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drawingml.chart+xml" PartName="/xl/charts/chart201.xml"/>
  <Override ContentType="application/vnd.openxmlformats-officedocument.drawingml.chart+xml" PartName="/xl/charts/chart244.xml"/>
  <Override ContentType="application/vnd.openxmlformats-officedocument.drawingml.chart+xml" PartName="/xl/charts/chart27.xml"/>
  <Override ContentType="application/vnd.openxmlformats-officedocument.drawingml.chart+xml" PartName="/xl/charts/chart104.xml"/>
  <Override ContentType="application/vnd.openxmlformats-officedocument.drawingml.chart+xml" PartName="/xl/charts/chart198.xml"/>
  <Override ContentType="application/vnd.openxmlformats-officedocument.drawingml.chart+xml" PartName="/xl/charts/chart43.xml"/>
  <Override ContentType="application/vnd.openxmlformats-officedocument.drawingml.chart+xml" PartName="/xl/charts/chart120.xml"/>
  <Override ContentType="application/vnd.openxmlformats-officedocument.drawingml.chart+xml" PartName="/xl/charts/chart279.xml"/>
  <Override ContentType="application/vnd.openxmlformats-officedocument.drawingml.chart+xml" PartName="/xl/charts/chart147.xml"/>
  <Override ContentType="application/vnd.openxmlformats-officedocument.drawingml.chart+xml" PartName="/xl/charts/chart252.xml"/>
  <Override ContentType="application/vnd.openxmlformats-officedocument.drawingml.chart+xml" PartName="/xl/charts/chart78.xml"/>
  <Override ContentType="application/vnd.openxmlformats-officedocument.drawingml.chart+xml" PartName="/xl/charts/chart155.xml"/>
  <Override ContentType="application/vnd.openxmlformats-officedocument.drawingml.chart+xml" PartName="/xl/charts/chart35.xml"/>
  <Override ContentType="application/vnd.openxmlformats-officedocument.drawingml.chart+xml" PartName="/xl/charts/chart112.xml"/>
  <Override ContentType="application/vnd.openxmlformats-officedocument.drawingml.chart+xml" PartName="/xl/charts/chart287.xml"/>
  <Override ContentType="application/vnd.openxmlformats-officedocument.drawingml.chart+xml" PartName="/xl/charts/chart94.xml"/>
  <Override ContentType="application/vnd.openxmlformats-officedocument.drawingml.chart+xml" PartName="/xl/charts/chart228.xml"/>
  <Override ContentType="application/vnd.openxmlformats-officedocument.drawingml.chart+xml" PartName="/xl/charts/chart51.xml"/>
  <Override ContentType="application/vnd.openxmlformats-officedocument.drawingml.chart+xml" PartName="/xl/charts/chart139.xml"/>
  <Override ContentType="application/vnd.openxmlformats-officedocument.drawingml.chart+xml" PartName="/xl/charts/chart86.xml"/>
  <Override ContentType="application/vnd.openxmlformats-officedocument.drawingml.chart+xml" PartName="/xl/charts/chart236.xml"/>
  <Override ContentType="application/vnd.openxmlformats-officedocument.drawingml.chart+xml" PartName="/xl/charts/chart191.xml"/>
  <Override ContentType="application/vnd.openxmlformats-officedocument.drawingml.chart+xml" PartName="/xl/charts/chart20.xml"/>
  <Override ContentType="application/vnd.openxmlformats-officedocument.drawingml.chart+xml" PartName="/xl/charts/chart175.xml"/>
  <Override ContentType="application/vnd.openxmlformats-officedocument.drawingml.chart+xml" PartName="/xl/charts/chart63.xml"/>
  <Override ContentType="application/vnd.openxmlformats-officedocument.drawingml.chart+xml" PartName="/xl/charts/chart127.xml"/>
  <Override ContentType="application/vnd.openxmlformats-officedocument.drawingml.chart+xml" PartName="/xl/charts/chart272.xml"/>
  <Override ContentType="application/vnd.openxmlformats-officedocument.drawingml.chart+xml" PartName="/xl/charts/chart58.xml"/>
  <Override ContentType="application/vnd.openxmlformats-officedocument.drawingml.chart+xml" PartName="/xl/charts/chart159.xml"/>
  <Override ContentType="application/vnd.openxmlformats-officedocument.drawingml.chart+xml" PartName="/xl/charts/chart256.xml"/>
  <Override ContentType="application/vnd.openxmlformats-officedocument.drawingml.chart+xml" PartName="/xl/charts/chart15.xml"/>
  <Override ContentType="application/vnd.openxmlformats-officedocument.drawingml.chart+xml" PartName="/xl/charts/chart132.xml"/>
  <Override ContentType="application/vnd.openxmlformats-officedocument.drawingml.chart+xml" PartName="/xl/charts/chart213.xml"/>
  <Override ContentType="application/vnd.openxmlformats-officedocument.drawingml.chart+xml" PartName="/xl/charts/chart260.xml"/>
  <Override ContentType="application/vnd.openxmlformats-officedocument.drawingml.chart+xml" PartName="/xl/charts/chart163.xml"/>
  <Override ContentType="application/vnd.openxmlformats-officedocument.drawingml.chart+xml" PartName="/xl/charts/chart5.xml"/>
  <Override ContentType="application/vnd.openxmlformats-officedocument.drawingml.chart+xml" PartName="/xl/charts/chart208.xml"/>
  <Override ContentType="application/vnd.openxmlformats-officedocument.drawingml.chart+xml" PartName="/xl/charts/chart291.xml"/>
  <Override ContentType="application/vnd.openxmlformats-officedocument.drawingml.chart+xml" PartName="/xl/charts/chart74.xml"/>
  <Override ContentType="application/vnd.openxmlformats-officedocument.drawingml.chart+xml" PartName="/xl/charts/chart31.xml"/>
  <Override ContentType="application/vnd.openxmlformats-officedocument.drawingml.chart+xml" PartName="/xl/charts/chart248.xml"/>
  <Override ContentType="application/vnd.openxmlformats-officedocument.drawingml.chart+xml" PartName="/xl/charts/chart116.xml"/>
  <Override ContentType="application/vnd.openxmlformats-officedocument.drawingml.chart+xml" PartName="/xl/charts/chart205.xml"/>
  <Override ContentType="application/vnd.openxmlformats-officedocument.drawingml.chart+xml" PartName="/xl/charts/chart2.xml"/>
  <Override ContentType="application/vnd.openxmlformats-officedocument.drawingml.chart+xml" PartName="/xl/charts/chart178.xml"/>
  <Override ContentType="application/vnd.openxmlformats-officedocument.drawingml.chart+xml" PartName="/xl/charts/chart135.xml"/>
  <Override ContentType="application/vnd.openxmlformats-officedocument.drawingml.chart+xml" PartName="/xl/charts/chart47.xml"/>
  <Override ContentType="application/vnd.openxmlformats-officedocument.drawingml.chart+xml" PartName="/xl/charts/chart91.xml"/>
  <Override ContentType="application/vnd.openxmlformats-officedocument.drawingml.chart+xml" PartName="/xl/charts/chart143.xml"/>
  <Override ContentType="application/vnd.openxmlformats-officedocument.drawingml.chart+xml" PartName="/xl/charts/chart186.xml"/>
  <Override ContentType="application/vnd.openxmlformats-officedocument.drawingml.chart+xml" PartName="/xl/charts/chart224.xml"/>
  <Override ContentType="application/vnd.openxmlformats-officedocument.drawingml.chart+xml" PartName="/xl/charts/chart55.xml"/>
  <Override ContentType="application/vnd.openxmlformats-officedocument.drawingml.chart+xml" PartName="/xl/charts/chart160.xml"/>
  <Override ContentType="application/vnd.openxmlformats-officedocument.drawingml.chart+xml" PartName="/xl/charts/chart267.xml"/>
  <Override ContentType="application/vnd.openxmlformats-officedocument.drawingml.chart+xml" PartName="/xl/charts/chart241.xml"/>
  <Override ContentType="application/vnd.openxmlformats-officedocument.drawingml.chart+xml" PartName="/xl/charts/chart284.xml"/>
  <Override ContentType="application/vnd.openxmlformats-officedocument.drawingml.chart+xml" PartName="/xl/charts/chart12.xml"/>
  <Override ContentType="application/vnd.openxmlformats-officedocument.drawingml.chart+xml" PartName="/xl/charts/chart195.xml"/>
  <Override ContentType="application/vnd.openxmlformats-officedocument.drawingml.chart+xml" PartName="/xl/charts/chart38.xml"/>
  <Override ContentType="application/vnd.openxmlformats-officedocument.drawingml.chart+xml" PartName="/xl/charts/chart100.xml"/>
  <Override ContentType="application/vnd.openxmlformats-officedocument.drawingml.chart+xml" PartName="/xl/charts/chart152.xml"/>
  <Override ContentType="application/vnd.openxmlformats-officedocument.drawingml.chart+xml" PartName="/xl/charts/chart220.xml"/>
  <Override ContentType="application/vnd.openxmlformats-officedocument.drawingml.chart+xml" PartName="/xl/charts/chart263.xml"/>
  <Override ContentType="application/vnd.openxmlformats-officedocument.drawingml.chart+xml" PartName="/xl/charts/chart280.xml"/>
  <Override ContentType="application/vnd.openxmlformats-officedocument.drawingml.chart+xml" PartName="/xl/charts/chart216.xml"/>
  <Override ContentType="application/vnd.openxmlformats-officedocument.drawingml.chart+xml" PartName="/xl/charts/chart98.xml"/>
  <Override ContentType="application/vnd.openxmlformats-officedocument.drawingml.chart+xml" PartName="/xl/charts/chart259.xml"/>
  <Override ContentType="application/vnd.openxmlformats-officedocument.drawingml.chart+xml" PartName="/xl/charts/chart276.xml"/>
  <Override ContentType="application/vnd.openxmlformats-officedocument.drawingml.chart+xml" PartName="/xl/charts/chart233.xml"/>
  <Override ContentType="application/vnd.openxmlformats-officedocument.drawingml.chart+xml" PartName="/xl/charts/chart190.xml"/>
  <Override ContentType="application/vnd.openxmlformats-officedocument.drawingml.chart+xml" PartName="/xl/charts/chart83.xml"/>
  <Override ContentType="application/vnd.openxmlformats-officedocument.drawingml.chart+xml" PartName="/xl/charts/chart66.xml"/>
  <Override ContentType="application/vnd.openxmlformats-officedocument.drawingml.chart+xml" PartName="/xl/charts/chart124.xml"/>
  <Override ContentType="application/vnd.openxmlformats-officedocument.drawingml.chart+xml" PartName="/xl/charts/chart70.xml"/>
  <Override ContentType="application/vnd.openxmlformats-officedocument.drawingml.chart+xml" PartName="/xl/charts/chart171.xml"/>
  <Override ContentType="application/vnd.openxmlformats-officedocument.drawingml.chart+xml" PartName="/xl/charts/chart40.xml"/>
  <Override ContentType="application/vnd.openxmlformats-officedocument.drawingml.chart+xml" PartName="/xl/charts/chart107.xml"/>
  <Override ContentType="application/vnd.openxmlformats-officedocument.drawingml.chart+xml" PartName="/xl/charts/chart9.xml"/>
  <Override ContentType="application/vnd.openxmlformats-officedocument.drawingml.chart+xml" PartName="/xl/charts/chart19.xml"/>
  <Override ContentType="application/vnd.openxmlformats-officedocument.drawingml.chart+xml" PartName="/xl/charts/chart23.xml"/>
  <Override ContentType="application/vnd.openxmlformats-officedocument.drawingml.chart+xml" PartName="/xl/charts/chart167.xml"/>
  <Override ContentType="application/vnd.openxmlformats-officedocument.drawingml.chart+xml" PartName="/xl/charts/chart52.xml"/>
  <Override ContentType="application/vnd.openxmlformats-officedocument.drawingml.chart+xml" PartName="/xl/charts/chart18.xml"/>
  <Override ContentType="application/vnd.openxmlformats-officedocument.drawingml.chart+xml" PartName="/xl/charts/chart172.xml"/>
  <Override ContentType="application/vnd.openxmlformats-officedocument.drawingml.chart+xml" PartName="/xl/charts/chart95.xml"/>
  <Override ContentType="application/vnd.openxmlformats-officedocument.drawingml.chart+xml" PartName="/xl/charts/chart227.xml"/>
  <Override ContentType="application/vnd.openxmlformats-officedocument.drawingml.chart+xml" PartName="/xl/charts/chart235.xml"/>
  <Override ContentType="application/vnd.openxmlformats-officedocument.drawingml.chart+xml" PartName="/xl/charts/chart138.xml"/>
  <Override ContentType="application/vnd.openxmlformats-officedocument.drawingml.chart+xml" PartName="/xl/charts/chart261.xml"/>
  <Override ContentType="application/vnd.openxmlformats-officedocument.drawingml.chart+xml" PartName="/xl/charts/chart77.xml"/>
  <Override ContentType="application/vnd.openxmlformats-officedocument.drawingml.chart+xml" PartName="/xl/charts/chart105.xml"/>
  <Override ContentType="application/vnd.openxmlformats-officedocument.drawingml.chart+xml" PartName="/xl/charts/chart34.xml"/>
  <Override ContentType="application/vnd.openxmlformats-officedocument.drawingml.chart+xml" PartName="/xl/charts/chart202.xml"/>
  <Override ContentType="application/vnd.openxmlformats-officedocument.drawingml.chart+xml" PartName="/xl/charts/chart8.xml"/>
  <Override ContentType="application/vnd.openxmlformats-officedocument.drawingml.chart+xml" PartName="/xl/charts/chart42.xml"/>
  <Override ContentType="application/vnd.openxmlformats-officedocument.drawingml.chart+xml" PartName="/xl/charts/chart148.xml"/>
  <Override ContentType="application/vnd.openxmlformats-officedocument.drawingml.chart+xml" PartName="/xl/charts/chart199.xml"/>
  <Override ContentType="application/vnd.openxmlformats-officedocument.drawingml.chart+xml" PartName="/xl/charts/chart156.xml"/>
  <Override ContentType="application/vnd.openxmlformats-officedocument.drawingml.chart+xml" PartName="/xl/charts/chart182.xml"/>
  <Override ContentType="application/vnd.openxmlformats-officedocument.drawingml.chart+xml" PartName="/xl/charts/chart113.xml"/>
  <Override ContentType="application/vnd.openxmlformats-officedocument.drawingml.chart+xml" PartName="/xl/charts/chart245.xml"/>
  <Override ContentType="application/vnd.openxmlformats-officedocument.drawingml.chart+xml" PartName="/xl/charts/chart288.xml"/>
  <Override ContentType="application/vnd.openxmlformats-officedocument.drawingml.chart+xml" PartName="/xl/charts/chart89.xml"/>
  <Override ContentType="application/vnd.openxmlformats-officedocument.drawingml.chart+xml" PartName="/xl/charts/chart255.xml"/>
  <Override ContentType="application/vnd.openxmlformats-officedocument.drawingml.chart+xml" PartName="/xl/charts/chart46.xml"/>
  <Override ContentType="application/vnd.openxmlformats-officedocument.drawingml.chart+xml" PartName="/xl/charts/chart212.xml"/>
  <Override ContentType="application/vnd.openxmlformats-officedocument.drawingml.chart+xml" PartName="/xl/charts/chart187.xml"/>
  <Override ContentType="application/vnd.openxmlformats-officedocument.drawingml.chart+xml" PartName="/xl/charts/chart4.xml"/>
  <Override ContentType="application/vnd.openxmlformats-officedocument.drawingml.chart+xml" PartName="/xl/charts/chart144.xml"/>
  <Override ContentType="application/vnd.openxmlformats-officedocument.drawingml.chart+xml" PartName="/xl/charts/chart101.xml"/>
  <Override ContentType="application/vnd.openxmlformats-officedocument.drawingml.chart+xml" PartName="/xl/charts/chart28.xml"/>
  <Override ContentType="application/vnd.openxmlformats-officedocument.drawingml.chart+xml" PartName="/xl/charts/chart162.xml"/>
  <Override ContentType="application/vnd.openxmlformats-officedocument.drawingml.chart+xml" PartName="/xl/charts/chart239.xml"/>
  <Override ContentType="application/vnd.openxmlformats-officedocument.drawingml.chart+xml" PartName="/xl/charts/chart80.xml"/>
  <Override ContentType="application/vnd.openxmlformats-officedocument.drawingml.chart+xml" PartName="/xl/charts/chart133.xml"/>
  <Override ContentType="application/vnd.openxmlformats-officedocument.drawingml.chart+xml" PartName="/xl/charts/chart62.xml"/>
  <Override ContentType="application/vnd.openxmlformats-officedocument.drawingml.chart+xml" PartName="/xl/charts/chart176.xml"/>
  <Override ContentType="application/vnd.openxmlformats-officedocument.drawingml.chart+xml" PartName="/xl/charts/chart273.xml"/>
  <Override ContentType="application/vnd.openxmlformats-officedocument.drawingml.chart+xml" PartName="/xl/charts/chart230.xml"/>
  <Override ContentType="application/vnd.openxmlformats-officedocument.drawingml.chart+xml" PartName="/xl/charts/chart128.xml"/>
  <Override ContentType="application/vnd.openxmlformats-officedocument.drawingml.chart+xml" PartName="/xl/charts/chart90.xml"/>
  <Override ContentType="application/vnd.openxmlformats-officedocument.drawingml.chart+xml" PartName="/xl/charts/chart117.xml"/>
  <Override ContentType="application/vnd.openxmlformats-officedocument.drawingml.chart+xml" PartName="/xl/charts/chart249.xml"/>
  <Override ContentType="application/vnd.openxmlformats-officedocument.drawingml.chart+xml" PartName="/xl/charts/chart177.xml"/>
  <Override ContentType="application/vnd.openxmlformats-officedocument.drawingml.chart+xml" PartName="/xl/charts/chart134.xml"/>
  <Override ContentType="application/vnd.openxmlformats-officedocument.drawingml.chart+xml" PartName="/xl/charts/chart30.xml"/>
  <Override ContentType="application/vnd.openxmlformats-officedocument.drawingml.chart+xml" PartName="/xl/charts/chart266.xml"/>
  <Override ContentType="application/vnd.openxmlformats-officedocument.drawingml.chart+xml" PartName="/xl/charts/chart13.xml"/>
  <Override ContentType="application/vnd.openxmlformats-officedocument.drawingml.chart+xml" PartName="/xl/charts/chart151.xml"/>
  <Override ContentType="application/vnd.openxmlformats-officedocument.drawingml.chart+xml" PartName="/xl/charts/chart194.xml"/>
  <Override ContentType="application/vnd.openxmlformats-officedocument.drawingml.chart+xml" PartName="/xl/charts/chart283.xml"/>
  <Override ContentType="application/vnd.openxmlformats-officedocument.drawingml.chart+xml" PartName="/xl/charts/chart39.xml"/>
  <Override ContentType="application/vnd.openxmlformats-officedocument.drawingml.chart+xml" PartName="/xl/charts/chart240.xml"/>
  <Override ContentType="application/vnd.openxmlformats-officedocument.drawingml.chart+xml" PartName="/xl/charts/chart56.xml"/>
  <Override ContentType="application/vnd.openxmlformats-officedocument.drawingml.chart+xml" PartName="/xl/charts/chart99.xml"/>
  <Override ContentType="application/vnd.openxmlformats-officedocument.drawingml.chart+xml" PartName="/xl/charts/chart223.xml"/>
  <Override ContentType="application/vnd.openxmlformats-officedocument.drawingml.chart+xml" PartName="/xl/charts/chart73.xml"/>
  <Override ContentType="application/vnd.openxmlformats-officedocument.drawingml.chart+xml" PartName="/xl/charts/chart3.xml"/>
  <Override ContentType="application/vnd.openxmlformats-officedocument.drawingml.chart+xml" PartName="/xl/charts/chart206.xml"/>
  <Override ContentType="application/vnd.openxmlformats-officedocument.drawingml.chart+xml" PartName="/xl/charts/chart41.xml"/>
  <Override ContentType="application/vnd.openxmlformats-officedocument.drawingml.chart+xml" PartName="/xl/charts/chart166.xml"/>
  <Override ContentType="application/vnd.openxmlformats-officedocument.drawingml.chart+xml" PartName="/xl/charts/chart84.xml"/>
  <Override ContentType="application/vnd.openxmlformats-officedocument.drawingml.chart+xml" PartName="/xl/charts/chart123.xml"/>
  <Override ContentType="application/vnd.openxmlformats-officedocument.drawingml.chart+xml" PartName="/xl/charts/chart149.xml"/>
  <Override ContentType="application/vnd.openxmlformats-officedocument.drawingml.chart+xml" PartName="/xl/charts/chart183.xml"/>
  <Override ContentType="application/vnd.openxmlformats-officedocument.drawingml.chart+xml" PartName="/xl/charts/chart106.xml"/>
  <Override ContentType="application/vnd.openxmlformats-officedocument.drawingml.chart+xml" PartName="/xl/charts/chart67.xml"/>
  <Override ContentType="application/vnd.openxmlformats-officedocument.drawingml.chart+xml" PartName="/xl/charts/chart24.xml"/>
  <Override ContentType="application/vnd.openxmlformats-officedocument.drawingml.chart+xml" PartName="/xl/charts/chart140.xml"/>
  <Override ContentType="application/vnd.openxmlformats-officedocument.drawingml.chart+xml" PartName="/xl/charts/chart251.xml"/>
  <Override ContentType="application/vnd.openxmlformats-officedocument.drawingml.chart+xml" PartName="/xl/charts/chart277.xml"/>
  <Override ContentType="application/vnd.openxmlformats-officedocument.drawingml.chart+xml" PartName="/xl/charts/chart217.xml"/>
  <Override ContentType="application/vnd.openxmlformats-officedocument.drawingml.chart+xml" PartName="/xl/charts/chart234.xml"/>
  <Override ContentType="application/vnd.openxmlformats-officedocument.drawingml.chart+xml" PartName="/xl/charts/chart7.xml"/>
  <Override ContentType="application/vnd.openxmlformats-officedocument.drawingml.chart+xml" PartName="/xl/charts/chart181.xml"/>
  <Override ContentType="application/vnd.openxmlformats-officedocument.drawingml.chart+xml" PartName="/xl/charts/chart270.xml"/>
  <Override ContentType="application/vnd.openxmlformats-officedocument.drawingml.chart+xml" PartName="/xl/charts/chart61.xml"/>
  <Override ContentType="application/vnd.openxmlformats-officedocument.drawingml.chart+xml" PartName="/xl/charts/chart130.xml"/>
  <Override ContentType="application/vnd.openxmlformats-officedocument.drawingml.chart+xml" PartName="/xl/charts/chart218.xml"/>
  <Override ContentType="application/vnd.openxmlformats-officedocument.drawingml.chart+xml" PartName="/xl/charts/chart262.xml"/>
  <Override ContentType="application/vnd.openxmlformats-officedocument.drawingml.chart+xml" PartName="/xl/charts/chart122.xml"/>
  <Override ContentType="application/vnd.openxmlformats-officedocument.drawingml.chart+xml" PartName="/xl/charts/chart254.xml"/>
  <Override ContentType="application/vnd.openxmlformats-officedocument.drawingml.chart+xml" PartName="/xl/charts/chart17.xml"/>
  <Override ContentType="application/vnd.openxmlformats-officedocument.drawingml.chart+xml" PartName="/xl/charts/chart173.xml"/>
  <Override ContentType="application/vnd.openxmlformats-officedocument.drawingml.chart+xml" PartName="/xl/charts/chart25.xml"/>
  <Override ContentType="application/vnd.openxmlformats-officedocument.drawingml.chart+xml" PartName="/xl/charts/chart68.xml"/>
  <Override ContentType="application/vnd.openxmlformats-officedocument.drawingml.chart+xml" PartName="/xl/charts/chart165.xml"/>
  <Override ContentType="application/vnd.openxmlformats-officedocument.drawingml.chart+xml" PartName="/xl/charts/chart161.xml"/>
  <Override ContentType="application/vnd.openxmlformats-officedocument.drawingml.chart+xml" PartName="/xl/charts/chart238.xml"/>
  <Override ContentType="application/vnd.openxmlformats-officedocument.drawingml.chart+xml" PartName="/xl/charts/chart29.xml"/>
  <Override ContentType="application/vnd.openxmlformats-officedocument.drawingml.chart+xml" PartName="/xl/charts/chart188.xml"/>
  <Override ContentType="application/vnd.openxmlformats-officedocument.drawingml.chart+xml" PartName="/xl/charts/chart211.xml"/>
  <Override ContentType="application/vnd.openxmlformats-officedocument.drawingml.chart+xml" PartName="/xl/charts/chart157.xml"/>
  <Override ContentType="application/vnd.openxmlformats-officedocument.drawingml.chart+xml" PartName="/xl/charts/chart242.xml"/>
  <Override ContentType="application/vnd.openxmlformats-officedocument.drawingml.chart+xml" PartName="/xl/charts/chart33.xml"/>
  <Override ContentType="application/vnd.openxmlformats-officedocument.drawingml.chart+xml" PartName="/xl/charts/chart285.xml"/>
  <Override ContentType="application/vnd.openxmlformats-officedocument.drawingml.chart+xml" PartName="/xl/charts/chart76.xml"/>
  <Override ContentType="application/vnd.openxmlformats-officedocument.drawingml.chart+xml" PartName="/xl/charts/chart114.xml"/>
  <Override ContentType="application/vnd.openxmlformats-officedocument.drawingml.chart+xml" PartName="/xl/charts/chart129.xml"/>
  <Override ContentType="application/vnd.openxmlformats-officedocument.drawingml.chart+xml" PartName="/xl/charts/chart45.xml"/>
  <Override ContentType="application/vnd.openxmlformats-officedocument.drawingml.chart+xml" PartName="/xl/charts/chart269.xml"/>
  <Override ContentType="application/vnd.openxmlformats-officedocument.drawingml.chart+xml" PartName="/xl/charts/chart226.xml"/>
  <Override ContentType="application/vnd.openxmlformats-officedocument.drawingml.chart+xml" PartName="/xl/charts/chart290.xml"/>
  <Override ContentType="application/vnd.openxmlformats-officedocument.drawingml.chart+xml" PartName="/xl/charts/chart102.xml"/>
  <Override ContentType="application/vnd.openxmlformats-officedocument.drawingml.chart+xml" PartName="/xl/charts/chart145.xml"/>
  <Override ContentType="application/vnd.openxmlformats-officedocument.drawingml.chart+xml" PartName="/xl/charts/chart92.xml"/>
  <Override ContentType="application/vnd.openxmlformats-officedocument.drawingml.chart+xml" PartName="/xl/charts/chart150.xml"/>
  <Override ContentType="application/vnd.openxmlformats-officedocument.drawingml.chart+xml" PartName="/xl/charts/chart88.xml"/>
  <Override ContentType="application/vnd.openxmlformats-officedocument.drawingml.chart+xml" PartName="/xl/charts/chart193.xml"/>
  <Override ContentType="application/vnd.openxmlformats-officedocument.drawingml.chart+xml" PartName="/xl/charts/chart274.xml"/>
  <Override ContentType="application/vnd.openxmlformats-officedocument.drawingml.chart+xml" PartName="/xl/charts/chart257.xml"/>
  <Override ContentType="application/vnd.openxmlformats-officedocument.drawingml.chart+xml" PartName="/xl/charts/chart282.xml"/>
  <Override ContentType="application/vnd.openxmlformats-officedocument.drawingml.chart+xml" PartName="/xl/charts/chart57.xml"/>
  <Override ContentType="application/vnd.openxmlformats-officedocument.drawingml.chart+xml" PartName="/xl/charts/chart109.xml"/>
  <Override ContentType="application/vnd.openxmlformats-officedocument.drawingml.chart+xml" PartName="/xl/charts/chart14.xml"/>
  <Override ContentType="application/vnd.openxmlformats-officedocument.drawingml.chart+xml" PartName="/xl/charts/chart214.xml"/>
  <Override ContentType="application/vnd.openxmlformats-officedocument.drawingml.chart+xml" PartName="/xl/charts/chart265.xml"/>
  <Override ContentType="application/vnd.openxmlformats-officedocument.drawingml.chart+xml" PartName="/xl/charts/chart222.xml"/>
  <Override ContentType="application/vnd.openxmlformats-officedocument.drawingml.chart+xml" PartName="/xl/charts/chart231.xml"/>
  <Override ContentType="application/vnd.openxmlformats-officedocument.drawingml.chart+xml" PartName="/xl/charts/chart207.xml"/>
  <Override ContentType="application/vnd.openxmlformats-officedocument.drawingml.chart+xml" PartName="/xl/charts/chart72.xml"/>
  <Override ContentType="application/vnd.openxmlformats-officedocument.drawingml.chart+xml" PartName="/xl/charts/chart118.xml"/>
  <Override ContentType="application/vnd.openxmlformats-officedocument.drawingml.chart+xml" PartName="/xl/charts/chart81.xml"/>
  <Override ContentType="application/vnd.openxmlformats-officedocument.drawingml.chart+xml" PartName="/xl/charts/chart126.xml"/>
  <Override ContentType="application/vnd.openxmlformats-officedocument.drawingml.chart+xml" PartName="/xl/charts/chart169.xml"/>
  <Override ContentType="application/vnd.openxmlformats-officedocument.drawingml.chart+xml" PartName="/xl/charts/chart21.xml"/>
  <Override ContentType="application/vnd.openxmlformats-officedocument.drawingml.chart+xml" PartName="/xl/charts/chart64.xml"/>
  <Override ContentType="application/vnd.openxmlformats-officedocument.drawingml.chart+xml" PartName="/xl/charts/chart250.xml"/>
  <Override ContentType="application/vnd.openxmlformats-officedocument.drawingml.chart+xml" PartName="/xl/charts/chart289.xml"/>
  <Override ContentType="application/vnd.openxmlformats-officedocument.drawingml.chart+xml" PartName="/xl/charts/chart85.xml"/>
  <Override ContentType="application/vnd.openxmlformats-officedocument.drawingml.chart+xml" PartName="/xl/charts/chart203.xml"/>
  <Override ContentType="application/vnd.openxmlformats-officedocument.drawingml.chart+xml" PartName="/xl/charts/chart246.xml"/>
  <Override ContentType="application/vnd.openxmlformats-officedocument.drawingml.chart+xml" PartName="/xl/charts/chart53.xml"/>
  <Override ContentType="application/vnd.openxmlformats-officedocument.drawingml.chart+xml" PartName="/xl/charts/chart154.xml"/>
  <Override ContentType="application/vnd.openxmlformats-officedocument.drawingml.chart+xml" PartName="/xl/charts/chart10.xml"/>
  <Override ContentType="application/vnd.openxmlformats-officedocument.drawingml.chart+xml" PartName="/xl/charts/chart111.xml"/>
  <Override ContentType="application/vnd.openxmlformats-officedocument.drawingml.chart+xml" PartName="/xl/charts/chart184.xml"/>
  <Override ContentType="application/vnd.openxmlformats-officedocument.drawingml.chart+xml" PartName="/xl/charts/chart197.xml"/>
  <Override ContentType="application/vnd.openxmlformats-officedocument.drawingml.chart+xml" PartName="/xl/charts/chart137.xml"/>
  <Override ContentType="application/vnd.openxmlformats-officedocument.drawingml.chart+xml" PartName="/xl/charts/chart229.xml"/>
  <Override ContentType="application/vnd.openxmlformats-officedocument.drawingml.chart+xml" PartName="/xl/charts/chart278.xml"/>
  <Override ContentType="application/vnd.openxmlformats-officedocument.drawingml.chart+xml" PartName="/xl/charts/chart96.xml"/>
  <Override ContentType="application/vnd.openxmlformats-officedocument.drawingml.chart+xml" PartName="/xl/charts/chart49.xml"/>
  <Override ContentType="application/vnd.openxmlformats-officedocument.drawingml.chart+xml" PartName="/xl/charts/chart79.xml"/>
  <Override ContentType="application/vnd.openxmlformats-officedocument.drawingml.chart+xml" PartName="/xl/charts/chart141.xml"/>
  <Override ContentType="application/vnd.openxmlformats-officedocument.drawingml.chart+xml" PartName="/xl/charts/chart36.xml"/>
  <Override ContentType="application/vnd.openxmlformats-officedocument.drawingml.chart+xml" PartName="/xl/charts/chart219.xml"/>
  <Override ContentType="application/vnd.openxmlformats-officedocument.drawingml.chart+xml" PartName="/xl/charts/chart253.xml"/>
  <Override ContentType="application/vnd.openxmlformats-officedocument.drawingml.chart+xml" PartName="/xl/charts/chart44.xml"/>
  <Override ContentType="application/vnd.openxmlformats-officedocument.drawingml.chart+xml" PartName="/xl/charts/chart121.xml"/>
  <Override ContentType="application/vnd.openxmlformats-officedocument.drawingml.chart+xml" PartName="/xl/charts/chart87.xml"/>
  <Override ContentType="application/vnd.openxmlformats-officedocument.drawingml.chart+xml" PartName="/xl/charts/chart103.xml"/>
  <Override ContentType="application/vnd.openxmlformats-officedocument.drawingml.chart+xml" PartName="/xl/charts/chart164.xml"/>
  <Override ContentType="application/vnd.openxmlformats-officedocument.drawingml.chart+xml" PartName="/xl/charts/chart26.xml"/>
  <Override ContentType="application/vnd.openxmlformats-officedocument.drawingml.chart+xml" PartName="/xl/charts/chart237.xml"/>
  <Override ContentType="application/vnd.openxmlformats-officedocument.drawingml.chart+xml" PartName="/xl/charts/chart69.xml"/>
  <Override ContentType="application/vnd.openxmlformats-officedocument.drawingml.chart+xml" PartName="/xl/charts/chart210.xml"/>
  <Override ContentType="application/vnd.openxmlformats-officedocument.drawingml.chart+xml" PartName="/xl/charts/chart60.xml"/>
  <Override ContentType="application/vnd.openxmlformats-officedocument.drawingml.chart+xml" PartName="/xl/charts/chart271.xml"/>
  <Override ContentType="application/vnd.openxmlformats-officedocument.drawingml.chart+xml" PartName="/xl/charts/chart16.xml"/>
  <Override ContentType="application/vnd.openxmlformats-officedocument.drawingml.chart+xml" PartName="/xl/charts/chart225.xml"/>
  <Override ContentType="application/vnd.openxmlformats-officedocument.drawingml.chart+xml" PartName="/xl/charts/chart268.xml"/>
  <Override ContentType="application/vnd.openxmlformats-officedocument.drawingml.chart+xml" PartName="/xl/charts/chart59.xml"/>
  <Override ContentType="application/vnd.openxmlformats-officedocument.drawingml.chart+xml" PartName="/xl/charts/chart158.xml"/>
  <Override ContentType="application/vnd.openxmlformats-officedocument.drawingml.chart+xml" PartName="/xl/charts/chart174.xml"/>
  <Override ContentType="application/vnd.openxmlformats-officedocument.drawingml.chart+xml" PartName="/xl/charts/chart131.xml"/>
  <Override ContentType="application/vnd.openxmlformats-officedocument.drawingml.chart+xml" PartName="/xl/charts/chart50.xml"/>
  <Override ContentType="application/vnd.openxmlformats-officedocument.drawingml.chart+xml" PartName="/xl/charts/chart93.xml"/>
  <Override ContentType="application/vnd.openxmlformats-officedocument.drawingml.chart+xml" PartName="/xl/charts/chart209.xml"/>
  <Override ContentType="application/vnd.openxmlformats-officedocument.drawingml.chart+xml" PartName="/xl/charts/chart192.xml"/>
  <Override ContentType="application/vnd.openxmlformats-officedocument.drawingml.chart+xml" PartName="/xl/charts/chart6.xml"/>
  <Override ContentType="application/vnd.openxmlformats-officedocument.drawingml.chart+xml" PartName="/xl/charts/chart243.xml"/>
  <Override ContentType="application/vnd.openxmlformats-officedocument.drawingml.chart+xml" PartName="/xl/charts/chart146.xml"/>
  <Override ContentType="application/vnd.openxmlformats-officedocument.drawingml.chart+xml" PartName="/xl/charts/chart200.xml"/>
  <Override ContentType="application/vnd.openxmlformats-officedocument.drawingml.chart+xml" PartName="/xl/charts/chart189.xml"/>
  <Override ContentType="application/vnd.openxmlformats-officedocument.drawingml.chart+xml" PartName="/xl/charts/chart32.xml"/>
  <Override ContentType="application/vnd.openxmlformats-officedocument.drawingml.chart+xml" PartName="/xl/charts/chart180.xml"/>
  <Override ContentType="application/vnd.openxmlformats-officedocument.drawingml.chart+xml" PartName="/xl/charts/chart75.xml"/>
  <Override ContentType="application/vnd.openxmlformats-officedocument.drawingml.chart+xml" PartName="/xl/charts/chart115.xml"/>
  <Override ContentType="application/vnd.openxmlformats-officedocument.drawingml.chart+xml" PartName="/xl/charts/chart286.xml"/>
  <Override ContentType="application/vnd.openxmlformats-officedocument.drawingml.chart+xml" PartName="/xl/charts/chart65.xml"/>
  <Override ContentType="application/vnd.openxmlformats-officedocument.drawingml.chart+xml" PartName="/xl/charts/chart142.xml"/>
  <Override ContentType="application/vnd.openxmlformats-officedocument.drawingml.chart+xml" PartName="/xl/charts/chart185.xml"/>
  <Override ContentType="application/vnd.openxmlformats-officedocument.drawingml.chart+xml" PartName="/xl/charts/chart82.xml"/>
  <Override ContentType="application/vnd.openxmlformats-officedocument.drawingml.chart+xml" PartName="/xl/charts/chart125.xml"/>
  <Override ContentType="application/vnd.openxmlformats-officedocument.drawingml.chart+xml" PartName="/xl/charts/chart48.xml"/>
  <Override ContentType="application/vnd.openxmlformats-officedocument.drawingml.chart+xml" PartName="/xl/charts/chart168.xml"/>
  <Override ContentType="application/vnd.openxmlformats-officedocument.drawingml.chart+xml" PartName="/xl/charts/chart22.xml"/>
  <Override ContentType="application/vnd.openxmlformats-officedocument.drawingml.chart+xml" PartName="/xl/charts/chart275.xml"/>
  <Override ContentType="application/vnd.openxmlformats-officedocument.drawingml.chart+xml" PartName="/xl/charts/chart215.xml"/>
  <Override ContentType="application/vnd.openxmlformats-officedocument.drawingml.chart+xml" PartName="/xl/charts/chart108.xml"/>
  <Override ContentType="application/vnd.openxmlformats-officedocument.drawingml.chart+xml" PartName="/xl/charts/chart258.xml"/>
  <Override ContentType="application/vnd.openxmlformats-officedocument.drawingml.chart+xml" PartName="/xl/charts/chart232.xml"/>
  <Override ContentType="application/vnd.openxmlformats-officedocument.drawingml.chart+xml" PartName="/xl/charts/chart136.xml"/>
  <Override ContentType="application/vnd.openxmlformats-officedocument.drawingml.chart+xml" PartName="/xl/charts/chart11.xml"/>
  <Override ContentType="application/vnd.openxmlformats-officedocument.drawingml.chart+xml" PartName="/xl/charts/chart196.xml"/>
  <Override ContentType="application/vnd.openxmlformats-officedocument.drawingml.chart+xml" PartName="/xl/charts/chart71.xml"/>
  <Override ContentType="application/vnd.openxmlformats-officedocument.drawingml.chart+xml" PartName="/xl/charts/chart54.xml"/>
  <Override ContentType="application/vnd.openxmlformats-officedocument.drawingml.chart+xml" PartName="/xl/charts/chart97.xml"/>
  <Override ContentType="application/vnd.openxmlformats-officedocument.drawingml.chart+xml" PartName="/xl/charts/chart37.xml"/>
  <Override ContentType="application/vnd.openxmlformats-officedocument.drawingml.chart+xml" PartName="/xl/charts/chart170.xml"/>
  <Override ContentType="application/vnd.openxmlformats-officedocument.drawingml.chart+xml" PartName="/xl/charts/chart110.xml"/>
  <Override ContentType="application/vnd.openxmlformats-officedocument.drawingml.chart+xml" PartName="/xl/charts/chart179.xml"/>
  <Override ContentType="application/vnd.openxmlformats-officedocument.drawingml.chart+xml" PartName="/xl/charts/chart153.xml"/>
  <Override ContentType="application/vnd.openxmlformats-officedocument.drawingml.chart+xml" PartName="/xl/charts/chart1.xml"/>
  <Override ContentType="application/vnd.openxmlformats-officedocument.drawingml.chart+xml" PartName="/xl/charts/chart281.xml"/>
  <Override ContentType="application/vnd.openxmlformats-officedocument.drawingml.chart+xml" PartName="/xl/charts/chart264.xml"/>
  <Override ContentType="application/vnd.openxmlformats-officedocument.drawingml.chart+xml" PartName="/xl/charts/chart204.xml"/>
  <Override ContentType="application/vnd.openxmlformats-officedocument.drawingml.chart+xml" PartName="/xl/charts/chart119.xml"/>
  <Override ContentType="application/vnd.openxmlformats-officedocument.drawingml.chart+xml" PartName="/xl/charts/chart221.xml"/>
  <Override ContentType="application/vnd.openxmlformats-officedocument.drawingml.chart+xml" PartName="/xl/charts/chart247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ward" sheetId="1" r:id="rId4"/>
    <sheet state="visible" name="Backward" sheetId="2" r:id="rId5"/>
    <sheet state="visible" name="Register Allocations" sheetId="3" r:id="rId6"/>
    <sheet state="visible" name="Initial Benchmarks" sheetId="4" r:id="rId7"/>
    <sheet state="visible" name="M1 Benchmarks 1" sheetId="5" r:id="rId8"/>
    <sheet state="visible" name="M1 Benchmarks 2" sheetId="6" r:id="rId9"/>
    <sheet state="visible" name="M1 Benchmarks 3" sheetId="7" r:id="rId10"/>
    <sheet state="visible" name="M1 Benchmarks 4" sheetId="8" r:id="rId11"/>
    <sheet state="visible" name="M4 Benchmarks 1" sheetId="9" r:id="rId12"/>
    <sheet state="visible" name="M4 Benchmarks 1 (FWD)" sheetId="10" r:id="rId13"/>
    <sheet state="visible" name="M4 Benchmarks 1 (BWD dQ)" sheetId="11" r:id="rId14"/>
    <sheet state="visible" name="M4 Benchmarks 1 (BWD dKdV)" sheetId="12" r:id="rId15"/>
    <sheet state="visible" name="Async Copy Benchmarks" sheetId="13" r:id="rId16"/>
    <sheet state="visible" name="Mixed Precision Benchmarks" sheetId="14" r:id="rId17"/>
    <sheet state="visible" name="Caching Heuristics" sheetId="15" r:id="rId18"/>
    <sheet state="visible" name="Generalization" sheetId="16" r:id="rId19"/>
  </sheets>
  <definedNames/>
  <calcPr/>
</workbook>
</file>

<file path=xl/sharedStrings.xml><?xml version="1.0" encoding="utf-8"?>
<sst xmlns="http://schemas.openxmlformats.org/spreadsheetml/2006/main" count="7783" uniqueCount="522">
  <si>
    <t>Max Theoretical ALU</t>
  </si>
  <si>
    <t>Head Dimension</t>
  </si>
  <si>
    <t>GEMM (16x16)</t>
  </si>
  <si>
    <t>GEMM (48x48)</t>
  </si>
  <si>
    <t>Naive Forward</t>
  </si>
  <si>
    <t>Forward (32x32)</t>
  </si>
  <si>
    <t>Forward (64x64)</t>
  </si>
  <si>
    <t>Arithmetic Intensity</t>
  </si>
  <si>
    <t>Naive Backward</t>
  </si>
  <si>
    <t>Partial dQ</t>
  </si>
  <si>
    <t>Online dQ</t>
  </si>
  <si>
    <t>Store dS</t>
  </si>
  <si>
    <t>3-Part Online (Cache 1 Op)</t>
  </si>
  <si>
    <t>3-Part Online</t>
  </si>
  <si>
    <t>register bytes</t>
  </si>
  <si>
    <t>threadgroup bytes</t>
  </si>
  <si>
    <t>performance</t>
  </si>
  <si>
    <t>stage</t>
  </si>
  <si>
    <t>formula</t>
  </si>
  <si>
    <t>D=128</t>
  </si>
  <si>
    <t>D=192</t>
  </si>
  <si>
    <t>forward</t>
  </si>
  <si>
    <t>8(D/4) + 8</t>
  </si>
  <si>
    <t>32 * 4(D)</t>
  </si>
  <si>
    <t>dQ</t>
  </si>
  <si>
    <t>12(D/4) + 8</t>
  </si>
  <si>
    <t>dK/dV</t>
  </si>
  <si>
    <t>16(D/4)</t>
  </si>
  <si>
    <t>32 * 4(D + 1)</t>
  </si>
  <si>
    <t>dV/dS</t>
  </si>
  <si>
    <t>12(D/4)</t>
  </si>
  <si>
    <t>dK/dQ</t>
  </si>
  <si>
    <t>4(2*9) * 3</t>
  </si>
  <si>
    <t>2 * 4(48*24)</t>
  </si>
  <si>
    <t>occupancy (attention)</t>
  </si>
  <si>
    <t>384-512</t>
  </si>
  <si>
    <t>occupancy (GEMM)</t>
  </si>
  <si>
    <t>Analyzing Backward Key-Value</t>
  </si>
  <si>
    <t>Optimization:</t>
  </si>
  <si>
    <t>Before</t>
  </si>
  <si>
    <t>After</t>
  </si>
  <si>
    <t>variable</t>
  </si>
  <si>
    <t>D=32</t>
  </si>
  <si>
    <t>register spill</t>
  </si>
  <si>
    <t>dK + dV</t>
  </si>
  <si>
    <t>8(D/4)</t>
  </si>
  <si>
    <t>register occupancy limit</t>
  </si>
  <si>
    <t>K + V</t>
  </si>
  <si>
    <t>threadgroup occupancy limit</t>
  </si>
  <si>
    <t>Q^T / dO^T</t>
  </si>
  <si>
    <t>4(32/4)</t>
  </si>
  <si>
    <t>theoretical occupancy</t>
  </si>
  <si>
    <t>dO / Q</t>
  </si>
  <si>
    <t>4(D/4)</t>
  </si>
  <si>
    <t>L / D</t>
  </si>
  <si>
    <t>S^T/P^T/P</t>
  </si>
  <si>
    <t>Current Kernel</t>
  </si>
  <si>
    <t>all live allocations</t>
  </si>
  <si>
    <t>live variables</t>
  </si>
  <si>
    <t>register bytes (D=128)</t>
  </si>
  <si>
    <t>S^T</t>
  </si>
  <si>
    <t>Q^T</t>
  </si>
  <si>
    <t>P^T</t>
  </si>
  <si>
    <t>L</t>
  </si>
  <si>
    <t>dV</t>
  </si>
  <si>
    <t>dO</t>
  </si>
  <si>
    <t>dP</t>
  </si>
  <si>
    <t>dO^T</t>
  </si>
  <si>
    <t>dS</t>
  </si>
  <si>
    <t>dP^T</t>
  </si>
  <si>
    <t>D</t>
  </si>
  <si>
    <t>dK</t>
  </si>
  <si>
    <t>dS^T</t>
  </si>
  <si>
    <t>Q</t>
  </si>
  <si>
    <t>Blocking Along Head Dimension (D_block = 32)</t>
  </si>
  <si>
    <t>K</t>
  </si>
  <si>
    <t>V</t>
  </si>
  <si>
    <t>Occupancy limits for different kernels and algorithms</t>
  </si>
  <si>
    <t>Register allocation per thread</t>
  </si>
  <si>
    <t>Formula</t>
  </si>
  <si>
    <t>BWD dK/dV</t>
  </si>
  <si>
    <t>full caching</t>
  </si>
  <si>
    <t>16(D/4) + 8(32/4)</t>
  </si>
  <si>
    <t>no caching</t>
  </si>
  <si>
    <t>8(D/4) + 12(32/4)</t>
  </si>
  <si>
    <t>BWD dQ</t>
  </si>
  <si>
    <t>8(D/4) + 8(32/4)</t>
  </si>
  <si>
    <t>4(D/4) + 12(32/4)</t>
  </si>
  <si>
    <t>FWD</t>
  </si>
  <si>
    <t>8(D/4) + 4(32/4)</t>
  </si>
  <si>
    <t>4(D/4) + 8(32/4)</t>
  </si>
  <si>
    <t>Thread occupancy limit</t>
  </si>
  <si>
    <t>TG occupancy limit</t>
  </si>
  <si>
    <t>Total occupancy limit</t>
  </si>
  <si>
    <t>Checking Heuristic Performance</t>
  </si>
  <si>
    <t>M1 Max Performance</t>
  </si>
  <si>
    <t>D = 32</t>
  </si>
  <si>
    <t>Before Blocking</t>
  </si>
  <si>
    <t>After Blocking</t>
  </si>
  <si>
    <t>D = 64</t>
  </si>
  <si>
    <t>D = 128</t>
  </si>
  <si>
    <t>D = 192</t>
  </si>
  <si>
    <t>Roofline</t>
  </si>
  <si>
    <t>M4 Performance</t>
  </si>
  <si>
    <t>Values for D_block</t>
  </si>
  <si>
    <t>D_block</t>
  </si>
  <si>
    <t>32/64</t>
  </si>
  <si>
    <t>40/80</t>
  </si>
  <si>
    <t>48/96</t>
  </si>
  <si>
    <t>56/112</t>
  </si>
  <si>
    <t>64/128</t>
  </si>
  <si>
    <t>occupancy limit</t>
  </si>
  <si>
    <t>Number of synchronizations (outer product)</t>
  </si>
  <si>
    <t>Number of synchronizations (accumulate)</t>
  </si>
  <si>
    <t>Intentional Register Spilling</t>
  </si>
  <si>
    <t>Kernel</t>
  </si>
  <si>
    <t>FMAs</t>
  </si>
  <si>
    <t>Accesses (100% Caching)</t>
  </si>
  <si>
    <t>Accesses (50% Caching)</t>
  </si>
  <si>
    <t>Accesses (0% Caching)</t>
  </si>
  <si>
    <t>Accesses (Intentional Spilling)</t>
  </si>
  <si>
    <t>32x32x32</t>
  </si>
  <si>
    <t>GEMM</t>
  </si>
  <si>
    <t>Forward</t>
  </si>
  <si>
    <t>Backward dQ</t>
  </si>
  <si>
    <t>Backward dK/dV</t>
  </si>
  <si>
    <t>32x96x24</t>
  </si>
  <si>
    <t>100% Caching</t>
  </si>
  <si>
    <t>50% Caching</t>
  </si>
  <si>
    <t>0% Caching</t>
  </si>
  <si>
    <t>Intentional Spilling</t>
  </si>
  <si>
    <t>Relative Performance (Theoretical)</t>
  </si>
  <si>
    <t>Relative Performance (Actual)</t>
  </si>
  <si>
    <t>Unintentional Spilling</t>
  </si>
  <si>
    <t>Relative Performance (Predicted)</t>
  </si>
  <si>
    <t>Intentional Spilling (1st Estimate)</t>
  </si>
  <si>
    <t>Intentional Spilling (2nd Estimate)</t>
  </si>
  <si>
    <t>Very crude tabulation of performance, doesn't measure issues with unaligned matrix sizes</t>
  </si>
  <si>
    <t>ALL OF THESE NUMBERS ARE IN GINSTRUCTIONS/SECOND</t>
  </si>
  <si>
    <t>Original online</t>
  </si>
  <si>
    <t>Blocked online</t>
  </si>
  <si>
    <t>Original store dST</t>
  </si>
  <si>
    <t>M1 Max, FWD + BWD</t>
  </si>
  <si>
    <t>M4, FWD + BWD</t>
  </si>
  <si>
    <t>N</t>
  </si>
  <si>
    <t>D=64</t>
  </si>
  <si>
    <t>M1 Max, Forward</t>
  </si>
  <si>
    <t>M4, Forward</t>
  </si>
  <si>
    <t>M1 Max, Backward Query</t>
  </si>
  <si>
    <t>M4, Backward Query</t>
  </si>
  <si>
    <t>M1 Max, Backward Key-Value</t>
  </si>
  <si>
    <t>M4, Backward Key-Value</t>
  </si>
  <si>
    <t>M1 Max, FP32 dST</t>
  </si>
  <si>
    <t>M4, FP32 dST</t>
  </si>
  <si>
    <t>M1 Max, BF16 dST</t>
  </si>
  <si>
    <t>M4, BF16 dST</t>
  </si>
  <si>
    <t>M1 Max, Backward Value-Softmax</t>
  </si>
  <si>
    <t>M4, Backward Value-Softmax</t>
  </si>
  <si>
    <t>M1 Max, Backward Key-Query</t>
  </si>
  <si>
    <t>M4, Backward Key-Query</t>
  </si>
  <si>
    <t>New Kernel with D Blocking</t>
  </si>
  <si>
    <t>50% Caching (out of the inputs, only V or dO are cached)</t>
  </si>
  <si>
    <t>0% Caching (only the outputs/accumulators are cached)</t>
  </si>
  <si>
    <t>D=48</t>
  </si>
  <si>
    <t>D=80</t>
  </si>
  <si>
    <t>D=96</t>
  </si>
  <si>
    <t>D=160</t>
  </si>
  <si>
    <t>D=256</t>
  </si>
  <si>
    <t/>
  </si>
  <si>
    <r>
      <rPr>
        <rFont val="Arial"/>
        <b/>
        <color theme="1"/>
      </rPr>
      <t xml:space="preserve">Figure 1: </t>
    </r>
    <r>
      <rPr>
        <rFont val="Arial"/>
        <b val="0"/>
        <color theme="1"/>
      </rPr>
      <t>Grouping datasets by kernel type.</t>
    </r>
  </si>
  <si>
    <t>Y axis = throughput in gigainstructions/second</t>
  </si>
  <si>
    <t>FWD, 100%</t>
  </si>
  <si>
    <t>FWD, 0%</t>
  </si>
  <si>
    <t>dQ, 100%</t>
  </si>
  <si>
    <t>dQ, 50%</t>
  </si>
  <si>
    <t>dQ, 0%</t>
  </si>
  <si>
    <t>dK/dV, 100%</t>
  </si>
  <si>
    <t>dK/dV, 50%</t>
  </si>
  <si>
    <t>dK/dV, 0%</t>
  </si>
  <si>
    <t>D = 48</t>
  </si>
  <si>
    <t>D = 80</t>
  </si>
  <si>
    <t>D = 96</t>
  </si>
  <si>
    <t>D = 160</t>
  </si>
  <si>
    <t>D = 256</t>
  </si>
  <si>
    <r>
      <rPr>
        <rFont val="Arial"/>
        <b/>
        <color theme="1"/>
      </rPr>
      <t>Figure 2.</t>
    </r>
    <r>
      <rPr>
        <rFont val="Arial"/>
        <color theme="1"/>
      </rPr>
      <t xml:space="preserve"> Grouping datasets by head dimension.</t>
    </r>
  </si>
  <si>
    <t>Optimal Amount of Caching</t>
  </si>
  <si>
    <t>register spilling</t>
  </si>
  <si>
    <t>Backward Query</t>
  </si>
  <si>
    <t>Backward Key-Value</t>
  </si>
  <si>
    <t>50% Caching (only the outputs are cached)</t>
  </si>
  <si>
    <t>0% Caching (dV is still being cached for now)</t>
  </si>
  <si>
    <r>
      <rPr>
        <rFont val="Arial"/>
        <b/>
        <color theme="1"/>
      </rPr>
      <t xml:space="preserve">Figure 1: </t>
    </r>
    <r>
      <rPr>
        <rFont val="Arial"/>
        <b val="0"/>
        <color theme="1"/>
      </rPr>
      <t>Grouping datasets by kernel type.</t>
    </r>
  </si>
  <si>
    <r>
      <rPr>
        <rFont val="Arial"/>
        <b/>
        <color theme="1"/>
      </rPr>
      <t>Figure 2.</t>
    </r>
    <r>
      <rPr>
        <rFont val="Arial"/>
        <color theme="1"/>
      </rPr>
      <t xml:space="preserve"> Grouping datasets by head dimension.</t>
    </r>
  </si>
  <si>
    <t>Occupancy</t>
  </si>
  <si>
    <t>Register Bytes</t>
  </si>
  <si>
    <t>0%, De-Unroll Outer</t>
  </si>
  <si>
    <t>50% - 0%</t>
  </si>
  <si>
    <t>0%, De-Unroll Oouter</t>
  </si>
  <si>
    <t>Outer Product</t>
  </si>
  <si>
    <t>Accumulate</t>
  </si>
  <si>
    <t>full</t>
  </si>
  <si>
    <t>auto</t>
  </si>
  <si>
    <t>never</t>
  </si>
  <si>
    <t>Occupancy: M1</t>
  </si>
  <si>
    <t>3 groups/core</t>
  </si>
  <si>
    <t>Occupancy: M4</t>
  </si>
  <si>
    <t>4 groups/core</t>
  </si>
  <si>
    <t>5 groups/core or more</t>
  </si>
  <si>
    <t>Caching</t>
  </si>
  <si>
    <t>Unrolling</t>
  </si>
  <si>
    <t>All</t>
  </si>
  <si>
    <t>Output Only</t>
  </si>
  <si>
    <t>Accumulate Only</t>
  </si>
  <si>
    <t>None</t>
  </si>
  <si>
    <t>Inputs cached, outputs cached ("100% Caching")</t>
  </si>
  <si>
    <t>Outer product de-unrolled, outputs cached ("50% Caching")</t>
  </si>
  <si>
    <t>Outer product de-unrolled, accumulate unrolled ("0% Caching")</t>
  </si>
  <si>
    <t>Outer product de-unrolled, accumulate de-unrolled</t>
  </si>
  <si>
    <r>
      <rPr>
        <rFont val="Arial"/>
        <b/>
        <color theme="1"/>
      </rPr>
      <t xml:space="preserve">Figure 1: </t>
    </r>
    <r>
      <rPr>
        <rFont val="Arial"/>
        <b val="0"/>
        <color theme="1"/>
      </rPr>
      <t>Grouping datasets by kernel type.</t>
    </r>
  </si>
  <si>
    <r>
      <rPr>
        <rFont val="Arial"/>
        <b/>
        <color theme="1"/>
      </rPr>
      <t>Figure 2.</t>
    </r>
    <r>
      <rPr>
        <rFont val="Arial"/>
        <color theme="1"/>
      </rPr>
      <t xml:space="preserve"> Grouping datasets by head dimension.</t>
    </r>
  </si>
  <si>
    <t>D Block Size for Accumulate: 8</t>
  </si>
  <si>
    <t>D Block Size for Outer Product</t>
  </si>
  <si>
    <t>Unroll Accumulate</t>
  </si>
  <si>
    <t>Unroll Outer Product</t>
  </si>
  <si>
    <t>FWD Occupancy</t>
  </si>
  <si>
    <t>FWD Registers (-195)</t>
  </si>
  <si>
    <t>BWD dQ Occupancy</t>
  </si>
  <si>
    <t>BWD dQ Registers (-240)</t>
  </si>
  <si>
    <t>BWD dK/dV Occupancy</t>
  </si>
  <si>
    <t>BWD dK/dV Registers (-240)</t>
  </si>
  <si>
    <t>D Block Size for Outer Product: 32</t>
  </si>
  <si>
    <t>D Block Size for Accumulate</t>
  </si>
  <si>
    <t>Unified Outer Product and Accumulate Block Size</t>
  </si>
  <si>
    <t>D Block Size</t>
  </si>
  <si>
    <t>Unrolling Last Iteration Only</t>
  </si>
  <si>
    <t>PARTIAL</t>
  </si>
  <si>
    <t>Optimizing Last Iteration Without Unrolling</t>
  </si>
  <si>
    <t>Score</t>
  </si>
  <si>
    <t>Fully Unrolled</t>
  </si>
  <si>
    <t>Partially Unrolled</t>
  </si>
  <si>
    <t>Original Kernel</t>
  </si>
  <si>
    <t>Optimized Kernel</t>
  </si>
  <si>
    <t>Overall Score</t>
  </si>
  <si>
    <t>Optimizing Last Iteration With Unrolling</t>
  </si>
  <si>
    <t>Benchmark with D_block=64. Use "fully unrolled" as "50% caching" and "optimized kernel" as "0% caching".</t>
  </si>
  <si>
    <t>Investigate softmax register pressure with D_block=64, disable unrolling of outer-product and accumulate loops</t>
  </si>
  <si>
    <t>Everything cached, D_block = 64, C_block = 32 ("100% Caching")</t>
  </si>
  <si>
    <t>GEMM loops not unrolled, D_block = 64, C_block = 32 ("50% Caching")</t>
  </si>
  <si>
    <t>GEMM loops not unrolled, D_block = 32, C_block = 64 ("0% Caching")</t>
  </si>
  <si>
    <t>GEMM loops not unrolled, D_block = 32, C_block = 96</t>
  </si>
  <si>
    <r>
      <rPr>
        <rFont val="Arial"/>
        <b/>
        <color theme="1"/>
      </rPr>
      <t xml:space="preserve">Figure 1: </t>
    </r>
    <r>
      <rPr>
        <rFont val="Arial"/>
        <b val="0"/>
        <color theme="1"/>
      </rPr>
      <t>Grouping datasets by kernel type.</t>
    </r>
  </si>
  <si>
    <r>
      <rPr>
        <rFont val="Arial"/>
        <b/>
        <color theme="1"/>
      </rPr>
      <t>Figure 2.</t>
    </r>
    <r>
      <rPr>
        <rFont val="Arial"/>
        <color theme="1"/>
      </rPr>
      <t xml:space="preserve"> Grouping datasets by head dimension.</t>
    </r>
  </si>
  <si>
    <t>GEMM Loops Not Unrolled, Parallelization Block Dimension = 32</t>
  </si>
  <si>
    <t>Traversal Block Dimension</t>
  </si>
  <si>
    <t>Head Block Dimension</t>
  </si>
  <si>
    <t>(Unrolled) 64</t>
  </si>
  <si>
    <t>Threadgroup Memory Limit</t>
  </si>
  <si>
    <t>Benchmark Configurations</t>
  </si>
  <si>
    <t>Occupancy Limit</t>
  </si>
  <si>
    <t>C_block</t>
  </si>
  <si>
    <t>Threadgroup Memory</t>
  </si>
  <si>
    <t>Everything cached</t>
  </si>
  <si>
    <t>GEMM loops unrolled</t>
  </si>
  <si>
    <t>GEMM loops not unrolled</t>
  </si>
  <si>
    <t>Actual Performance Data</t>
  </si>
  <si>
    <t>Predictions About Performance</t>
  </si>
  <si>
    <t>Occupancy (M1 Max)</t>
  </si>
  <si>
    <t>Occupancy (M4)</t>
  </si>
  <si>
    <t>Mega-Block Size Heuristic (M1 Max)</t>
  </si>
  <si>
    <t>Performance of Three-Part Algorithm</t>
  </si>
  <si>
    <t>Performance of Atomic dQ Algorithm</t>
  </si>
  <si>
    <t>Performance of Store dS^T Algorithm</t>
  </si>
  <si>
    <t>n \ d</t>
  </si>
  <si>
    <t>d</t>
  </si>
  <si>
    <t>n (attention)</t>
  </si>
  <si>
    <t>n (GEMM)</t>
  </si>
  <si>
    <t>n</t>
  </si>
  <si>
    <t>BWD dV/dK</t>
  </si>
  <si>
    <t>Latency</t>
  </si>
  <si>
    <t>Overall</t>
  </si>
  <si>
    <t>Overall (%)</t>
  </si>
  <si>
    <t>BWD dV/dK/dQ</t>
  </si>
  <si>
    <t>BWD dV</t>
  </si>
  <si>
    <t>BWD dK/dQ</t>
  </si>
  <si>
    <t>GEMM Latency at 100% ALU (M1 Max)</t>
  </si>
  <si>
    <t>GEMM Latency at 100% ALU (M4)</t>
  </si>
  <si>
    <t>Mega-Block Size Heuristic (M4)</t>
  </si>
  <si>
    <t>Performance data not available</t>
  </si>
  <si>
    <t>Latency to Read dS^T in FP32 (M1 Max)</t>
  </si>
  <si>
    <t>Latency to Read dS^T in FP32 (M4)</t>
  </si>
  <si>
    <t>Backward Value-Softmax (M1 Max)</t>
  </si>
  <si>
    <t>Backward Value-Softmax (M4)</t>
  </si>
  <si>
    <t>Leaving any complex algorithms (atomic dQ or store dS^T) as future optimizations.</t>
  </si>
  <si>
    <t>Backward Key-Query in BF16 (M1 Max)</t>
  </si>
  <si>
    <t>Backward Key-Query in BF16 (M4)</t>
  </si>
  <si>
    <t>Cache Allocation for 8 Operands in FP32 (M1 Max)</t>
  </si>
  <si>
    <t>Cache Allocation for 8 Operands in FP32 (M4)</t>
  </si>
  <si>
    <t>Everything cached, R_block = 16, C_block = 96, D_block = 8 ("100% Caching")</t>
  </si>
  <si>
    <t>Only outputs cached, R_block = 16, C_block = 96, D_block = 8 ("50% Caching")</t>
  </si>
  <si>
    <t>GEMM loops not unrolled, R_block = 16, C_block = 128, D_block = 8 ("0% Caching")</t>
  </si>
  <si>
    <t>GEMM loops not unrolled, R_block = 16, C_block = 96, D_block = 8</t>
  </si>
  <si>
    <t>GEMM loops not unrolled, R_block = 16, C_block = 32, D_block = 8</t>
  </si>
  <si>
    <r>
      <rPr>
        <rFont val="Arial"/>
        <b/>
        <color theme="1"/>
      </rPr>
      <t xml:space="preserve">Figure 1: </t>
    </r>
    <r>
      <rPr>
        <rFont val="Arial"/>
        <b val="0"/>
        <color theme="1"/>
      </rPr>
      <t>Grouping datasets by kernel type.</t>
    </r>
  </si>
  <si>
    <t>C=32</t>
  </si>
  <si>
    <t>C=48</t>
  </si>
  <si>
    <t>C=64</t>
  </si>
  <si>
    <t>C=80</t>
  </si>
  <si>
    <t>C=96</t>
  </si>
  <si>
    <t>FWD, 50%</t>
  </si>
  <si>
    <t>C=112</t>
  </si>
  <si>
    <t>C=128</t>
  </si>
  <si>
    <t>C=144</t>
  </si>
  <si>
    <t>C=160</t>
  </si>
  <si>
    <t>C=176</t>
  </si>
  <si>
    <t>Summarizing results for N=8192, D=256</t>
  </si>
  <si>
    <r>
      <rPr>
        <rFont val="Arial"/>
        <b/>
        <color theme="1"/>
      </rPr>
      <t>Figure 2.</t>
    </r>
    <r>
      <rPr>
        <rFont val="Arial"/>
        <color theme="1"/>
      </rPr>
      <t xml:space="preserve"> Grouping datasets by head dimension.</t>
    </r>
  </si>
  <si>
    <t>FWD Registers</t>
  </si>
  <si>
    <t>BWD dQ Registers</t>
  </si>
  <si>
    <t>BWD dK/dV Registers</t>
  </si>
  <si>
    <t>Rule: stay under about 750 registers</t>
  </si>
  <si>
    <r>
      <rPr>
        <rFont val="Arial"/>
        <b/>
        <color theme="1"/>
      </rPr>
      <t xml:space="preserve">Figure 1: </t>
    </r>
    <r>
      <rPr>
        <rFont val="Arial"/>
        <b val="0"/>
        <color theme="1"/>
      </rPr>
      <t>Grouping datasets by kernel type.</t>
    </r>
  </si>
  <si>
    <r>
      <rPr>
        <rFont val="Arial"/>
        <b/>
        <color theme="1"/>
      </rPr>
      <t>Figure 2.</t>
    </r>
    <r>
      <rPr>
        <rFont val="Arial"/>
        <color theme="1"/>
      </rPr>
      <t xml:space="preserve"> Grouping datasets by head dimension.</t>
    </r>
  </si>
  <si>
    <r>
      <rPr>
        <rFont val="Arial"/>
        <b/>
        <color theme="1"/>
      </rPr>
      <t xml:space="preserve">Figure 1: </t>
    </r>
    <r>
      <rPr>
        <rFont val="Arial"/>
        <b val="0"/>
        <color theme="1"/>
      </rPr>
      <t>Grouping datasets by kernel type.</t>
    </r>
  </si>
  <si>
    <r>
      <rPr>
        <rFont val="Arial"/>
        <b/>
        <color theme="1"/>
      </rPr>
      <t>Figure 2.</t>
    </r>
    <r>
      <rPr>
        <rFont val="Arial"/>
        <color theme="1"/>
      </rPr>
      <t xml:space="preserve"> Grouping datasets by head dimension.</t>
    </r>
  </si>
  <si>
    <r>
      <rPr>
        <rFont val="Arial"/>
        <b/>
        <color theme="1"/>
      </rPr>
      <t xml:space="preserve">Figure 1: </t>
    </r>
    <r>
      <rPr>
        <rFont val="Arial"/>
        <b val="0"/>
        <color theme="1"/>
      </rPr>
      <t>Grouping datasets by kernel type.</t>
    </r>
  </si>
  <si>
    <r>
      <rPr>
        <rFont val="Arial"/>
        <b/>
        <color theme="1"/>
      </rPr>
      <t>Figure 2.</t>
    </r>
    <r>
      <rPr>
        <rFont val="Arial"/>
        <color theme="1"/>
      </rPr>
      <t xml:space="preserve"> Grouping datasets by head dimension.</t>
    </r>
  </si>
  <si>
    <t>Expected Performance (M1 Max)</t>
  </si>
  <si>
    <t>Actual Performance (M1 Max)</t>
  </si>
  <si>
    <t>Async copies always enabled</t>
  </si>
  <si>
    <t>Async copy for cache</t>
  </si>
  <si>
    <t>Async copy for load</t>
  </si>
  <si>
    <t>Async copy disabled</t>
  </si>
  <si>
    <t>GEMM loops not unrolled, R_block = 32, C_block = 64, D_block = 32 ("0% Caching")</t>
  </si>
  <si>
    <t>GEMM loops not unrolled, R_block = 16, C_block = 64, D_block = 16</t>
  </si>
  <si>
    <t>GEMM loops not unrolled, R_block = 32, C_block = 64, D_block = 32</t>
  </si>
  <si>
    <t>Expected Performance (M4)</t>
  </si>
  <si>
    <t>Actual Performance (M4)</t>
  </si>
  <si>
    <t>GEMM loops not unrolled, R_block = 16, C_block = 128, D_block = 16 ("0% Caching")</t>
  </si>
  <si>
    <t>GEMM loops not unrolled, R_block = 16, C_block = 128, D_block = 8</t>
  </si>
  <si>
    <t>GEMM loops not unrolled, R_block = 16, C_block = 128, D_block = 16</t>
  </si>
  <si>
    <t>Debugging Occupancy on M1</t>
  </si>
  <si>
    <t>backwardKeyValue occupancy</t>
  </si>
  <si>
    <t>preferAsyncLoad = true</t>
  </si>
  <si>
    <t>preferAsyncLoad = false (softmax)</t>
  </si>
  <si>
    <t>preferAsyncLoad = false (outer product and softmax)</t>
  </si>
  <si>
    <t>preferAsyncLoad = false (outer product, softmax, and accumulate)</t>
  </si>
  <si>
    <t>preferAsyncCache = true</t>
  </si>
  <si>
    <t>preferAsyncCache = false</t>
  </si>
  <si>
    <t>size of matrix block (bytes)</t>
  </si>
  <si>
    <t>register allocation (bytes)</t>
  </si>
  <si>
    <t>Quantifying the register pressure in the experimental data</t>
  </si>
  <si>
    <t>Registers</t>
  </si>
  <si>
    <t>Everything through threadgroup memory</t>
  </si>
  <si>
    <t>Difference (threadgroup - threadgroup minimum)</t>
  </si>
  <si>
    <t>Everything through device memory</t>
  </si>
  <si>
    <t>Difference (device - threadgroup)</t>
  </si>
  <si>
    <t>Modeling 3 * softmax block + 2 * head block</t>
  </si>
  <si>
    <t>One matrix block</t>
  </si>
  <si>
    <t>Difference (device - threadgroup minimum)</t>
  </si>
  <si>
    <t>Two matrix blocks</t>
  </si>
  <si>
    <t>Modeling 1 * matrix block + 2 * softmax block + 1 * head block</t>
  </si>
  <si>
    <t>Occupancy Variation with Block Size</t>
  </si>
  <si>
    <t>Target: 1024/640/640 (async copy always enabled)</t>
  </si>
  <si>
    <t>Occupancy Variation with Head Dimension</t>
  </si>
  <si>
    <t>N = 1024</t>
  </si>
  <si>
    <t>Async Cache</t>
  </si>
  <si>
    <t>Async Load</t>
  </si>
  <si>
    <t>R_block</t>
  </si>
  <si>
    <t>Performance</t>
  </si>
  <si>
    <t>M1 Max, Sequence Dimension = 8192</t>
  </si>
  <si>
    <t>M1 Max, Head Dimension = 96</t>
  </si>
  <si>
    <t>M4, Sequence Dimension = 4096</t>
  </si>
  <si>
    <t>M4, Head Dimension = 96</t>
  </si>
  <si>
    <t>M1 Max, Sequence Dimension = 8192, Refactoring Stage 1</t>
  </si>
  <si>
    <t>M1 Max, Sequence Dimension = 8192, Refactoring Stage 2</t>
  </si>
  <si>
    <t>M1 Max, Sequence Dimension = 8192, Refactoring Stage 3</t>
  </si>
  <si>
    <t>M4, Sequence Dimension = 4096, Refactoring Stage 3</t>
  </si>
  <si>
    <t>Occupancy (Automatic, Prior to Overriding)</t>
  </si>
  <si>
    <t>Low precision outputs = false</t>
  </si>
  <si>
    <t>Low precision outputs = true</t>
  </si>
  <si>
    <t>Inputs</t>
  </si>
  <si>
    <t>Intermediates</t>
  </si>
  <si>
    <t>Outputs</t>
  </si>
  <si>
    <t>Precision</t>
  </si>
  <si>
    <t>mixed</t>
  </si>
  <si>
    <t>FP32</t>
  </si>
  <si>
    <t>mixed (S)</t>
  </si>
  <si>
    <t>mixed (S, P)</t>
  </si>
  <si>
    <t>mixed, FP32 (D)</t>
  </si>
  <si>
    <t>default</t>
  </si>
  <si>
    <t>Benefit of BF16 (D)</t>
  </si>
  <si>
    <t>Average</t>
  </si>
  <si>
    <t>Minimum</t>
  </si>
  <si>
    <t>Median</t>
  </si>
  <si>
    <t>Maximum</t>
  </si>
  <si>
    <t>Impact of Storing D in BF16</t>
  </si>
  <si>
    <t>M1 Max, Sequence Dimension = 8192, dK/dV</t>
  </si>
  <si>
    <t>BWD</t>
  </si>
  <si>
    <t>32 to 96</t>
  </si>
  <si>
    <t>96 to 160</t>
  </si>
  <si>
    <t>32 to 160 (div. 8)</t>
  </si>
  <si>
    <t>Block Dimension</t>
  </si>
  <si>
    <t>R = 16</t>
  </si>
  <si>
    <t>C = 128</t>
  </si>
  <si>
    <t>D = 8</t>
  </si>
  <si>
    <t>D = 16</t>
  </si>
  <si>
    <t>mixed (S, P, dS)</t>
  </si>
  <si>
    <t>Performance - GEMM</t>
  </si>
  <si>
    <t>M3 Pro, NNC Implementation</t>
  </si>
  <si>
    <t>Block Dimensions: {MxN}x16</t>
  </si>
  <si>
    <t>Transpose A</t>
  </si>
  <si>
    <t>Transpose B</t>
  </si>
  <si>
    <t>Bias</t>
  </si>
  <si>
    <t>24x24</t>
  </si>
  <si>
    <t>32x32</t>
  </si>
  <si>
    <t>40x40</t>
  </si>
  <si>
    <t>48x48</t>
  </si>
  <si>
    <t>56x56</t>
  </si>
  <si>
    <t>64x64</t>
  </si>
  <si>
    <t>9216x3072x12288</t>
  </si>
  <si>
    <t>9216x12288x3072</t>
  </si>
  <si>
    <t>9216x3072x3072</t>
  </si>
  <si>
    <t>Block Dimensions: {MxN}x24</t>
  </si>
  <si>
    <t>Block Dimensions: {MxN}x32</t>
  </si>
  <si>
    <t>Block Dimensions: {MxN}x40</t>
  </si>
  <si>
    <t>Precision Selection Heuristic - Ideal Occupancy</t>
  </si>
  <si>
    <t>Precision Selection Heuristic - Performance</t>
  </si>
  <si>
    <t>Caching Heuristic - Performance</t>
  </si>
  <si>
    <t>M1 Max, Sequence Dimension = 8192, Occupancy = Default</t>
  </si>
  <si>
    <t>M1 Max, Sequence Dimension = 8192, Occupancy = 1024</t>
  </si>
  <si>
    <t>Cached</t>
  </si>
  <si>
    <t>Block Size</t>
  </si>
  <si>
    <t>Caching Performance</t>
  </si>
  <si>
    <t>R=32</t>
  </si>
  <si>
    <t>D=24</t>
  </si>
  <si>
    <t>D=16</t>
  </si>
  <si>
    <t>-</t>
  </si>
  <si>
    <t>R=16</t>
  </si>
  <si>
    <t>Locating Endpoints in the Combinatorial Space</t>
  </si>
  <si>
    <t>Code these heuristics, then benchmark "default" against "optimized"</t>
  </si>
  <si>
    <t>To gain an understanding of the smaller space within</t>
  </si>
  <si>
    <t>Redo heuristics when mask is supported, if optimized becomes slower than default</t>
  </si>
  <si>
    <t>M1 Architecture</t>
  </si>
  <si>
    <t>M3 Architecture</t>
  </si>
  <si>
    <t>Default</t>
  </si>
  <si>
    <t>Optimized</t>
  </si>
  <si>
    <t>Cached Operands</t>
  </si>
  <si>
    <t>FP16 FWD</t>
  </si>
  <si>
    <t>Q, O</t>
  </si>
  <si>
    <t>O</t>
  </si>
  <si>
    <t>none</t>
  </si>
  <si>
    <t>D=384</t>
  </si>
  <si>
    <t>FP32 FWD</t>
  </si>
  <si>
    <t>FP32 dQ</t>
  </si>
  <si>
    <t>Q, dQ</t>
  </si>
  <si>
    <t>FP32 dK/dV</t>
  </si>
  <si>
    <t>V, dV, dK</t>
  </si>
  <si>
    <t>K, V, dV, dK</t>
  </si>
  <si>
    <t>dV, dK</t>
  </si>
  <si>
    <t>Tabulated Parameters</t>
  </si>
  <si>
    <t>Validating Heuristics</t>
  </si>
  <si>
    <t>32x80x16, FP32</t>
  </si>
  <si>
    <t>Fine-Tuned, FP32</t>
  </si>
  <si>
    <t>32x64x32, FP32</t>
  </si>
  <si>
    <t>Difference</t>
  </si>
  <si>
    <t>32x80x16, FP16</t>
  </si>
  <si>
    <t>Fine-Tuned, FP16</t>
  </si>
  <si>
    <t>32x64x32, FP16</t>
  </si>
  <si>
    <t>Before heuristic: FP32</t>
  </si>
  <si>
    <t>After heuristic: FP32</t>
  </si>
  <si>
    <t>Before heuristic: mixed</t>
  </si>
  <si>
    <t>After heuristic: mixed</t>
  </si>
  <si>
    <t>Checking Generalization to Transposes</t>
  </si>
  <si>
    <t>M1 Max, Sequence Dimension = 8192, All Operands Transposed</t>
  </si>
  <si>
    <t>Searching for new default parameters</t>
  </si>
  <si>
    <t>M1, 32x64x32</t>
  </si>
  <si>
    <t>M1, 32x64x16</t>
  </si>
  <si>
    <t>M1, 32x80x16</t>
  </si>
  <si>
    <t>Seq. Length</t>
  </si>
  <si>
    <t>Transpose</t>
  </si>
  <si>
    <t>NNNN</t>
  </si>
  <si>
    <t>TTTT</t>
  </si>
  <si>
    <t>NTNT</t>
  </si>
  <si>
    <t>TNTN</t>
  </si>
  <si>
    <t>M4, 16x128x16</t>
  </si>
  <si>
    <t>M4, 16x80x16</t>
  </si>
  <si>
    <t>Diff (32x80x16)</t>
  </si>
  <si>
    <t>Diff (Fine-Tuned)</t>
  </si>
  <si>
    <t>(Fine-Tuned) - (32x80x16)</t>
  </si>
  <si>
    <t>M4, Sequence Dimension = 4096, All Operands Transposed</t>
  </si>
  <si>
    <t>16x128x16, FP32</t>
  </si>
  <si>
    <t>16x128x16, FP16</t>
  </si>
  <si>
    <t>Checking Generalization to Longer Sequences</t>
  </si>
  <si>
    <t>M1 Max, Sequence Dimension = 16384</t>
  </si>
  <si>
    <t>M4, Sequence Dimension = 8192</t>
  </si>
  <si>
    <t>Investigating a Generalization Failure</t>
  </si>
  <si>
    <t>M1 Architecture, D=24-56</t>
  </si>
  <si>
    <t>M1 Max, Sequence Dimension = 16384, All Operands Transposed</t>
  </si>
  <si>
    <t>M1 Max, Sequence Dimension = 32768</t>
  </si>
  <si>
    <t>Fine-Tuned, FP32, dK/dV</t>
  </si>
  <si>
    <t>Least Squares Error Metric</t>
  </si>
  <si>
    <t>Original Parameter: 80x24</t>
  </si>
  <si>
    <t>56x16</t>
  </si>
  <si>
    <t>64x16</t>
  </si>
  <si>
    <t>64x24</t>
  </si>
  <si>
    <t>72x16</t>
  </si>
  <si>
    <t>80x16</t>
  </si>
  <si>
    <t>80x24</t>
  </si>
  <si>
    <t>Least Squares</t>
  </si>
  <si>
    <t>896 x 4 B</t>
  </si>
  <si>
    <t>1024 x 4 B</t>
  </si>
  <si>
    <t>1536 x 4 B</t>
  </si>
  <si>
    <t>1152 x 4 B</t>
  </si>
  <si>
    <t>1280 x 4 B</t>
  </si>
  <si>
    <t>1920 x 4 B</t>
  </si>
  <si>
    <t>Sum</t>
  </si>
  <si>
    <t>Fine-Tuned, FP32, dQ</t>
  </si>
  <si>
    <t>Original Parameter: 64x32</t>
  </si>
  <si>
    <t>64x32</t>
  </si>
  <si>
    <t>80x32</t>
  </si>
  <si>
    <t>2048 x 4 B</t>
  </si>
  <si>
    <t>2560 x 4 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</si>
</sst>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%"/>
  </numFmts>
  <fonts count="6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</font>
    <font>
      <b/>
      <color theme="1"/>
      <name val="Arial"/>
      <scheme val="minor"/>
    </font>
    <font>
      <color theme="1"/>
      <name val="Arial"/>
    </font>
    <font>
      <b/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A9999"/>
        <bgColor rgb="FFEA9999"/>
      </patternFill>
    </fill>
    <fill>
      <patternFill patternType="solid">
        <fgColor rgb="FFB6D7A8"/>
        <bgColor rgb="FFB6D7A8"/>
      </patternFill>
    </fill>
    <fill>
      <patternFill patternType="solid">
        <fgColor rgb="FF000000"/>
        <bgColor rgb="FF000000"/>
      </patternFill>
    </fill>
    <fill>
      <patternFill patternType="solid">
        <fgColor rgb="FFFFE599"/>
        <bgColor rgb="FFFFE599"/>
      </patternFill>
    </fill>
  </fills>
  <borders count="1">
    <border/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2" xfId="0" applyFont="1" applyNumberFormat="1"/>
    <xf borderId="0" fillId="2" fontId="2" numFmtId="0" xfId="0" applyAlignment="1" applyFill="1" applyFont="1">
      <alignment horizontal="left" readingOrder="0"/>
    </xf>
    <xf borderId="0" fillId="0" fontId="1" numFmtId="164" xfId="0" applyFont="1" applyNumberFormat="1"/>
    <xf borderId="0" fillId="2" fontId="2" numFmtId="0" xfId="0" applyAlignment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1" numFmtId="0" xfId="0" applyFont="1"/>
    <xf borderId="0" fillId="3" fontId="1" numFmtId="0" xfId="0" applyFill="1" applyFont="1"/>
    <xf borderId="0" fillId="3" fontId="1" numFmtId="0" xfId="0" applyAlignment="1" applyFont="1">
      <alignment readingOrder="0"/>
    </xf>
    <xf borderId="0" fillId="0" fontId="1" numFmtId="0" xfId="0" applyAlignment="1" applyFont="1">
      <alignment horizontal="right" readingOrder="0"/>
    </xf>
    <xf borderId="0" fillId="2" fontId="2" numFmtId="0" xfId="0" applyAlignment="1" applyFont="1">
      <alignment horizontal="right" readingOrder="0"/>
    </xf>
    <xf borderId="0" fillId="4" fontId="1" numFmtId="0" xfId="0" applyFill="1" applyFont="1"/>
    <xf borderId="0" fillId="0" fontId="1" numFmtId="1" xfId="0" applyFont="1" applyNumberFormat="1"/>
    <xf borderId="0" fillId="4" fontId="1" numFmtId="0" xfId="0" applyAlignment="1" applyFont="1">
      <alignment readingOrder="0"/>
    </xf>
    <xf borderId="0" fillId="0" fontId="3" numFmtId="0" xfId="0" applyAlignment="1" applyFont="1">
      <alignment readingOrder="0"/>
    </xf>
    <xf borderId="0" fillId="4" fontId="1" numFmtId="1" xfId="0" applyFont="1" applyNumberFormat="1"/>
    <xf borderId="0" fillId="3" fontId="1" numFmtId="1" xfId="0" applyFont="1" applyNumberFormat="1"/>
    <xf borderId="0" fillId="5" fontId="1" numFmtId="0" xfId="0" applyFill="1" applyFont="1"/>
    <xf borderId="0" fillId="0" fontId="1" numFmtId="2" xfId="0" applyAlignment="1" applyFont="1" applyNumberFormat="1">
      <alignment readingOrder="0"/>
    </xf>
    <xf borderId="0" fillId="0" fontId="2" numFmtId="0" xfId="0" applyAlignment="1" applyFont="1">
      <alignment horizontal="left" readingOrder="0"/>
    </xf>
    <xf borderId="0" fillId="0" fontId="4" numFmtId="0" xfId="0" applyAlignment="1" applyFont="1">
      <alignment horizontal="right" vertical="bottom"/>
    </xf>
    <xf borderId="0" fillId="0" fontId="1" numFmtId="9" xfId="0" applyAlignment="1" applyFont="1" applyNumberFormat="1">
      <alignment readingOrder="0"/>
    </xf>
    <xf borderId="0" fillId="6" fontId="1" numFmtId="0" xfId="0" applyFill="1" applyFont="1"/>
    <xf borderId="0" fillId="6" fontId="1" numFmtId="0" xfId="0" applyAlignment="1" applyFont="1">
      <alignment readingOrder="0"/>
    </xf>
    <xf borderId="0" fillId="0" fontId="4" numFmtId="0" xfId="0" applyAlignment="1" applyFont="1">
      <alignment horizontal="right" vertical="bottom"/>
    </xf>
    <xf borderId="0" fillId="0" fontId="1" numFmtId="0" xfId="0" applyAlignment="1" applyFont="1">
      <alignment readingOrder="0"/>
    </xf>
    <xf borderId="0" fillId="0" fontId="1" numFmtId="1" xfId="0" applyAlignment="1" applyFont="1" applyNumberFormat="1">
      <alignment readingOrder="0"/>
    </xf>
    <xf borderId="0" fillId="2" fontId="5" numFmtId="0" xfId="0" applyAlignment="1" applyFont="1">
      <alignment horizontal="left" readingOrder="0"/>
    </xf>
    <xf borderId="0" fillId="0" fontId="1" numFmtId="0" xfId="0" applyAlignment="1" applyFont="1">
      <alignment horizontal="left" readingOrder="0"/>
    </xf>
    <xf borderId="0" fillId="4" fontId="1" numFmtId="0" xfId="0" applyAlignment="1" applyFont="1">
      <alignment horizontal="right" readingOrder="0"/>
    </xf>
    <xf borderId="0" fillId="3" fontId="1" numFmtId="0" xfId="0" applyAlignment="1" applyFont="1">
      <alignment horizontal="right" readingOrder="0"/>
    </xf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right" readingOrder="0"/>
    </xf>
    <xf borderId="0" fillId="0" fontId="3" numFmtId="0" xfId="0" applyFont="1"/>
    <xf borderId="0" fillId="4" fontId="1" numFmtId="0" xfId="0" applyAlignment="1" applyFont="1">
      <alignment horizontal="center" readingOrder="0"/>
    </xf>
    <xf borderId="0" fillId="3" fontId="1" numFmtId="1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bottom"/>
    </xf>
    <xf borderId="0" fillId="0" fontId="1" numFmtId="1" xfId="0" applyAlignment="1" applyFont="1" applyNumberFormat="1">
      <alignment horizontal="center" readingOrder="0"/>
    </xf>
    <xf borderId="0" fillId="6" fontId="1" numFmtId="1" xfId="0" applyFont="1" applyNumberFormat="1"/>
    <xf borderId="0" fillId="0" fontId="1" numFmtId="11" xfId="0" applyFont="1" applyNumberFormat="1"/>
    <xf borderId="0" fillId="0" fontId="1" numFmtId="9" xfId="0" applyFont="1" applyNumberFormat="1"/>
    <xf borderId="0" fillId="6" fontId="1" numFmtId="1" xfId="0" applyAlignment="1" applyFont="1" applyNumberFormat="1">
      <alignment readingOrder="0"/>
    </xf>
    <xf borderId="0" fillId="4" fontId="1" numFmtId="1" xfId="0" applyAlignment="1" applyFont="1" applyNumberFormat="1">
      <alignment readingOrder="0"/>
    </xf>
    <xf borderId="0" fillId="0" fontId="1" numFmtId="0" xfId="0" applyAlignment="1" applyFont="1">
      <alignment horizontal="center"/>
    </xf>
    <xf borderId="0" fillId="6" fontId="1" numFmtId="0" xfId="0" applyAlignment="1" applyFont="1">
      <alignment horizontal="right" readingOrder="0"/>
    </xf>
    <xf borderId="0" fillId="0" fontId="1" numFmtId="0" xfId="0" applyFont="1"/>
    <xf borderId="0" fillId="0" fontId="2" numFmtId="0" xfId="0" applyAlignment="1" applyFont="1">
      <alignment horizontal="left" readingOrder="0"/>
    </xf>
    <xf borderId="0" fillId="0" fontId="5" numFmtId="0" xfId="0" applyAlignment="1" applyFont="1">
      <alignment horizontal="left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vertical="bottom"/>
    </xf>
    <xf borderId="0" fillId="3" fontId="1" numFmtId="1" xfId="0" applyAlignment="1" applyFont="1" applyNumberFormat="1">
      <alignment readingOrder="0"/>
    </xf>
    <xf borderId="0" fillId="0" fontId="1" numFmtId="0" xfId="0" applyAlignment="1" applyFont="1">
      <alignment horizontal="center"/>
    </xf>
    <xf borderId="0" fillId="4" fontId="1" numFmtId="165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6" fontId="1" numFmtId="165" xfId="0" applyAlignment="1" applyFont="1" applyNumberFormat="1">
      <alignment readingOrder="0"/>
    </xf>
    <xf borderId="0" fillId="6" fontId="1" numFmtId="165" xfId="0" applyFont="1" applyNumberFormat="1"/>
    <xf borderId="0" fillId="4" fontId="1" numFmtId="165" xfId="0" applyFont="1" applyNumberFormat="1"/>
    <xf borderId="0" fillId="0" fontId="1" numFmtId="165" xfId="0" applyFont="1" applyNumberFormat="1"/>
    <xf borderId="0" fillId="3" fontId="1" numFmtId="165" xfId="0" applyFont="1" applyNumberFormat="1"/>
    <xf borderId="0" fillId="0" fontId="4" numFmtId="0" xfId="0" applyAlignment="1" applyFont="1">
      <alignment vertical="bottom"/>
    </xf>
    <xf borderId="0" fillId="0" fontId="4" numFmtId="0" xfId="0" applyAlignment="1" applyFont="1">
      <alignment horizontal="center" vertical="bottom"/>
    </xf>
    <xf borderId="0" fillId="4" fontId="4" numFmtId="0" xfId="0" applyAlignment="1" applyFont="1">
      <alignment horizontal="right" vertical="bottom"/>
    </xf>
    <xf borderId="0" fillId="4" fontId="1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Max Theoretical ALU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Forward!$B$3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Forward!$A$4:$A$35</c:f>
            </c:strRef>
          </c:cat>
          <c:val>
            <c:numRef>
              <c:f>Forward!$B$4:$B$35</c:f>
              <c:numCache/>
            </c:numRef>
          </c:val>
          <c:smooth val="0"/>
        </c:ser>
        <c:ser>
          <c:idx val="1"/>
          <c:order val="1"/>
          <c:tx>
            <c:strRef>
              <c:f>Forward!$C$3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Forward!$A$4:$A$35</c:f>
            </c:strRef>
          </c:cat>
          <c:val>
            <c:numRef>
              <c:f>Forward!$C$4:$C$35</c:f>
              <c:numCache/>
            </c:numRef>
          </c:val>
          <c:smooth val="0"/>
        </c:ser>
        <c:ser>
          <c:idx val="2"/>
          <c:order val="2"/>
          <c:tx>
            <c:strRef>
              <c:f>Forward!$D$3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Forward!$A$4:$A$35</c:f>
            </c:strRef>
          </c:cat>
          <c:val>
            <c:numRef>
              <c:f>Forward!$D$4:$D$35</c:f>
              <c:numCache/>
            </c:numRef>
          </c:val>
          <c:smooth val="0"/>
        </c:ser>
        <c:ser>
          <c:idx val="3"/>
          <c:order val="3"/>
          <c:tx>
            <c:strRef>
              <c:f>Forward!$E$3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Forward!$A$4:$A$35</c:f>
            </c:strRef>
          </c:cat>
          <c:val>
            <c:numRef>
              <c:f>Forward!$E$4:$E$35</c:f>
              <c:numCache/>
            </c:numRef>
          </c:val>
          <c:smooth val="0"/>
        </c:ser>
        <c:ser>
          <c:idx val="4"/>
          <c:order val="4"/>
          <c:tx>
            <c:strRef>
              <c:f>Forward!$F$3</c:f>
            </c:strRef>
          </c:tx>
          <c:spPr>
            <a:ln cmpd="sng">
              <a:solidFill>
                <a:srgbClr val="FF6D01"/>
              </a:solidFill>
            </a:ln>
          </c:spPr>
          <c:marker>
            <c:symbol val="none"/>
          </c:marker>
          <c:cat>
            <c:strRef>
              <c:f>Forward!$A$4:$A$35</c:f>
            </c:strRef>
          </c:cat>
          <c:val>
            <c:numRef>
              <c:f>Forward!$F$4:$F$35</c:f>
              <c:numCache/>
            </c:numRef>
          </c:val>
          <c:smooth val="0"/>
        </c:ser>
        <c:axId val="1294475606"/>
        <c:axId val="1399117173"/>
      </c:lineChart>
      <c:catAx>
        <c:axId val="1294475606"/>
        <c:scaling>
          <c:orientation val="minMax"/>
          <c:max val="16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9117173"/>
      </c:catAx>
      <c:valAx>
        <c:axId val="139911717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0.00%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9447560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Arithmetic Intensity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Forward!$B$39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Forward!$A$40:$A$71</c:f>
            </c:strRef>
          </c:cat>
          <c:val>
            <c:numRef>
              <c:f>Forward!$B$40:$B$71</c:f>
              <c:numCache/>
            </c:numRef>
          </c:val>
          <c:smooth val="0"/>
        </c:ser>
        <c:ser>
          <c:idx val="1"/>
          <c:order val="1"/>
          <c:tx>
            <c:strRef>
              <c:f>Forward!$C$39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Forward!$A$40:$A$71</c:f>
            </c:strRef>
          </c:cat>
          <c:val>
            <c:numRef>
              <c:f>Forward!$C$40:$C$71</c:f>
              <c:numCache/>
            </c:numRef>
          </c:val>
          <c:smooth val="0"/>
        </c:ser>
        <c:ser>
          <c:idx val="2"/>
          <c:order val="2"/>
          <c:tx>
            <c:strRef>
              <c:f>Forward!$D$39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Forward!$A$40:$A$71</c:f>
            </c:strRef>
          </c:cat>
          <c:val>
            <c:numRef>
              <c:f>Forward!$D$40:$D$71</c:f>
              <c:numCache/>
            </c:numRef>
          </c:val>
          <c:smooth val="0"/>
        </c:ser>
        <c:ser>
          <c:idx val="3"/>
          <c:order val="3"/>
          <c:tx>
            <c:strRef>
              <c:f>Forward!$E$39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Forward!$A$40:$A$71</c:f>
            </c:strRef>
          </c:cat>
          <c:val>
            <c:numRef>
              <c:f>Forward!$E$40:$E$71</c:f>
              <c:numCache/>
            </c:numRef>
          </c:val>
          <c:smooth val="0"/>
        </c:ser>
        <c:ser>
          <c:idx val="4"/>
          <c:order val="4"/>
          <c:tx>
            <c:strRef>
              <c:f>Forward!$F$39</c:f>
            </c:strRef>
          </c:tx>
          <c:spPr>
            <a:ln cmpd="sng">
              <a:solidFill>
                <a:srgbClr val="FF6D01"/>
              </a:solidFill>
            </a:ln>
          </c:spPr>
          <c:marker>
            <c:symbol val="none"/>
          </c:marker>
          <c:cat>
            <c:strRef>
              <c:f>Forward!$A$40:$A$71</c:f>
            </c:strRef>
          </c:cat>
          <c:val>
            <c:numRef>
              <c:f>Forward!$F$40:$F$71</c:f>
              <c:numCache/>
            </c:numRef>
          </c:val>
          <c:smooth val="0"/>
        </c:ser>
        <c:axId val="404265860"/>
        <c:axId val="1903022922"/>
      </c:lineChart>
      <c:catAx>
        <c:axId val="404265860"/>
        <c:scaling>
          <c:orientation val="minMax"/>
          <c:max val="16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03022922"/>
      </c:catAx>
      <c:valAx>
        <c:axId val="1903022922"/>
        <c:scaling>
          <c:orientation val="minMax"/>
          <c:max val="15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0426586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Max Theoretical ALU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Backward!$B$3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Backward!$A$4:$A$35</c:f>
            </c:strRef>
          </c:cat>
          <c:val>
            <c:numRef>
              <c:f>Backward!$B$4:$B$35</c:f>
              <c:numCache/>
            </c:numRef>
          </c:val>
          <c:smooth val="0"/>
        </c:ser>
        <c:ser>
          <c:idx val="1"/>
          <c:order val="1"/>
          <c:tx>
            <c:strRef>
              <c:f>Backward!$C$3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Backward!$A$4:$A$35</c:f>
            </c:strRef>
          </c:cat>
          <c:val>
            <c:numRef>
              <c:f>Backward!$C$4:$C$35</c:f>
              <c:numCache/>
            </c:numRef>
          </c:val>
          <c:smooth val="0"/>
        </c:ser>
        <c:ser>
          <c:idx val="2"/>
          <c:order val="2"/>
          <c:tx>
            <c:strRef>
              <c:f>Backward!$D$3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Backward!$A$4:$A$35</c:f>
            </c:strRef>
          </c:cat>
          <c:val>
            <c:numRef>
              <c:f>Backward!$D$4:$D$35</c:f>
              <c:numCache/>
            </c:numRef>
          </c:val>
          <c:smooth val="0"/>
        </c:ser>
        <c:ser>
          <c:idx val="3"/>
          <c:order val="3"/>
          <c:tx>
            <c:strRef>
              <c:f>Backward!$E$3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Backward!$A$4:$A$35</c:f>
            </c:strRef>
          </c:cat>
          <c:val>
            <c:numRef>
              <c:f>Backward!$E$4:$E$35</c:f>
              <c:numCache/>
            </c:numRef>
          </c:val>
          <c:smooth val="0"/>
        </c:ser>
        <c:ser>
          <c:idx val="4"/>
          <c:order val="4"/>
          <c:tx>
            <c:strRef>
              <c:f>Backward!$F$3</c:f>
            </c:strRef>
          </c:tx>
          <c:spPr>
            <a:ln cmpd="sng">
              <a:solidFill>
                <a:srgbClr val="FF6D01"/>
              </a:solidFill>
            </a:ln>
          </c:spPr>
          <c:marker>
            <c:symbol val="none"/>
          </c:marker>
          <c:cat>
            <c:strRef>
              <c:f>Backward!$A$4:$A$35</c:f>
            </c:strRef>
          </c:cat>
          <c:val>
            <c:numRef>
              <c:f>Backward!$F$4:$F$35</c:f>
              <c:numCache/>
            </c:numRef>
          </c:val>
          <c:smooth val="0"/>
        </c:ser>
        <c:ser>
          <c:idx val="5"/>
          <c:order val="5"/>
          <c:tx>
            <c:strRef>
              <c:f>Backward!$G$3</c:f>
            </c:strRef>
          </c:tx>
          <c:spPr>
            <a:ln cmpd="sng">
              <a:solidFill>
                <a:srgbClr val="46BDC6"/>
              </a:solidFill>
            </a:ln>
          </c:spPr>
          <c:marker>
            <c:symbol val="none"/>
          </c:marker>
          <c:cat>
            <c:strRef>
              <c:f>Backward!$A$4:$A$35</c:f>
            </c:strRef>
          </c:cat>
          <c:val>
            <c:numRef>
              <c:f>Backward!$G$4:$G$35</c:f>
              <c:numCache/>
            </c:numRef>
          </c:val>
          <c:smooth val="0"/>
        </c:ser>
        <c:axId val="712317689"/>
        <c:axId val="740270674"/>
      </c:lineChart>
      <c:catAx>
        <c:axId val="712317689"/>
        <c:scaling>
          <c:orientation val="minMax"/>
          <c:max val="16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0270674"/>
      </c:catAx>
      <c:valAx>
        <c:axId val="7402706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0.00%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12317689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Arithmetic Intensity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Backward!$B$39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Backward!$A$40:$A$71</c:f>
            </c:strRef>
          </c:cat>
          <c:val>
            <c:numRef>
              <c:f>Backward!$B$40:$B$71</c:f>
              <c:numCache/>
            </c:numRef>
          </c:val>
          <c:smooth val="0"/>
        </c:ser>
        <c:ser>
          <c:idx val="1"/>
          <c:order val="1"/>
          <c:tx>
            <c:strRef>
              <c:f>Backward!$C$39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cat>
            <c:strRef>
              <c:f>Backward!$A$40:$A$71</c:f>
            </c:strRef>
          </c:cat>
          <c:val>
            <c:numRef>
              <c:f>Backward!$C$40:$C$71</c:f>
              <c:numCache/>
            </c:numRef>
          </c:val>
          <c:smooth val="0"/>
        </c:ser>
        <c:ser>
          <c:idx val="2"/>
          <c:order val="2"/>
          <c:tx>
            <c:strRef>
              <c:f>Backward!$D$39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Backward!$A$40:$A$71</c:f>
            </c:strRef>
          </c:cat>
          <c:val>
            <c:numRef>
              <c:f>Backward!$D$40:$D$71</c:f>
              <c:numCache/>
            </c:numRef>
          </c:val>
          <c:smooth val="0"/>
        </c:ser>
        <c:ser>
          <c:idx val="3"/>
          <c:order val="3"/>
          <c:tx>
            <c:strRef>
              <c:f>Backward!$E$39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Backward!$A$40:$A$71</c:f>
            </c:strRef>
          </c:cat>
          <c:val>
            <c:numRef>
              <c:f>Backward!$E$40:$E$71</c:f>
              <c:numCache/>
            </c:numRef>
          </c:val>
          <c:smooth val="0"/>
        </c:ser>
        <c:ser>
          <c:idx val="4"/>
          <c:order val="4"/>
          <c:tx>
            <c:strRef>
              <c:f>Backward!$F$39</c:f>
            </c:strRef>
          </c:tx>
          <c:spPr>
            <a:ln cmpd="sng">
              <a:solidFill>
                <a:schemeClr val="accent6"/>
              </a:solidFill>
              <a:prstDash val="solid"/>
            </a:ln>
          </c:spPr>
          <c:marker>
            <c:symbol val="none"/>
          </c:marker>
          <c:cat>
            <c:strRef>
              <c:f>Backward!$A$40:$A$71</c:f>
            </c:strRef>
          </c:cat>
          <c:val>
            <c:numRef>
              <c:f>Backward!$F$40:$F$71</c:f>
              <c:numCache/>
            </c:numRef>
          </c:val>
          <c:smooth val="0"/>
        </c:ser>
        <c:ser>
          <c:idx val="5"/>
          <c:order val="5"/>
          <c:tx>
            <c:strRef>
              <c:f>Backward!$G$39</c:f>
            </c:strRef>
          </c:tx>
          <c:spPr>
            <a:ln cmpd="sng">
              <a:solidFill>
                <a:schemeClr val="accent5"/>
              </a:solidFill>
            </a:ln>
          </c:spPr>
          <c:marker>
            <c:symbol val="none"/>
          </c:marker>
          <c:cat>
            <c:strRef>
              <c:f>Backward!$A$40:$A$71</c:f>
            </c:strRef>
          </c:cat>
          <c:val>
            <c:numRef>
              <c:f>Backward!$G$40:$G$71</c:f>
              <c:numCache/>
            </c:numRef>
          </c:val>
          <c:smooth val="0"/>
        </c:ser>
        <c:axId val="1394806014"/>
        <c:axId val="849850714"/>
      </c:lineChart>
      <c:catAx>
        <c:axId val="1394806014"/>
        <c:scaling>
          <c:orientation val="minMax"/>
          <c:max val="16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9850714"/>
      </c:catAx>
      <c:valAx>
        <c:axId val="8498507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4806014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FWD + BWD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Benchmarks'!$A$6:$A$14</c:f>
            </c:strRef>
          </c:cat>
          <c:val>
            <c:numRef>
              <c:f>'Initial Benchmarks'!$B$6:$B$14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Benchmarks'!$A$6:$A$14</c:f>
            </c:strRef>
          </c:cat>
          <c:val>
            <c:numRef>
              <c:f>'Initial Benchmarks'!$C$6:$C$14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Benchmarks'!$A$6:$A$14</c:f>
            </c:strRef>
          </c:cat>
          <c:val>
            <c:numRef>
              <c:f>'Initial Benchmarks'!$D$6:$D$14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Benchmarks'!$E$5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Benchmarks'!$A$6:$A$14</c:f>
            </c:strRef>
          </c:cat>
          <c:val>
            <c:numRef>
              <c:f>'Initial Benchmarks'!$E$6:$E$14</c:f>
              <c:numCache/>
            </c:numRef>
          </c:val>
          <c:smooth val="0"/>
        </c:ser>
        <c:axId val="84037774"/>
        <c:axId val="438414833"/>
      </c:lineChart>
      <c:catAx>
        <c:axId val="84037774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8414833"/>
      </c:catAx>
      <c:valAx>
        <c:axId val="43841483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03777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Forward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Benchmarks'!$B$17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Benchmarks'!$A$18:$A$26</c:f>
            </c:strRef>
          </c:cat>
          <c:val>
            <c:numRef>
              <c:f>'Initial Benchmarks'!$B$18:$B$26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Benchmarks'!$C$17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Benchmarks'!$A$18:$A$26</c:f>
            </c:strRef>
          </c:cat>
          <c:val>
            <c:numRef>
              <c:f>'Initial Benchmarks'!$C$18:$C$26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Benchmarks'!$D$17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Benchmarks'!$A$18:$A$26</c:f>
            </c:strRef>
          </c:cat>
          <c:val>
            <c:numRef>
              <c:f>'Initial Benchmarks'!$D$18:$D$26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Benchmarks'!$E$17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Benchmarks'!$A$18:$A$26</c:f>
            </c:strRef>
          </c:cat>
          <c:val>
            <c:numRef>
              <c:f>'Initial Benchmarks'!$E$18:$E$26</c:f>
              <c:numCache/>
            </c:numRef>
          </c:val>
          <c:smooth val="0"/>
        </c:ser>
        <c:axId val="1032058369"/>
        <c:axId val="1707000065"/>
      </c:lineChart>
      <c:catAx>
        <c:axId val="1032058369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07000065"/>
      </c:catAx>
      <c:valAx>
        <c:axId val="170700006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3205836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Backward Query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Benchmarks'!$B$29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Benchmarks'!$A$30:$A$38</c:f>
            </c:strRef>
          </c:cat>
          <c:val>
            <c:numRef>
              <c:f>'Initial Benchmarks'!$B$30:$B$38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Benchmarks'!$C$29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Benchmarks'!$A$30:$A$38</c:f>
            </c:strRef>
          </c:cat>
          <c:val>
            <c:numRef>
              <c:f>'Initial Benchmarks'!$C$30:$C$38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Benchmarks'!$D$29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Benchmarks'!$A$30:$A$38</c:f>
            </c:strRef>
          </c:cat>
          <c:val>
            <c:numRef>
              <c:f>'Initial Benchmarks'!$D$30:$D$38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Benchmarks'!$E$29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Benchmarks'!$A$30:$A$38</c:f>
            </c:strRef>
          </c:cat>
          <c:val>
            <c:numRef>
              <c:f>'Initial Benchmarks'!$E$30:$E$38</c:f>
              <c:numCache/>
            </c:numRef>
          </c:val>
          <c:smooth val="0"/>
        </c:ser>
        <c:axId val="765227463"/>
        <c:axId val="1195854592"/>
      </c:lineChart>
      <c:catAx>
        <c:axId val="765227463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5854592"/>
      </c:catAx>
      <c:valAx>
        <c:axId val="119585459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522746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Backward Key-Value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Benchmarks'!$B$41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Benchmarks'!$A$42:$A$50</c:f>
            </c:strRef>
          </c:cat>
          <c:val>
            <c:numRef>
              <c:f>'Initial Benchmarks'!$B$42:$B$50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Benchmarks'!$C$41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Benchmarks'!$A$42:$A$50</c:f>
            </c:strRef>
          </c:cat>
          <c:val>
            <c:numRef>
              <c:f>'Initial Benchmarks'!$C$42:$C$50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Benchmarks'!$D$41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Benchmarks'!$A$42:$A$50</c:f>
            </c:strRef>
          </c:cat>
          <c:val>
            <c:numRef>
              <c:f>'Initial Benchmarks'!$D$42:$D$50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Benchmarks'!$E$41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Benchmarks'!$A$42:$A$50</c:f>
            </c:strRef>
          </c:cat>
          <c:val>
            <c:numRef>
              <c:f>'Initial Benchmarks'!$E$42:$E$50</c:f>
              <c:numCache/>
            </c:numRef>
          </c:val>
          <c:smooth val="0"/>
        </c:ser>
        <c:axId val="634477315"/>
        <c:axId val="666597319"/>
      </c:lineChart>
      <c:catAx>
        <c:axId val="634477315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6597319"/>
      </c:catAx>
      <c:valAx>
        <c:axId val="66659731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447731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FWD + BWD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Benchmarks'!$G$6:$G$14</c:f>
            </c:strRef>
          </c:cat>
          <c:val>
            <c:numRef>
              <c:f>'Initial Benchmarks'!$H$6:$H$14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Benchmarks'!$G$6:$G$14</c:f>
            </c:strRef>
          </c:cat>
          <c:val>
            <c:numRef>
              <c:f>'Initial Benchmarks'!$I$6:$I$14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Benchmarks'!$G$6:$G$14</c:f>
            </c:strRef>
          </c:cat>
          <c:val>
            <c:numRef>
              <c:f>'Initial Benchmarks'!$J$6:$J$14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Benchmarks'!$K$5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Benchmarks'!$G$6:$G$14</c:f>
            </c:strRef>
          </c:cat>
          <c:val>
            <c:numRef>
              <c:f>'Initial Benchmarks'!$K$6:$K$14</c:f>
              <c:numCache/>
            </c:numRef>
          </c:val>
          <c:smooth val="0"/>
        </c:ser>
        <c:axId val="351759559"/>
        <c:axId val="916108879"/>
      </c:lineChart>
      <c:catAx>
        <c:axId val="351759559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16108879"/>
      </c:catAx>
      <c:valAx>
        <c:axId val="91610887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5175955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Forward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Benchmarks'!$H$17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Benchmarks'!$G$18:$G$26</c:f>
            </c:strRef>
          </c:cat>
          <c:val>
            <c:numRef>
              <c:f>'Initial Benchmarks'!$H$18:$H$26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Benchmarks'!$I$17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Benchmarks'!$G$18:$G$26</c:f>
            </c:strRef>
          </c:cat>
          <c:val>
            <c:numRef>
              <c:f>'Initial Benchmarks'!$I$18:$I$26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Benchmarks'!$J$17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Benchmarks'!$G$18:$G$26</c:f>
            </c:strRef>
          </c:cat>
          <c:val>
            <c:numRef>
              <c:f>'Initial Benchmarks'!$J$18:$J$26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Benchmarks'!$K$17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Benchmarks'!$G$18:$G$26</c:f>
            </c:strRef>
          </c:cat>
          <c:val>
            <c:numRef>
              <c:f>'Initial Benchmarks'!$K$18:$K$26</c:f>
              <c:numCache/>
            </c:numRef>
          </c:val>
          <c:smooth val="0"/>
        </c:ser>
        <c:axId val="2112609908"/>
        <c:axId val="403142237"/>
      </c:lineChart>
      <c:catAx>
        <c:axId val="2112609908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03142237"/>
      </c:catAx>
      <c:valAx>
        <c:axId val="40314223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1260990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Backward Query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Benchmarks'!$H$29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Benchmarks'!$G$30:$G$38</c:f>
            </c:strRef>
          </c:cat>
          <c:val>
            <c:numRef>
              <c:f>'Initial Benchmarks'!$H$30:$H$38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Benchmarks'!$I$29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Benchmarks'!$G$30:$G$38</c:f>
            </c:strRef>
          </c:cat>
          <c:val>
            <c:numRef>
              <c:f>'Initial Benchmarks'!$I$30:$I$38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Benchmarks'!$J$29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Benchmarks'!$G$30:$G$38</c:f>
            </c:strRef>
          </c:cat>
          <c:val>
            <c:numRef>
              <c:f>'Initial Benchmarks'!$J$30:$J$38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Benchmarks'!$K$29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Benchmarks'!$G$30:$G$38</c:f>
            </c:strRef>
          </c:cat>
          <c:val>
            <c:numRef>
              <c:f>'Initial Benchmarks'!$K$30:$K$38</c:f>
              <c:numCache/>
            </c:numRef>
          </c:val>
          <c:smooth val="0"/>
        </c:ser>
        <c:axId val="1823924448"/>
        <c:axId val="820682131"/>
      </c:lineChart>
      <c:catAx>
        <c:axId val="1823924448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0682131"/>
      </c:catAx>
      <c:valAx>
        <c:axId val="820682131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392444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Backward Key-Value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Benchmarks'!$H$41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Benchmarks'!$G$42:$G$50</c:f>
            </c:strRef>
          </c:cat>
          <c:val>
            <c:numRef>
              <c:f>'Initial Benchmarks'!$H$42:$H$50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Benchmarks'!$I$41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Benchmarks'!$G$42:$G$50</c:f>
            </c:strRef>
          </c:cat>
          <c:val>
            <c:numRef>
              <c:f>'Initial Benchmarks'!$I$42:$I$50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Benchmarks'!$J$41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Benchmarks'!$G$42:$G$50</c:f>
            </c:strRef>
          </c:cat>
          <c:val>
            <c:numRef>
              <c:f>'Initial Benchmarks'!$J$42:$J$50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Benchmarks'!$K$41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Benchmarks'!$G$42:$G$50</c:f>
            </c:strRef>
          </c:cat>
          <c:val>
            <c:numRef>
              <c:f>'Initial Benchmarks'!$K$42:$K$50</c:f>
              <c:numCache/>
            </c:numRef>
          </c:val>
          <c:smooth val="0"/>
        </c:ser>
        <c:axId val="635224943"/>
        <c:axId val="571817994"/>
      </c:lineChart>
      <c:catAx>
        <c:axId val="635224943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71817994"/>
      </c:catAx>
      <c:valAx>
        <c:axId val="57181799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522494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FP32 dST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Benchmarks'!$B$55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Benchmarks'!$A$56:$A$64</c:f>
            </c:strRef>
          </c:cat>
          <c:val>
            <c:numRef>
              <c:f>'Initial Benchmarks'!$B$56:$B$64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Benchmarks'!$C$55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Benchmarks'!$A$56:$A$64</c:f>
            </c:strRef>
          </c:cat>
          <c:val>
            <c:numRef>
              <c:f>'Initial Benchmarks'!$C$56:$C$64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Benchmarks'!$D$55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Benchmarks'!$A$56:$A$64</c:f>
            </c:strRef>
          </c:cat>
          <c:val>
            <c:numRef>
              <c:f>'Initial Benchmarks'!$D$56:$D$64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Benchmarks'!$E$55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Benchmarks'!$A$56:$A$64</c:f>
            </c:strRef>
          </c:cat>
          <c:val>
            <c:numRef>
              <c:f>'Initial Benchmarks'!$E$56:$E$64</c:f>
              <c:numCache/>
            </c:numRef>
          </c:val>
          <c:smooth val="0"/>
        </c:ser>
        <c:axId val="1865617123"/>
        <c:axId val="1864745546"/>
      </c:lineChart>
      <c:catAx>
        <c:axId val="1865617123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4745546"/>
      </c:catAx>
      <c:valAx>
        <c:axId val="186474554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561712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FP32 dST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Benchmarks'!$H$55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Benchmarks'!$G$56:$G$64</c:f>
            </c:strRef>
          </c:cat>
          <c:val>
            <c:numRef>
              <c:f>'Initial Benchmarks'!$H$56:$H$64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Benchmarks'!$I$55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Benchmarks'!$G$56:$G$64</c:f>
            </c:strRef>
          </c:cat>
          <c:val>
            <c:numRef>
              <c:f>'Initial Benchmarks'!$I$56:$I$64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Benchmarks'!$J$55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Benchmarks'!$G$56:$G$64</c:f>
            </c:strRef>
          </c:cat>
          <c:val>
            <c:numRef>
              <c:f>'Initial Benchmarks'!$J$56:$J$64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Benchmarks'!$K$55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Benchmarks'!$G$56:$G$64</c:f>
            </c:strRef>
          </c:cat>
          <c:val>
            <c:numRef>
              <c:f>'Initial Benchmarks'!$K$56:$K$64</c:f>
              <c:numCache/>
            </c:numRef>
          </c:val>
          <c:smooth val="0"/>
        </c:ser>
        <c:axId val="1045761274"/>
        <c:axId val="618740414"/>
      </c:lineChart>
      <c:catAx>
        <c:axId val="1045761274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8740414"/>
      </c:catAx>
      <c:valAx>
        <c:axId val="61874041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576127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BF16 dST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Benchmarks'!$B$67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Benchmarks'!$A$68:$A$76</c:f>
            </c:strRef>
          </c:cat>
          <c:val>
            <c:numRef>
              <c:f>'Initial Benchmarks'!$B$68:$B$76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Benchmarks'!$C$67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Benchmarks'!$A$68:$A$76</c:f>
            </c:strRef>
          </c:cat>
          <c:val>
            <c:numRef>
              <c:f>'Initial Benchmarks'!$C$68:$C$76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Benchmarks'!$D$67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Benchmarks'!$A$68:$A$76</c:f>
            </c:strRef>
          </c:cat>
          <c:val>
            <c:numRef>
              <c:f>'Initial Benchmarks'!$D$68:$D$76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Benchmarks'!$E$67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Benchmarks'!$A$68:$A$76</c:f>
            </c:strRef>
          </c:cat>
          <c:val>
            <c:numRef>
              <c:f>'Initial Benchmarks'!$E$68:$E$76</c:f>
              <c:numCache/>
            </c:numRef>
          </c:val>
          <c:smooth val="0"/>
        </c:ser>
        <c:axId val="154960160"/>
        <c:axId val="903539401"/>
      </c:lineChart>
      <c:catAx>
        <c:axId val="154960160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3539401"/>
      </c:catAx>
      <c:valAx>
        <c:axId val="90353940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96016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BF16 dST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Benchmarks'!$H$67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Benchmarks'!$G$68:$G$76</c:f>
            </c:strRef>
          </c:cat>
          <c:val>
            <c:numRef>
              <c:f>'Initial Benchmarks'!$H$68:$H$76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Benchmarks'!$I$67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Benchmarks'!$G$68:$G$76</c:f>
            </c:strRef>
          </c:cat>
          <c:val>
            <c:numRef>
              <c:f>'Initial Benchmarks'!$I$68:$I$76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Benchmarks'!$J$67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Benchmarks'!$G$68:$G$76</c:f>
            </c:strRef>
          </c:cat>
          <c:val>
            <c:numRef>
              <c:f>'Initial Benchmarks'!$J$68:$J$76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Benchmarks'!$K$67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Benchmarks'!$G$68:$G$76</c:f>
            </c:strRef>
          </c:cat>
          <c:val>
            <c:numRef>
              <c:f>'Initial Benchmarks'!$K$68:$K$76</c:f>
              <c:numCache/>
            </c:numRef>
          </c:val>
          <c:smooth val="0"/>
        </c:ser>
        <c:axId val="1828432934"/>
        <c:axId val="1422978022"/>
      </c:lineChart>
      <c:catAx>
        <c:axId val="1828432934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22978022"/>
      </c:catAx>
      <c:valAx>
        <c:axId val="142297802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843293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Backward Value-Softmax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Benchmarks'!$B$79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Benchmarks'!$A$80:$A$88</c:f>
            </c:strRef>
          </c:cat>
          <c:val>
            <c:numRef>
              <c:f>'Initial Benchmarks'!$B$80:$B$88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Benchmarks'!$C$79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Benchmarks'!$A$80:$A$88</c:f>
            </c:strRef>
          </c:cat>
          <c:val>
            <c:numRef>
              <c:f>'Initial Benchmarks'!$C$80:$C$88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Benchmarks'!$D$79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Benchmarks'!$A$80:$A$88</c:f>
            </c:strRef>
          </c:cat>
          <c:val>
            <c:numRef>
              <c:f>'Initial Benchmarks'!$D$80:$D$88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Benchmarks'!$E$79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Benchmarks'!$A$80:$A$88</c:f>
            </c:strRef>
          </c:cat>
          <c:val>
            <c:numRef>
              <c:f>'Initial Benchmarks'!$E$80:$E$88</c:f>
              <c:numCache/>
            </c:numRef>
          </c:val>
          <c:smooth val="0"/>
        </c:ser>
        <c:axId val="253951396"/>
        <c:axId val="330882788"/>
      </c:lineChart>
      <c:catAx>
        <c:axId val="253951396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30882788"/>
      </c:catAx>
      <c:valAx>
        <c:axId val="33088278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5395139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Backward Value-Softmax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Benchmarks'!$H$79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Benchmarks'!$G$80:$G$88</c:f>
            </c:strRef>
          </c:cat>
          <c:val>
            <c:numRef>
              <c:f>'Initial Benchmarks'!$H$80:$H$88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Benchmarks'!$I$79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Benchmarks'!$G$80:$G$88</c:f>
            </c:strRef>
          </c:cat>
          <c:val>
            <c:numRef>
              <c:f>'Initial Benchmarks'!$I$80:$I$88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Benchmarks'!$J$79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Benchmarks'!$G$80:$G$88</c:f>
            </c:strRef>
          </c:cat>
          <c:val>
            <c:numRef>
              <c:f>'Initial Benchmarks'!$J$80:$J$88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Benchmarks'!$K$79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Benchmarks'!$G$80:$G$88</c:f>
            </c:strRef>
          </c:cat>
          <c:val>
            <c:numRef>
              <c:f>'Initial Benchmarks'!$K$80:$K$88</c:f>
              <c:numCache/>
            </c:numRef>
          </c:val>
          <c:smooth val="0"/>
        </c:ser>
        <c:axId val="506463843"/>
        <c:axId val="1209407812"/>
      </c:lineChart>
      <c:catAx>
        <c:axId val="506463843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9407812"/>
      </c:catAx>
      <c:valAx>
        <c:axId val="120940781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0646384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Backward Key-Query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Benchmarks'!$B$91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Benchmarks'!$A$92:$A$100</c:f>
            </c:strRef>
          </c:cat>
          <c:val>
            <c:numRef>
              <c:f>'Initial Benchmarks'!$B$92:$B$100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Benchmarks'!$C$91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Benchmarks'!$A$92:$A$100</c:f>
            </c:strRef>
          </c:cat>
          <c:val>
            <c:numRef>
              <c:f>'Initial Benchmarks'!$C$92:$C$100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Benchmarks'!$D$91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Benchmarks'!$A$92:$A$100</c:f>
            </c:strRef>
          </c:cat>
          <c:val>
            <c:numRef>
              <c:f>'Initial Benchmarks'!$D$92:$D$100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Benchmarks'!$E$91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Benchmarks'!$A$92:$A$100</c:f>
            </c:strRef>
          </c:cat>
          <c:val>
            <c:numRef>
              <c:f>'Initial Benchmarks'!$E$92:$E$100</c:f>
              <c:numCache/>
            </c:numRef>
          </c:val>
          <c:smooth val="0"/>
        </c:ser>
        <c:axId val="702982113"/>
        <c:axId val="1679625347"/>
      </c:lineChart>
      <c:catAx>
        <c:axId val="702982113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79625347"/>
      </c:catAx>
      <c:valAx>
        <c:axId val="167962534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298211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Backward Key-Query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Benchmarks'!$H$91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Benchmarks'!$G$92:$G$100</c:f>
            </c:strRef>
          </c:cat>
          <c:val>
            <c:numRef>
              <c:f>'Initial Benchmarks'!$H$92:$H$100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Benchmarks'!$I$91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Benchmarks'!$G$92:$G$100</c:f>
            </c:strRef>
          </c:cat>
          <c:val>
            <c:numRef>
              <c:f>'Initial Benchmarks'!$I$92:$I$100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Benchmarks'!$J$91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Benchmarks'!$G$92:$G$100</c:f>
            </c:strRef>
          </c:cat>
          <c:val>
            <c:numRef>
              <c:f>'Initial Benchmarks'!$J$92:$J$100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Benchmarks'!$K$91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Benchmarks'!$G$92:$G$100</c:f>
            </c:strRef>
          </c:cat>
          <c:val>
            <c:numRef>
              <c:f>'Initial Benchmarks'!$K$92:$K$100</c:f>
              <c:numCache/>
            </c:numRef>
          </c:val>
          <c:smooth val="0"/>
        </c:ser>
        <c:axId val="1024080528"/>
        <c:axId val="931822389"/>
      </c:lineChart>
      <c:catAx>
        <c:axId val="1024080528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31822389"/>
      </c:catAx>
      <c:valAx>
        <c:axId val="93182238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408052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FWD + BWD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Benchmarks'!$B$109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Benchmarks'!$A$110:$A$118</c:f>
            </c:strRef>
          </c:cat>
          <c:val>
            <c:numRef>
              <c:f>'Initial Benchmarks'!$B$110:$B$118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Benchmarks'!$C$109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Benchmarks'!$A$110:$A$118</c:f>
            </c:strRef>
          </c:cat>
          <c:val>
            <c:numRef>
              <c:f>'Initial Benchmarks'!$C$110:$C$118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Benchmarks'!$D$109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Benchmarks'!$A$110:$A$118</c:f>
            </c:strRef>
          </c:cat>
          <c:val>
            <c:numRef>
              <c:f>'Initial Benchmarks'!$D$110:$D$118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Benchmarks'!$E$109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Benchmarks'!$A$110:$A$118</c:f>
            </c:strRef>
          </c:cat>
          <c:val>
            <c:numRef>
              <c:f>'Initial Benchmarks'!$E$110:$E$118</c:f>
              <c:numCache/>
            </c:numRef>
          </c:val>
          <c:smooth val="0"/>
        </c:ser>
        <c:axId val="1736951031"/>
        <c:axId val="477062799"/>
      </c:lineChart>
      <c:catAx>
        <c:axId val="1736951031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7062799"/>
      </c:catAx>
      <c:valAx>
        <c:axId val="47706279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3695103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FWD + BWD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Benchmarks'!$H$109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Benchmarks'!$G$110:$G$118</c:f>
            </c:strRef>
          </c:cat>
          <c:val>
            <c:numRef>
              <c:f>'Initial Benchmarks'!$H$110:$H$118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Benchmarks'!$I$109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Benchmarks'!$G$110:$G$118</c:f>
            </c:strRef>
          </c:cat>
          <c:val>
            <c:numRef>
              <c:f>'Initial Benchmarks'!$I$110:$I$118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Benchmarks'!$J$109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Benchmarks'!$G$110:$G$118</c:f>
            </c:strRef>
          </c:cat>
          <c:val>
            <c:numRef>
              <c:f>'Initial Benchmarks'!$J$110:$J$118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Benchmarks'!$K$109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Benchmarks'!$G$110:$G$118</c:f>
            </c:strRef>
          </c:cat>
          <c:val>
            <c:numRef>
              <c:f>'Initial Benchmarks'!$K$110:$K$118</c:f>
              <c:numCache/>
            </c:numRef>
          </c:val>
          <c:smooth val="0"/>
        </c:ser>
        <c:axId val="1543637782"/>
        <c:axId val="1492470724"/>
      </c:lineChart>
      <c:catAx>
        <c:axId val="1543637782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92470724"/>
      </c:catAx>
      <c:valAx>
        <c:axId val="149247072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363778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Forward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Benchmarks'!$B$121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Benchmarks'!$A$122:$A$130</c:f>
            </c:strRef>
          </c:cat>
          <c:val>
            <c:numRef>
              <c:f>'Initial Benchmarks'!$B$122:$B$130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Benchmarks'!$C$121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Benchmarks'!$A$122:$A$130</c:f>
            </c:strRef>
          </c:cat>
          <c:val>
            <c:numRef>
              <c:f>'Initial Benchmarks'!$C$122:$C$130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Benchmarks'!$D$121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Benchmarks'!$A$122:$A$130</c:f>
            </c:strRef>
          </c:cat>
          <c:val>
            <c:numRef>
              <c:f>'Initial Benchmarks'!$D$122:$D$130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Benchmarks'!$E$121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Benchmarks'!$A$122:$A$130</c:f>
            </c:strRef>
          </c:cat>
          <c:val>
            <c:numRef>
              <c:f>'Initial Benchmarks'!$E$122:$E$130</c:f>
              <c:numCache/>
            </c:numRef>
          </c:val>
          <c:smooth val="0"/>
        </c:ser>
        <c:axId val="478017477"/>
        <c:axId val="1864324925"/>
      </c:lineChart>
      <c:catAx>
        <c:axId val="478017477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4324925"/>
      </c:catAx>
      <c:valAx>
        <c:axId val="186432492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801747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Forward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Benchmarks'!$H$121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Benchmarks'!$G$122:$G$130</c:f>
            </c:strRef>
          </c:cat>
          <c:val>
            <c:numRef>
              <c:f>'Initial Benchmarks'!$H$122:$H$130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Benchmarks'!$I$121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Benchmarks'!$G$122:$G$130</c:f>
            </c:strRef>
          </c:cat>
          <c:val>
            <c:numRef>
              <c:f>'Initial Benchmarks'!$I$122:$I$130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Benchmarks'!$J$121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Benchmarks'!$G$122:$G$130</c:f>
            </c:strRef>
          </c:cat>
          <c:val>
            <c:numRef>
              <c:f>'Initial Benchmarks'!$J$122:$J$130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Benchmarks'!$K$121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Benchmarks'!$G$122:$G$130</c:f>
            </c:strRef>
          </c:cat>
          <c:val>
            <c:numRef>
              <c:f>'Initial Benchmarks'!$K$122:$K$130</c:f>
              <c:numCache/>
            </c:numRef>
          </c:val>
          <c:smooth val="0"/>
        </c:ser>
        <c:axId val="1951466640"/>
        <c:axId val="336143979"/>
      </c:lineChart>
      <c:catAx>
        <c:axId val="1951466640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36143979"/>
      </c:catAx>
      <c:valAx>
        <c:axId val="33614397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5146664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Backward Query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Benchmarks'!$B$133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Benchmarks'!$A$134:$A$142</c:f>
            </c:strRef>
          </c:cat>
          <c:val>
            <c:numRef>
              <c:f>'Initial Benchmarks'!$B$134:$B$142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Benchmarks'!$C$133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Benchmarks'!$A$134:$A$142</c:f>
            </c:strRef>
          </c:cat>
          <c:val>
            <c:numRef>
              <c:f>'Initial Benchmarks'!$C$134:$C$142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Benchmarks'!$D$133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Benchmarks'!$A$134:$A$142</c:f>
            </c:strRef>
          </c:cat>
          <c:val>
            <c:numRef>
              <c:f>'Initial Benchmarks'!$D$134:$D$142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Benchmarks'!$E$133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Benchmarks'!$A$134:$A$142</c:f>
            </c:strRef>
          </c:cat>
          <c:val>
            <c:numRef>
              <c:f>'Initial Benchmarks'!$E$134:$E$142</c:f>
              <c:numCache/>
            </c:numRef>
          </c:val>
          <c:smooth val="0"/>
        </c:ser>
        <c:axId val="949201826"/>
        <c:axId val="307409237"/>
      </c:lineChart>
      <c:catAx>
        <c:axId val="949201826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07409237"/>
      </c:catAx>
      <c:valAx>
        <c:axId val="30740923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4920182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Backward Query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Benchmarks'!$H$133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Benchmarks'!$G$134:$G$142</c:f>
            </c:strRef>
          </c:cat>
          <c:val>
            <c:numRef>
              <c:f>'Initial Benchmarks'!$H$134:$H$142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Benchmarks'!$I$133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Benchmarks'!$G$134:$G$142</c:f>
            </c:strRef>
          </c:cat>
          <c:val>
            <c:numRef>
              <c:f>'Initial Benchmarks'!$I$134:$I$142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Benchmarks'!$J$133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Benchmarks'!$G$134:$G$142</c:f>
            </c:strRef>
          </c:cat>
          <c:val>
            <c:numRef>
              <c:f>'Initial Benchmarks'!$J$134:$J$142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Benchmarks'!$K$133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Benchmarks'!$G$134:$G$142</c:f>
            </c:strRef>
          </c:cat>
          <c:val>
            <c:numRef>
              <c:f>'Initial Benchmarks'!$K$134:$K$142</c:f>
              <c:numCache/>
            </c:numRef>
          </c:val>
          <c:smooth val="0"/>
        </c:ser>
        <c:axId val="770054058"/>
        <c:axId val="1391260074"/>
      </c:lineChart>
      <c:catAx>
        <c:axId val="770054058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1260074"/>
      </c:catAx>
      <c:valAx>
        <c:axId val="139126007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7005405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Backward Key-Value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Benchmarks'!$B$145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Benchmarks'!$A$146:$A$154</c:f>
            </c:strRef>
          </c:cat>
          <c:val>
            <c:numRef>
              <c:f>'Initial Benchmarks'!$B$146:$B$154</c:f>
              <c:numCache/>
            </c:numRef>
          </c:val>
          <c:smooth val="0"/>
        </c:ser>
        <c:ser>
          <c:idx val="1"/>
          <c:order val="1"/>
          <c:tx>
            <c:strRef>
              <c:f>'Initial Benchmarks'!$C$145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Benchmarks'!$A$146:$A$154</c:f>
            </c:strRef>
          </c:cat>
          <c:val>
            <c:numRef>
              <c:f>'Initial Benchmarks'!$C$146:$C$154</c:f>
              <c:numCache/>
            </c:numRef>
          </c:val>
          <c:smooth val="0"/>
        </c:ser>
        <c:ser>
          <c:idx val="2"/>
          <c:order val="2"/>
          <c:tx>
            <c:strRef>
              <c:f>'Initial Benchmarks'!$D$145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Benchmarks'!$A$146:$A$154</c:f>
            </c:strRef>
          </c:cat>
          <c:val>
            <c:numRef>
              <c:f>'Initial Benchmarks'!$D$146:$D$154</c:f>
              <c:numCache/>
            </c:numRef>
          </c:val>
          <c:smooth val="0"/>
        </c:ser>
        <c:ser>
          <c:idx val="3"/>
          <c:order val="3"/>
          <c:tx>
            <c:strRef>
              <c:f>'Initial Benchmarks'!$E$145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Benchmarks'!$A$146:$A$154</c:f>
            </c:strRef>
          </c:cat>
          <c:val>
            <c:numRef>
              <c:f>'Initial Benchmarks'!$E$146:$E$154</c:f>
              <c:numCache/>
            </c:numRef>
          </c:val>
          <c:smooth val="0"/>
        </c:ser>
        <c:axId val="380338033"/>
        <c:axId val="1947334126"/>
      </c:lineChart>
      <c:catAx>
        <c:axId val="380338033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47334126"/>
      </c:catAx>
      <c:valAx>
        <c:axId val="194733412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033803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Backward Key-Value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'Initial Benchmarks'!$H$145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'Initial Benchmarks'!$G$146:$G$154</c:f>
            </c:strRef>
          </c:cat>
          <c:val>
            <c:numRef>
              <c:f>'Initial Benchmarks'!$H$146:$H$154</c:f>
              <c:numCache/>
            </c:numRef>
          </c:val>
          <c:smooth val="0"/>
        </c:ser>
        <c:ser>
          <c:idx val="1"/>
          <c:order val="1"/>
          <c:tx>
            <c:strRef>
              <c:f>'Initial Benchmarks'!$I$145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'Initial Benchmarks'!$G$146:$G$154</c:f>
            </c:strRef>
          </c:cat>
          <c:val>
            <c:numRef>
              <c:f>'Initial Benchmarks'!$I$146:$I$154</c:f>
              <c:numCache/>
            </c:numRef>
          </c:val>
          <c:smooth val="0"/>
        </c:ser>
        <c:ser>
          <c:idx val="2"/>
          <c:order val="2"/>
          <c:tx>
            <c:strRef>
              <c:f>'Initial Benchmarks'!$J$145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'Initial Benchmarks'!$G$146:$G$154</c:f>
            </c:strRef>
          </c:cat>
          <c:val>
            <c:numRef>
              <c:f>'Initial Benchmarks'!$J$146:$J$154</c:f>
              <c:numCache/>
            </c:numRef>
          </c:val>
          <c:smooth val="0"/>
        </c:ser>
        <c:ser>
          <c:idx val="3"/>
          <c:order val="3"/>
          <c:tx>
            <c:strRef>
              <c:f>'Initial Benchmarks'!$K$145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'Initial Benchmarks'!$G$146:$G$154</c:f>
            </c:strRef>
          </c:cat>
          <c:val>
            <c:numRef>
              <c:f>'Initial Benchmarks'!$K$146:$K$154</c:f>
              <c:numCache/>
            </c:numRef>
          </c:val>
          <c:smooth val="0"/>
        </c:ser>
        <c:axId val="1878300590"/>
        <c:axId val="792608964"/>
      </c:lineChart>
      <c:catAx>
        <c:axId val="1878300590"/>
        <c:scaling>
          <c:orientation val="minMax"/>
          <c:max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2608964"/>
      </c:catAx>
      <c:valAx>
        <c:axId val="79260896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7830059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1'!$B$4:$B$5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1'!$A$6:$A$13</c:f>
            </c:strRef>
          </c:cat>
          <c:val>
            <c:numRef>
              <c:f>'M1 Benchmarks 1'!$B$6:$B$13</c:f>
              <c:numCache/>
            </c:numRef>
          </c:val>
          <c:smooth val="0"/>
        </c:ser>
        <c:ser>
          <c:idx val="1"/>
          <c:order val="1"/>
          <c:tx>
            <c:strRef>
              <c:f>'M1 Benchmarks 1'!$C$4:$C$5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1'!$A$6:$A$13</c:f>
            </c:strRef>
          </c:cat>
          <c:val>
            <c:numRef>
              <c:f>'M1 Benchmarks 1'!$C$6:$C$13</c:f>
              <c:numCache/>
            </c:numRef>
          </c:val>
          <c:smooth val="0"/>
        </c:ser>
        <c:ser>
          <c:idx val="2"/>
          <c:order val="2"/>
          <c:tx>
            <c:strRef>
              <c:f>'M1 Benchmarks 1'!$D$4:$D$5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1'!$A$6:$A$13</c:f>
            </c:strRef>
          </c:cat>
          <c:val>
            <c:numRef>
              <c:f>'M1 Benchmarks 1'!$D$6:$D$13</c:f>
              <c:numCache/>
            </c:numRef>
          </c:val>
          <c:smooth val="0"/>
        </c:ser>
        <c:ser>
          <c:idx val="3"/>
          <c:order val="3"/>
          <c:tx>
            <c:strRef>
              <c:f>'M1 Benchmarks 1'!$E$4:$E$5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1'!$A$6:$A$13</c:f>
            </c:strRef>
          </c:cat>
          <c:val>
            <c:numRef>
              <c:f>'M1 Benchmarks 1'!$E$6:$E$13</c:f>
              <c:numCache/>
            </c:numRef>
          </c:val>
          <c:smooth val="0"/>
        </c:ser>
        <c:ser>
          <c:idx val="4"/>
          <c:order val="4"/>
          <c:tx>
            <c:strRef>
              <c:f>'M1 Benchmarks 1'!$F$4:$F$5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1'!$A$6:$A$13</c:f>
            </c:strRef>
          </c:cat>
          <c:val>
            <c:numRef>
              <c:f>'M1 Benchmarks 1'!$F$6:$F$13</c:f>
              <c:numCache/>
            </c:numRef>
          </c:val>
          <c:smooth val="0"/>
        </c:ser>
        <c:ser>
          <c:idx val="5"/>
          <c:order val="5"/>
          <c:tx>
            <c:strRef>
              <c:f>'M1 Benchmarks 1'!$G$4:$G$5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1'!$A$6:$A$13</c:f>
            </c:strRef>
          </c:cat>
          <c:val>
            <c:numRef>
              <c:f>'M1 Benchmarks 1'!$G$6:$G$13</c:f>
              <c:numCache/>
            </c:numRef>
          </c:val>
          <c:smooth val="0"/>
        </c:ser>
        <c:ser>
          <c:idx val="6"/>
          <c:order val="6"/>
          <c:tx>
            <c:strRef>
              <c:f>'M1 Benchmarks 1'!$H$4:$H$5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1'!$A$6:$A$13</c:f>
            </c:strRef>
          </c:cat>
          <c:val>
            <c:numRef>
              <c:f>'M1 Benchmarks 1'!$H$6:$H$13</c:f>
              <c:numCache/>
            </c:numRef>
          </c:val>
          <c:smooth val="0"/>
        </c:ser>
        <c:ser>
          <c:idx val="7"/>
          <c:order val="7"/>
          <c:tx>
            <c:strRef>
              <c:f>'M1 Benchmarks 1'!$I$4:$I$5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1'!$A$6:$A$13</c:f>
            </c:strRef>
          </c:cat>
          <c:val>
            <c:numRef>
              <c:f>'M1 Benchmarks 1'!$I$6:$I$13</c:f>
              <c:numCache/>
            </c:numRef>
          </c:val>
          <c:smooth val="0"/>
        </c:ser>
        <c:ser>
          <c:idx val="8"/>
          <c:order val="8"/>
          <c:tx>
            <c:strRef>
              <c:f>'M1 Benchmarks 1'!$J$4:$J$5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1'!$A$6:$A$13</c:f>
            </c:strRef>
          </c:cat>
          <c:val>
            <c:numRef>
              <c:f>'M1 Benchmarks 1'!$J$6:$J$13</c:f>
              <c:numCache/>
            </c:numRef>
          </c:val>
          <c:smooth val="0"/>
        </c:ser>
        <c:axId val="1023062574"/>
        <c:axId val="586935817"/>
      </c:lineChart>
      <c:catAx>
        <c:axId val="1023062574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6935817"/>
      </c:catAx>
      <c:valAx>
        <c:axId val="58693581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306257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1'!$B$15:$B$16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1'!$A$17:$A$24</c:f>
            </c:strRef>
          </c:cat>
          <c:val>
            <c:numRef>
              <c:f>'M1 Benchmarks 1'!$B$17:$B$24</c:f>
              <c:numCache/>
            </c:numRef>
          </c:val>
          <c:smooth val="0"/>
        </c:ser>
        <c:ser>
          <c:idx val="1"/>
          <c:order val="1"/>
          <c:tx>
            <c:strRef>
              <c:f>'M1 Benchmarks 1'!$C$15:$C$16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1'!$A$17:$A$24</c:f>
            </c:strRef>
          </c:cat>
          <c:val>
            <c:numRef>
              <c:f>'M1 Benchmarks 1'!$C$17:$C$24</c:f>
              <c:numCache/>
            </c:numRef>
          </c:val>
          <c:smooth val="0"/>
        </c:ser>
        <c:ser>
          <c:idx val="2"/>
          <c:order val="2"/>
          <c:tx>
            <c:strRef>
              <c:f>'M1 Benchmarks 1'!$D$15:$D$16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1'!$A$17:$A$24</c:f>
            </c:strRef>
          </c:cat>
          <c:val>
            <c:numRef>
              <c:f>'M1 Benchmarks 1'!$D$17:$D$24</c:f>
              <c:numCache/>
            </c:numRef>
          </c:val>
          <c:smooth val="0"/>
        </c:ser>
        <c:ser>
          <c:idx val="3"/>
          <c:order val="3"/>
          <c:tx>
            <c:strRef>
              <c:f>'M1 Benchmarks 1'!$E$15:$E$16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1'!$A$17:$A$24</c:f>
            </c:strRef>
          </c:cat>
          <c:val>
            <c:numRef>
              <c:f>'M1 Benchmarks 1'!$E$17:$E$24</c:f>
              <c:numCache/>
            </c:numRef>
          </c:val>
          <c:smooth val="0"/>
        </c:ser>
        <c:ser>
          <c:idx val="4"/>
          <c:order val="4"/>
          <c:tx>
            <c:strRef>
              <c:f>'M1 Benchmarks 1'!$F$15:$F$16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1'!$A$17:$A$24</c:f>
            </c:strRef>
          </c:cat>
          <c:val>
            <c:numRef>
              <c:f>'M1 Benchmarks 1'!$F$17:$F$24</c:f>
              <c:numCache/>
            </c:numRef>
          </c:val>
          <c:smooth val="0"/>
        </c:ser>
        <c:ser>
          <c:idx val="5"/>
          <c:order val="5"/>
          <c:tx>
            <c:strRef>
              <c:f>'M1 Benchmarks 1'!$G$15:$G$16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1'!$A$17:$A$24</c:f>
            </c:strRef>
          </c:cat>
          <c:val>
            <c:numRef>
              <c:f>'M1 Benchmarks 1'!$G$17:$G$24</c:f>
              <c:numCache/>
            </c:numRef>
          </c:val>
          <c:smooth val="0"/>
        </c:ser>
        <c:ser>
          <c:idx val="6"/>
          <c:order val="6"/>
          <c:tx>
            <c:strRef>
              <c:f>'M1 Benchmarks 1'!$H$15:$H$16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1'!$A$17:$A$24</c:f>
            </c:strRef>
          </c:cat>
          <c:val>
            <c:numRef>
              <c:f>'M1 Benchmarks 1'!$H$17:$H$24</c:f>
              <c:numCache/>
            </c:numRef>
          </c:val>
          <c:smooth val="0"/>
        </c:ser>
        <c:ser>
          <c:idx val="7"/>
          <c:order val="7"/>
          <c:tx>
            <c:strRef>
              <c:f>'M1 Benchmarks 1'!$I$15:$I$16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1'!$A$17:$A$24</c:f>
            </c:strRef>
          </c:cat>
          <c:val>
            <c:numRef>
              <c:f>'M1 Benchmarks 1'!$I$17:$I$24</c:f>
              <c:numCache/>
            </c:numRef>
          </c:val>
          <c:smooth val="0"/>
        </c:ser>
        <c:ser>
          <c:idx val="8"/>
          <c:order val="8"/>
          <c:tx>
            <c:strRef>
              <c:f>'M1 Benchmarks 1'!$J$15:$J$16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1'!$A$17:$A$24</c:f>
            </c:strRef>
          </c:cat>
          <c:val>
            <c:numRef>
              <c:f>'M1 Benchmarks 1'!$J$17:$J$24</c:f>
              <c:numCache/>
            </c:numRef>
          </c:val>
          <c:smooth val="0"/>
        </c:ser>
        <c:axId val="1513322490"/>
        <c:axId val="1062772378"/>
      </c:lineChart>
      <c:catAx>
        <c:axId val="151332249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62772378"/>
      </c:catAx>
      <c:valAx>
        <c:axId val="106277237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332249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1'!$B$26:$B$27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1'!$A$28:$A$35</c:f>
            </c:strRef>
          </c:cat>
          <c:val>
            <c:numRef>
              <c:f>'M1 Benchmarks 1'!$B$28:$B$35</c:f>
              <c:numCache/>
            </c:numRef>
          </c:val>
          <c:smooth val="0"/>
        </c:ser>
        <c:ser>
          <c:idx val="1"/>
          <c:order val="1"/>
          <c:tx>
            <c:strRef>
              <c:f>'M1 Benchmarks 1'!$C$26:$C$27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1'!$A$28:$A$35</c:f>
            </c:strRef>
          </c:cat>
          <c:val>
            <c:numRef>
              <c:f>'M1 Benchmarks 1'!$C$28:$C$35</c:f>
              <c:numCache/>
            </c:numRef>
          </c:val>
          <c:smooth val="0"/>
        </c:ser>
        <c:ser>
          <c:idx val="2"/>
          <c:order val="2"/>
          <c:tx>
            <c:strRef>
              <c:f>'M1 Benchmarks 1'!$D$26:$D$27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1'!$A$28:$A$35</c:f>
            </c:strRef>
          </c:cat>
          <c:val>
            <c:numRef>
              <c:f>'M1 Benchmarks 1'!$D$28:$D$35</c:f>
              <c:numCache/>
            </c:numRef>
          </c:val>
          <c:smooth val="0"/>
        </c:ser>
        <c:ser>
          <c:idx val="3"/>
          <c:order val="3"/>
          <c:tx>
            <c:strRef>
              <c:f>'M1 Benchmarks 1'!$E$26:$E$27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1'!$A$28:$A$35</c:f>
            </c:strRef>
          </c:cat>
          <c:val>
            <c:numRef>
              <c:f>'M1 Benchmarks 1'!$E$28:$E$35</c:f>
              <c:numCache/>
            </c:numRef>
          </c:val>
          <c:smooth val="0"/>
        </c:ser>
        <c:ser>
          <c:idx val="4"/>
          <c:order val="4"/>
          <c:tx>
            <c:strRef>
              <c:f>'M1 Benchmarks 1'!$F$26:$F$27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1'!$A$28:$A$35</c:f>
            </c:strRef>
          </c:cat>
          <c:val>
            <c:numRef>
              <c:f>'M1 Benchmarks 1'!$F$28:$F$35</c:f>
              <c:numCache/>
            </c:numRef>
          </c:val>
          <c:smooth val="0"/>
        </c:ser>
        <c:ser>
          <c:idx val="5"/>
          <c:order val="5"/>
          <c:tx>
            <c:strRef>
              <c:f>'M1 Benchmarks 1'!$G$26:$G$27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1'!$A$28:$A$35</c:f>
            </c:strRef>
          </c:cat>
          <c:val>
            <c:numRef>
              <c:f>'M1 Benchmarks 1'!$G$28:$G$35</c:f>
              <c:numCache/>
            </c:numRef>
          </c:val>
          <c:smooth val="0"/>
        </c:ser>
        <c:ser>
          <c:idx val="6"/>
          <c:order val="6"/>
          <c:tx>
            <c:strRef>
              <c:f>'M1 Benchmarks 1'!$H$26:$H$27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1'!$A$28:$A$35</c:f>
            </c:strRef>
          </c:cat>
          <c:val>
            <c:numRef>
              <c:f>'M1 Benchmarks 1'!$H$28:$H$35</c:f>
              <c:numCache/>
            </c:numRef>
          </c:val>
          <c:smooth val="0"/>
        </c:ser>
        <c:ser>
          <c:idx val="7"/>
          <c:order val="7"/>
          <c:tx>
            <c:strRef>
              <c:f>'M1 Benchmarks 1'!$I$26:$I$27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1'!$A$28:$A$35</c:f>
            </c:strRef>
          </c:cat>
          <c:val>
            <c:numRef>
              <c:f>'M1 Benchmarks 1'!$I$28:$I$35</c:f>
              <c:numCache/>
            </c:numRef>
          </c:val>
          <c:smooth val="0"/>
        </c:ser>
        <c:ser>
          <c:idx val="8"/>
          <c:order val="8"/>
          <c:tx>
            <c:strRef>
              <c:f>'M1 Benchmarks 1'!$J$26:$J$27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1'!$A$28:$A$35</c:f>
            </c:strRef>
          </c:cat>
          <c:val>
            <c:numRef>
              <c:f>'M1 Benchmarks 1'!$J$28:$J$35</c:f>
              <c:numCache/>
            </c:numRef>
          </c:val>
          <c:smooth val="0"/>
        </c:ser>
        <c:axId val="1258597624"/>
        <c:axId val="354908995"/>
      </c:lineChart>
      <c:catAx>
        <c:axId val="1258597624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54908995"/>
      </c:catAx>
      <c:valAx>
        <c:axId val="35490899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859762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1'!$M$15:$M$16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1'!$L$17:$L$24</c:f>
            </c:strRef>
          </c:cat>
          <c:val>
            <c:numRef>
              <c:f>'M1 Benchmarks 1'!$M$17:$M$24</c:f>
              <c:numCache/>
            </c:numRef>
          </c:val>
          <c:smooth val="0"/>
        </c:ser>
        <c:ser>
          <c:idx val="1"/>
          <c:order val="1"/>
          <c:tx>
            <c:strRef>
              <c:f>'M1 Benchmarks 1'!$N$15:$N$16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1'!$L$17:$L$24</c:f>
            </c:strRef>
          </c:cat>
          <c:val>
            <c:numRef>
              <c:f>'M1 Benchmarks 1'!$N$17:$N$24</c:f>
              <c:numCache/>
            </c:numRef>
          </c:val>
          <c:smooth val="0"/>
        </c:ser>
        <c:ser>
          <c:idx val="2"/>
          <c:order val="2"/>
          <c:tx>
            <c:strRef>
              <c:f>'M1 Benchmarks 1'!$O$15:$O$16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1'!$L$17:$L$24</c:f>
            </c:strRef>
          </c:cat>
          <c:val>
            <c:numRef>
              <c:f>'M1 Benchmarks 1'!$O$17:$O$24</c:f>
              <c:numCache/>
            </c:numRef>
          </c:val>
          <c:smooth val="0"/>
        </c:ser>
        <c:ser>
          <c:idx val="3"/>
          <c:order val="3"/>
          <c:tx>
            <c:strRef>
              <c:f>'M1 Benchmarks 1'!$P$15:$P$16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1'!$L$17:$L$24</c:f>
            </c:strRef>
          </c:cat>
          <c:val>
            <c:numRef>
              <c:f>'M1 Benchmarks 1'!$P$17:$P$24</c:f>
              <c:numCache/>
            </c:numRef>
          </c:val>
          <c:smooth val="0"/>
        </c:ser>
        <c:ser>
          <c:idx val="4"/>
          <c:order val="4"/>
          <c:tx>
            <c:strRef>
              <c:f>'M1 Benchmarks 1'!$Q$15:$Q$16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1'!$L$17:$L$24</c:f>
            </c:strRef>
          </c:cat>
          <c:val>
            <c:numRef>
              <c:f>'M1 Benchmarks 1'!$Q$17:$Q$24</c:f>
              <c:numCache/>
            </c:numRef>
          </c:val>
          <c:smooth val="0"/>
        </c:ser>
        <c:ser>
          <c:idx val="5"/>
          <c:order val="5"/>
          <c:tx>
            <c:strRef>
              <c:f>'M1 Benchmarks 1'!$R$15:$R$16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1'!$L$17:$L$24</c:f>
            </c:strRef>
          </c:cat>
          <c:val>
            <c:numRef>
              <c:f>'M1 Benchmarks 1'!$R$17:$R$24</c:f>
              <c:numCache/>
            </c:numRef>
          </c:val>
          <c:smooth val="0"/>
        </c:ser>
        <c:ser>
          <c:idx val="6"/>
          <c:order val="6"/>
          <c:tx>
            <c:strRef>
              <c:f>'M1 Benchmarks 1'!$S$15:$S$16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1'!$L$17:$L$24</c:f>
            </c:strRef>
          </c:cat>
          <c:val>
            <c:numRef>
              <c:f>'M1 Benchmarks 1'!$S$17:$S$24</c:f>
              <c:numCache/>
            </c:numRef>
          </c:val>
          <c:smooth val="0"/>
        </c:ser>
        <c:ser>
          <c:idx val="7"/>
          <c:order val="7"/>
          <c:tx>
            <c:strRef>
              <c:f>'M1 Benchmarks 1'!$T$15:$T$16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1'!$L$17:$L$24</c:f>
            </c:strRef>
          </c:cat>
          <c:val>
            <c:numRef>
              <c:f>'M1 Benchmarks 1'!$T$17:$T$24</c:f>
              <c:numCache/>
            </c:numRef>
          </c:val>
          <c:smooth val="0"/>
        </c:ser>
        <c:ser>
          <c:idx val="8"/>
          <c:order val="8"/>
          <c:tx>
            <c:strRef>
              <c:f>'M1 Benchmarks 1'!$U$15:$U$16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1'!$L$17:$L$24</c:f>
            </c:strRef>
          </c:cat>
          <c:val>
            <c:numRef>
              <c:f>'M1 Benchmarks 1'!$U$17:$U$24</c:f>
              <c:numCache/>
            </c:numRef>
          </c:val>
          <c:smooth val="0"/>
        </c:ser>
        <c:axId val="634511987"/>
        <c:axId val="995819343"/>
      </c:lineChart>
      <c:catAx>
        <c:axId val="634511987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5819343"/>
      </c:catAx>
      <c:valAx>
        <c:axId val="99581934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451198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1'!$M$26:$M$27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1'!$L$28:$L$35</c:f>
            </c:strRef>
          </c:cat>
          <c:val>
            <c:numRef>
              <c:f>'M1 Benchmarks 1'!$M$28:$M$35</c:f>
              <c:numCache/>
            </c:numRef>
          </c:val>
          <c:smooth val="0"/>
        </c:ser>
        <c:ser>
          <c:idx val="1"/>
          <c:order val="1"/>
          <c:tx>
            <c:strRef>
              <c:f>'M1 Benchmarks 1'!$N$26:$N$27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1'!$L$28:$L$35</c:f>
            </c:strRef>
          </c:cat>
          <c:val>
            <c:numRef>
              <c:f>'M1 Benchmarks 1'!$N$28:$N$35</c:f>
              <c:numCache/>
            </c:numRef>
          </c:val>
          <c:smooth val="0"/>
        </c:ser>
        <c:ser>
          <c:idx val="2"/>
          <c:order val="2"/>
          <c:tx>
            <c:strRef>
              <c:f>'M1 Benchmarks 1'!$O$26:$O$27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1'!$L$28:$L$35</c:f>
            </c:strRef>
          </c:cat>
          <c:val>
            <c:numRef>
              <c:f>'M1 Benchmarks 1'!$O$28:$O$35</c:f>
              <c:numCache/>
            </c:numRef>
          </c:val>
          <c:smooth val="0"/>
        </c:ser>
        <c:ser>
          <c:idx val="3"/>
          <c:order val="3"/>
          <c:tx>
            <c:strRef>
              <c:f>'M1 Benchmarks 1'!$P$26:$P$27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1'!$L$28:$L$35</c:f>
            </c:strRef>
          </c:cat>
          <c:val>
            <c:numRef>
              <c:f>'M1 Benchmarks 1'!$P$28:$P$35</c:f>
              <c:numCache/>
            </c:numRef>
          </c:val>
          <c:smooth val="0"/>
        </c:ser>
        <c:ser>
          <c:idx val="4"/>
          <c:order val="4"/>
          <c:tx>
            <c:strRef>
              <c:f>'M1 Benchmarks 1'!$Q$26:$Q$27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1'!$L$28:$L$35</c:f>
            </c:strRef>
          </c:cat>
          <c:val>
            <c:numRef>
              <c:f>'M1 Benchmarks 1'!$Q$28:$Q$35</c:f>
              <c:numCache/>
            </c:numRef>
          </c:val>
          <c:smooth val="0"/>
        </c:ser>
        <c:ser>
          <c:idx val="5"/>
          <c:order val="5"/>
          <c:tx>
            <c:strRef>
              <c:f>'M1 Benchmarks 1'!$R$26:$R$27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1'!$L$28:$L$35</c:f>
            </c:strRef>
          </c:cat>
          <c:val>
            <c:numRef>
              <c:f>'M1 Benchmarks 1'!$R$28:$R$35</c:f>
              <c:numCache/>
            </c:numRef>
          </c:val>
          <c:smooth val="0"/>
        </c:ser>
        <c:ser>
          <c:idx val="6"/>
          <c:order val="6"/>
          <c:tx>
            <c:strRef>
              <c:f>'M1 Benchmarks 1'!$S$26:$S$27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1'!$L$28:$L$35</c:f>
            </c:strRef>
          </c:cat>
          <c:val>
            <c:numRef>
              <c:f>'M1 Benchmarks 1'!$S$28:$S$35</c:f>
              <c:numCache/>
            </c:numRef>
          </c:val>
          <c:smooth val="0"/>
        </c:ser>
        <c:ser>
          <c:idx val="7"/>
          <c:order val="7"/>
          <c:tx>
            <c:strRef>
              <c:f>'M1 Benchmarks 1'!$T$26:$T$27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1'!$L$28:$L$35</c:f>
            </c:strRef>
          </c:cat>
          <c:val>
            <c:numRef>
              <c:f>'M1 Benchmarks 1'!$T$28:$T$35</c:f>
              <c:numCache/>
            </c:numRef>
          </c:val>
          <c:smooth val="0"/>
        </c:ser>
        <c:ser>
          <c:idx val="8"/>
          <c:order val="8"/>
          <c:tx>
            <c:strRef>
              <c:f>'M1 Benchmarks 1'!$U$26:$U$27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1'!$L$28:$L$35</c:f>
            </c:strRef>
          </c:cat>
          <c:val>
            <c:numRef>
              <c:f>'M1 Benchmarks 1'!$U$28:$U$35</c:f>
              <c:numCache/>
            </c:numRef>
          </c:val>
          <c:smooth val="0"/>
        </c:ser>
        <c:axId val="1945245650"/>
        <c:axId val="698362287"/>
      </c:lineChart>
      <c:catAx>
        <c:axId val="194524565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98362287"/>
      </c:catAx>
      <c:valAx>
        <c:axId val="69836228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4524565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1'!$X$15:$X$16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1'!$W$17:$W$24</c:f>
            </c:strRef>
          </c:cat>
          <c:val>
            <c:numRef>
              <c:f>'M1 Benchmarks 1'!$X$17:$X$24</c:f>
              <c:numCache/>
            </c:numRef>
          </c:val>
          <c:smooth val="0"/>
        </c:ser>
        <c:ser>
          <c:idx val="1"/>
          <c:order val="1"/>
          <c:tx>
            <c:strRef>
              <c:f>'M1 Benchmarks 1'!$Y$15:$Y$16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1'!$W$17:$W$24</c:f>
            </c:strRef>
          </c:cat>
          <c:val>
            <c:numRef>
              <c:f>'M1 Benchmarks 1'!$Y$17:$Y$24</c:f>
              <c:numCache/>
            </c:numRef>
          </c:val>
          <c:smooth val="0"/>
        </c:ser>
        <c:ser>
          <c:idx val="2"/>
          <c:order val="2"/>
          <c:tx>
            <c:strRef>
              <c:f>'M1 Benchmarks 1'!$Z$15:$Z$16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1'!$W$17:$W$24</c:f>
            </c:strRef>
          </c:cat>
          <c:val>
            <c:numRef>
              <c:f>'M1 Benchmarks 1'!$Z$17:$Z$24</c:f>
              <c:numCache/>
            </c:numRef>
          </c:val>
          <c:smooth val="0"/>
        </c:ser>
        <c:ser>
          <c:idx val="3"/>
          <c:order val="3"/>
          <c:tx>
            <c:strRef>
              <c:f>'M1 Benchmarks 1'!$AA$15:$AA$16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1'!$W$17:$W$24</c:f>
            </c:strRef>
          </c:cat>
          <c:val>
            <c:numRef>
              <c:f>'M1 Benchmarks 1'!$AA$17:$AA$24</c:f>
              <c:numCache/>
            </c:numRef>
          </c:val>
          <c:smooth val="0"/>
        </c:ser>
        <c:ser>
          <c:idx val="4"/>
          <c:order val="4"/>
          <c:tx>
            <c:strRef>
              <c:f>'M1 Benchmarks 1'!$AB$15:$AB$16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1'!$W$17:$W$24</c:f>
            </c:strRef>
          </c:cat>
          <c:val>
            <c:numRef>
              <c:f>'M1 Benchmarks 1'!$AB$17:$AB$24</c:f>
              <c:numCache/>
            </c:numRef>
          </c:val>
          <c:smooth val="0"/>
        </c:ser>
        <c:ser>
          <c:idx val="5"/>
          <c:order val="5"/>
          <c:tx>
            <c:strRef>
              <c:f>'M1 Benchmarks 1'!$AC$15:$AC$16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1'!$W$17:$W$24</c:f>
            </c:strRef>
          </c:cat>
          <c:val>
            <c:numRef>
              <c:f>'M1 Benchmarks 1'!$AC$17:$AC$24</c:f>
              <c:numCache/>
            </c:numRef>
          </c:val>
          <c:smooth val="0"/>
        </c:ser>
        <c:ser>
          <c:idx val="6"/>
          <c:order val="6"/>
          <c:tx>
            <c:strRef>
              <c:f>'M1 Benchmarks 1'!$AD$15:$AD$16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1'!$W$17:$W$24</c:f>
            </c:strRef>
          </c:cat>
          <c:val>
            <c:numRef>
              <c:f>'M1 Benchmarks 1'!$AD$17:$AD$24</c:f>
              <c:numCache/>
            </c:numRef>
          </c:val>
          <c:smooth val="0"/>
        </c:ser>
        <c:ser>
          <c:idx val="7"/>
          <c:order val="7"/>
          <c:tx>
            <c:strRef>
              <c:f>'M1 Benchmarks 1'!$AE$15:$AE$16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1'!$W$17:$W$24</c:f>
            </c:strRef>
          </c:cat>
          <c:val>
            <c:numRef>
              <c:f>'M1 Benchmarks 1'!$AE$17:$AE$24</c:f>
              <c:numCache/>
            </c:numRef>
          </c:val>
          <c:smooth val="0"/>
        </c:ser>
        <c:ser>
          <c:idx val="8"/>
          <c:order val="8"/>
          <c:tx>
            <c:strRef>
              <c:f>'M1 Benchmarks 1'!$AF$15:$AF$16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1'!$W$17:$W$24</c:f>
            </c:strRef>
          </c:cat>
          <c:val>
            <c:numRef>
              <c:f>'M1 Benchmarks 1'!$AF$17:$AF$24</c:f>
              <c:numCache/>
            </c:numRef>
          </c:val>
          <c:smooth val="0"/>
        </c:ser>
        <c:axId val="1473243379"/>
        <c:axId val="997987570"/>
      </c:lineChart>
      <c:catAx>
        <c:axId val="1473243379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7987570"/>
      </c:catAx>
      <c:valAx>
        <c:axId val="99798757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7324337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1'!$X$4:$X$5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1'!$W$6:$W$13</c:f>
            </c:strRef>
          </c:cat>
          <c:val>
            <c:numRef>
              <c:f>'M1 Benchmarks 1'!$X$6:$X$13</c:f>
              <c:numCache/>
            </c:numRef>
          </c:val>
          <c:smooth val="0"/>
        </c:ser>
        <c:ser>
          <c:idx val="1"/>
          <c:order val="1"/>
          <c:tx>
            <c:strRef>
              <c:f>'M1 Benchmarks 1'!$Y$4:$Y$5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1'!$W$6:$W$13</c:f>
            </c:strRef>
          </c:cat>
          <c:val>
            <c:numRef>
              <c:f>'M1 Benchmarks 1'!$Y$6:$Y$13</c:f>
              <c:numCache/>
            </c:numRef>
          </c:val>
          <c:smooth val="0"/>
        </c:ser>
        <c:ser>
          <c:idx val="2"/>
          <c:order val="2"/>
          <c:tx>
            <c:strRef>
              <c:f>'M1 Benchmarks 1'!$Z$4:$Z$5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1'!$W$6:$W$13</c:f>
            </c:strRef>
          </c:cat>
          <c:val>
            <c:numRef>
              <c:f>'M1 Benchmarks 1'!$Z$6:$Z$13</c:f>
              <c:numCache/>
            </c:numRef>
          </c:val>
          <c:smooth val="0"/>
        </c:ser>
        <c:ser>
          <c:idx val="3"/>
          <c:order val="3"/>
          <c:tx>
            <c:strRef>
              <c:f>'M1 Benchmarks 1'!$AA$4:$AA$5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1'!$W$6:$W$13</c:f>
            </c:strRef>
          </c:cat>
          <c:val>
            <c:numRef>
              <c:f>'M1 Benchmarks 1'!$AA$6:$AA$13</c:f>
              <c:numCache/>
            </c:numRef>
          </c:val>
          <c:smooth val="0"/>
        </c:ser>
        <c:ser>
          <c:idx val="4"/>
          <c:order val="4"/>
          <c:tx>
            <c:strRef>
              <c:f>'M1 Benchmarks 1'!$AB$4:$AB$5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1'!$W$6:$W$13</c:f>
            </c:strRef>
          </c:cat>
          <c:val>
            <c:numRef>
              <c:f>'M1 Benchmarks 1'!$AB$6:$AB$13</c:f>
              <c:numCache/>
            </c:numRef>
          </c:val>
          <c:smooth val="0"/>
        </c:ser>
        <c:ser>
          <c:idx val="5"/>
          <c:order val="5"/>
          <c:tx>
            <c:strRef>
              <c:f>'M1 Benchmarks 1'!$AC$4:$AC$5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1'!$W$6:$W$13</c:f>
            </c:strRef>
          </c:cat>
          <c:val>
            <c:numRef>
              <c:f>'M1 Benchmarks 1'!$AC$6:$AC$13</c:f>
              <c:numCache/>
            </c:numRef>
          </c:val>
          <c:smooth val="0"/>
        </c:ser>
        <c:ser>
          <c:idx val="6"/>
          <c:order val="6"/>
          <c:tx>
            <c:strRef>
              <c:f>'M1 Benchmarks 1'!$AD$4:$AD$5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1'!$W$6:$W$13</c:f>
            </c:strRef>
          </c:cat>
          <c:val>
            <c:numRef>
              <c:f>'M1 Benchmarks 1'!$AD$6:$AD$13</c:f>
              <c:numCache/>
            </c:numRef>
          </c:val>
          <c:smooth val="0"/>
        </c:ser>
        <c:ser>
          <c:idx val="7"/>
          <c:order val="7"/>
          <c:tx>
            <c:strRef>
              <c:f>'M1 Benchmarks 1'!$AE$4:$AE$5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1'!$W$6:$W$13</c:f>
            </c:strRef>
          </c:cat>
          <c:val>
            <c:numRef>
              <c:f>'M1 Benchmarks 1'!$AE$6:$AE$13</c:f>
              <c:numCache/>
            </c:numRef>
          </c:val>
          <c:smooth val="0"/>
        </c:ser>
        <c:ser>
          <c:idx val="8"/>
          <c:order val="8"/>
          <c:tx>
            <c:strRef>
              <c:f>'M1 Benchmarks 1'!$AF$4:$AF$5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1'!$W$6:$W$13</c:f>
            </c:strRef>
          </c:cat>
          <c:val>
            <c:numRef>
              <c:f>'M1 Benchmarks 1'!$AF$6:$AF$13</c:f>
              <c:numCache/>
            </c:numRef>
          </c:val>
          <c:smooth val="0"/>
        </c:ser>
        <c:axId val="806692362"/>
        <c:axId val="1322016289"/>
      </c:lineChart>
      <c:catAx>
        <c:axId val="806692362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2016289"/>
      </c:catAx>
      <c:valAx>
        <c:axId val="132201628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669236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1'!$X$26:$X$27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1'!$W$28:$W$35</c:f>
            </c:strRef>
          </c:cat>
          <c:val>
            <c:numRef>
              <c:f>'M1 Benchmarks 1'!$X$28:$X$35</c:f>
              <c:numCache/>
            </c:numRef>
          </c:val>
          <c:smooth val="0"/>
        </c:ser>
        <c:ser>
          <c:idx val="1"/>
          <c:order val="1"/>
          <c:tx>
            <c:strRef>
              <c:f>'M1 Benchmarks 1'!$Y$26:$Y$27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1'!$W$28:$W$35</c:f>
            </c:strRef>
          </c:cat>
          <c:val>
            <c:numRef>
              <c:f>'M1 Benchmarks 1'!$Y$28:$Y$35</c:f>
              <c:numCache/>
            </c:numRef>
          </c:val>
          <c:smooth val="0"/>
        </c:ser>
        <c:ser>
          <c:idx val="2"/>
          <c:order val="2"/>
          <c:tx>
            <c:strRef>
              <c:f>'M1 Benchmarks 1'!$Z$26:$Z$27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1'!$W$28:$W$35</c:f>
            </c:strRef>
          </c:cat>
          <c:val>
            <c:numRef>
              <c:f>'M1 Benchmarks 1'!$Z$28:$Z$35</c:f>
              <c:numCache/>
            </c:numRef>
          </c:val>
          <c:smooth val="0"/>
        </c:ser>
        <c:ser>
          <c:idx val="3"/>
          <c:order val="3"/>
          <c:tx>
            <c:strRef>
              <c:f>'M1 Benchmarks 1'!$AA$26:$AA$27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1'!$W$28:$W$35</c:f>
            </c:strRef>
          </c:cat>
          <c:val>
            <c:numRef>
              <c:f>'M1 Benchmarks 1'!$AA$28:$AA$35</c:f>
              <c:numCache/>
            </c:numRef>
          </c:val>
          <c:smooth val="0"/>
        </c:ser>
        <c:ser>
          <c:idx val="4"/>
          <c:order val="4"/>
          <c:tx>
            <c:strRef>
              <c:f>'M1 Benchmarks 1'!$AB$26:$AB$27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1'!$W$28:$W$35</c:f>
            </c:strRef>
          </c:cat>
          <c:val>
            <c:numRef>
              <c:f>'M1 Benchmarks 1'!$AB$28:$AB$35</c:f>
              <c:numCache/>
            </c:numRef>
          </c:val>
          <c:smooth val="0"/>
        </c:ser>
        <c:ser>
          <c:idx val="5"/>
          <c:order val="5"/>
          <c:tx>
            <c:strRef>
              <c:f>'M1 Benchmarks 1'!$AC$26:$AC$27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1'!$W$28:$W$35</c:f>
            </c:strRef>
          </c:cat>
          <c:val>
            <c:numRef>
              <c:f>'M1 Benchmarks 1'!$AC$28:$AC$35</c:f>
              <c:numCache/>
            </c:numRef>
          </c:val>
          <c:smooth val="0"/>
        </c:ser>
        <c:ser>
          <c:idx val="6"/>
          <c:order val="6"/>
          <c:tx>
            <c:strRef>
              <c:f>'M1 Benchmarks 1'!$AD$26:$AD$27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1'!$W$28:$W$35</c:f>
            </c:strRef>
          </c:cat>
          <c:val>
            <c:numRef>
              <c:f>'M1 Benchmarks 1'!$AD$28:$AD$35</c:f>
              <c:numCache/>
            </c:numRef>
          </c:val>
          <c:smooth val="0"/>
        </c:ser>
        <c:ser>
          <c:idx val="7"/>
          <c:order val="7"/>
          <c:tx>
            <c:strRef>
              <c:f>'M1 Benchmarks 1'!$AE$26:$AE$27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1'!$W$28:$W$35</c:f>
            </c:strRef>
          </c:cat>
          <c:val>
            <c:numRef>
              <c:f>'M1 Benchmarks 1'!$AE$28:$AE$35</c:f>
              <c:numCache/>
            </c:numRef>
          </c:val>
          <c:smooth val="0"/>
        </c:ser>
        <c:ser>
          <c:idx val="8"/>
          <c:order val="8"/>
          <c:tx>
            <c:strRef>
              <c:f>'M1 Benchmarks 1'!$AF$26:$AF$27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1'!$W$28:$W$35</c:f>
            </c:strRef>
          </c:cat>
          <c:val>
            <c:numRef>
              <c:f>'M1 Benchmarks 1'!$AF$28:$AF$35</c:f>
              <c:numCache/>
            </c:numRef>
          </c:val>
          <c:smooth val="0"/>
        </c:ser>
        <c:axId val="203781080"/>
        <c:axId val="2129420035"/>
      </c:lineChart>
      <c:catAx>
        <c:axId val="20378108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29420035"/>
      </c:catAx>
      <c:valAx>
        <c:axId val="212942003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378108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1'!$B$94:$B$95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1'!$A$96:$A$103</c:f>
            </c:strRef>
          </c:cat>
          <c:val>
            <c:numRef>
              <c:f>'M1 Benchmarks 1'!$B$96:$B$103</c:f>
              <c:numCache/>
            </c:numRef>
          </c:val>
          <c:smooth val="0"/>
        </c:ser>
        <c:ser>
          <c:idx val="1"/>
          <c:order val="1"/>
          <c:tx>
            <c:strRef>
              <c:f>'M1 Benchmarks 1'!$C$94:$C$95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1'!$A$96:$A$103</c:f>
            </c:strRef>
          </c:cat>
          <c:val>
            <c:numRef>
              <c:f>'M1 Benchmarks 1'!$C$96:$C$103</c:f>
              <c:numCache/>
            </c:numRef>
          </c:val>
          <c:smooth val="0"/>
        </c:ser>
        <c:ser>
          <c:idx val="2"/>
          <c:order val="2"/>
          <c:tx>
            <c:strRef>
              <c:f>'M1 Benchmarks 1'!$D$94:$D$95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1'!$A$96:$A$103</c:f>
            </c:strRef>
          </c:cat>
          <c:val>
            <c:numRef>
              <c:f>'M1 Benchmarks 1'!$D$96:$D$103</c:f>
              <c:numCache/>
            </c:numRef>
          </c:val>
          <c:smooth val="0"/>
        </c:ser>
        <c:ser>
          <c:idx val="3"/>
          <c:order val="3"/>
          <c:tx>
            <c:strRef>
              <c:f>'M1 Benchmarks 1'!$E$94:$E$95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1'!$A$96:$A$103</c:f>
            </c:strRef>
          </c:cat>
          <c:val>
            <c:numRef>
              <c:f>'M1 Benchmarks 1'!$E$96:$E$103</c:f>
              <c:numCache/>
            </c:numRef>
          </c:val>
          <c:smooth val="0"/>
        </c:ser>
        <c:ser>
          <c:idx val="4"/>
          <c:order val="4"/>
          <c:tx>
            <c:strRef>
              <c:f>'M1 Benchmarks 1'!$F$94:$F$95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1'!$A$96:$A$103</c:f>
            </c:strRef>
          </c:cat>
          <c:val>
            <c:numRef>
              <c:f>'M1 Benchmarks 1'!$F$96:$F$103</c:f>
              <c:numCache/>
            </c:numRef>
          </c:val>
          <c:smooth val="0"/>
        </c:ser>
        <c:ser>
          <c:idx val="5"/>
          <c:order val="5"/>
          <c:tx>
            <c:strRef>
              <c:f>'M1 Benchmarks 1'!$G$94:$G$95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1'!$A$96:$A$103</c:f>
            </c:strRef>
          </c:cat>
          <c:val>
            <c:numRef>
              <c:f>'M1 Benchmarks 1'!$G$96:$G$103</c:f>
              <c:numCache/>
            </c:numRef>
          </c:val>
          <c:smooth val="0"/>
        </c:ser>
        <c:ser>
          <c:idx val="6"/>
          <c:order val="6"/>
          <c:tx>
            <c:strRef>
              <c:f>'M1 Benchmarks 1'!$H$94:$H$95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1'!$A$96:$A$103</c:f>
            </c:strRef>
          </c:cat>
          <c:val>
            <c:numRef>
              <c:f>'M1 Benchmarks 1'!$H$96:$H$103</c:f>
              <c:numCache/>
            </c:numRef>
          </c:val>
          <c:smooth val="0"/>
        </c:ser>
        <c:ser>
          <c:idx val="7"/>
          <c:order val="7"/>
          <c:tx>
            <c:strRef>
              <c:f>'M1 Benchmarks 1'!$I$94:$I$95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1'!$A$96:$A$103</c:f>
            </c:strRef>
          </c:cat>
          <c:val>
            <c:numRef>
              <c:f>'M1 Benchmarks 1'!$I$96:$I$103</c:f>
              <c:numCache/>
            </c:numRef>
          </c:val>
          <c:smooth val="0"/>
        </c:ser>
        <c:axId val="748750193"/>
        <c:axId val="685070696"/>
      </c:lineChart>
      <c:catAx>
        <c:axId val="748750193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85070696"/>
      </c:catAx>
      <c:valAx>
        <c:axId val="68507069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875019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48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1'!$B$105:$B$106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1'!$A$107:$A$114</c:f>
            </c:strRef>
          </c:cat>
          <c:val>
            <c:numRef>
              <c:f>'M1 Benchmarks 1'!$B$107:$B$114</c:f>
              <c:numCache/>
            </c:numRef>
          </c:val>
          <c:smooth val="0"/>
        </c:ser>
        <c:ser>
          <c:idx val="1"/>
          <c:order val="1"/>
          <c:tx>
            <c:strRef>
              <c:f>'M1 Benchmarks 1'!$C$105:$C$106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1'!$A$107:$A$114</c:f>
            </c:strRef>
          </c:cat>
          <c:val>
            <c:numRef>
              <c:f>'M1 Benchmarks 1'!$C$107:$C$114</c:f>
              <c:numCache/>
            </c:numRef>
          </c:val>
          <c:smooth val="0"/>
        </c:ser>
        <c:ser>
          <c:idx val="2"/>
          <c:order val="2"/>
          <c:tx>
            <c:strRef>
              <c:f>'M1 Benchmarks 1'!$D$105:$D$106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1'!$A$107:$A$114</c:f>
            </c:strRef>
          </c:cat>
          <c:val>
            <c:numRef>
              <c:f>'M1 Benchmarks 1'!$D$107:$D$114</c:f>
              <c:numCache/>
            </c:numRef>
          </c:val>
          <c:smooth val="0"/>
        </c:ser>
        <c:ser>
          <c:idx val="3"/>
          <c:order val="3"/>
          <c:tx>
            <c:strRef>
              <c:f>'M1 Benchmarks 1'!$E$105:$E$106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1'!$A$107:$A$114</c:f>
            </c:strRef>
          </c:cat>
          <c:val>
            <c:numRef>
              <c:f>'M1 Benchmarks 1'!$E$107:$E$114</c:f>
              <c:numCache/>
            </c:numRef>
          </c:val>
          <c:smooth val="0"/>
        </c:ser>
        <c:ser>
          <c:idx val="4"/>
          <c:order val="4"/>
          <c:tx>
            <c:strRef>
              <c:f>'M1 Benchmarks 1'!$F$105:$F$106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1'!$A$107:$A$114</c:f>
            </c:strRef>
          </c:cat>
          <c:val>
            <c:numRef>
              <c:f>'M1 Benchmarks 1'!$F$107:$F$114</c:f>
              <c:numCache/>
            </c:numRef>
          </c:val>
          <c:smooth val="0"/>
        </c:ser>
        <c:ser>
          <c:idx val="5"/>
          <c:order val="5"/>
          <c:tx>
            <c:strRef>
              <c:f>'M1 Benchmarks 1'!$G$105:$G$106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1'!$A$107:$A$114</c:f>
            </c:strRef>
          </c:cat>
          <c:val>
            <c:numRef>
              <c:f>'M1 Benchmarks 1'!$G$107:$G$114</c:f>
              <c:numCache/>
            </c:numRef>
          </c:val>
          <c:smooth val="0"/>
        </c:ser>
        <c:ser>
          <c:idx val="6"/>
          <c:order val="6"/>
          <c:tx>
            <c:strRef>
              <c:f>'M1 Benchmarks 1'!$H$105:$H$106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1'!$A$107:$A$114</c:f>
            </c:strRef>
          </c:cat>
          <c:val>
            <c:numRef>
              <c:f>'M1 Benchmarks 1'!$H$107:$H$114</c:f>
              <c:numCache/>
            </c:numRef>
          </c:val>
          <c:smooth val="0"/>
        </c:ser>
        <c:ser>
          <c:idx val="7"/>
          <c:order val="7"/>
          <c:tx>
            <c:strRef>
              <c:f>'M1 Benchmarks 1'!$I$105:$I$106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1'!$A$107:$A$114</c:f>
            </c:strRef>
          </c:cat>
          <c:val>
            <c:numRef>
              <c:f>'M1 Benchmarks 1'!$I$107:$I$114</c:f>
              <c:numCache/>
            </c:numRef>
          </c:val>
          <c:smooth val="0"/>
        </c:ser>
        <c:axId val="1577660605"/>
        <c:axId val="1911322073"/>
      </c:lineChart>
      <c:catAx>
        <c:axId val="1577660605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11322073"/>
      </c:catAx>
      <c:valAx>
        <c:axId val="191132207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766060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64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1'!$B$116:$B$117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1'!$A$118:$A$125</c:f>
            </c:strRef>
          </c:cat>
          <c:val>
            <c:numRef>
              <c:f>'M1 Benchmarks 1'!$B$118:$B$125</c:f>
              <c:numCache/>
            </c:numRef>
          </c:val>
          <c:smooth val="0"/>
        </c:ser>
        <c:ser>
          <c:idx val="1"/>
          <c:order val="1"/>
          <c:tx>
            <c:strRef>
              <c:f>'M1 Benchmarks 1'!$C$116:$C$117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1'!$A$118:$A$125</c:f>
            </c:strRef>
          </c:cat>
          <c:val>
            <c:numRef>
              <c:f>'M1 Benchmarks 1'!$C$118:$C$125</c:f>
              <c:numCache/>
            </c:numRef>
          </c:val>
          <c:smooth val="0"/>
        </c:ser>
        <c:ser>
          <c:idx val="2"/>
          <c:order val="2"/>
          <c:tx>
            <c:strRef>
              <c:f>'M1 Benchmarks 1'!$D$116:$D$117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1'!$A$118:$A$125</c:f>
            </c:strRef>
          </c:cat>
          <c:val>
            <c:numRef>
              <c:f>'M1 Benchmarks 1'!$D$118:$D$125</c:f>
              <c:numCache/>
            </c:numRef>
          </c:val>
          <c:smooth val="0"/>
        </c:ser>
        <c:ser>
          <c:idx val="3"/>
          <c:order val="3"/>
          <c:tx>
            <c:strRef>
              <c:f>'M1 Benchmarks 1'!$E$116:$E$117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1'!$A$118:$A$125</c:f>
            </c:strRef>
          </c:cat>
          <c:val>
            <c:numRef>
              <c:f>'M1 Benchmarks 1'!$E$118:$E$125</c:f>
              <c:numCache/>
            </c:numRef>
          </c:val>
          <c:smooth val="0"/>
        </c:ser>
        <c:ser>
          <c:idx val="4"/>
          <c:order val="4"/>
          <c:tx>
            <c:strRef>
              <c:f>'M1 Benchmarks 1'!$F$116:$F$117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1'!$A$118:$A$125</c:f>
            </c:strRef>
          </c:cat>
          <c:val>
            <c:numRef>
              <c:f>'M1 Benchmarks 1'!$F$118:$F$125</c:f>
              <c:numCache/>
            </c:numRef>
          </c:val>
          <c:smooth val="0"/>
        </c:ser>
        <c:ser>
          <c:idx val="5"/>
          <c:order val="5"/>
          <c:tx>
            <c:strRef>
              <c:f>'M1 Benchmarks 1'!$G$116:$G$117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1'!$A$118:$A$125</c:f>
            </c:strRef>
          </c:cat>
          <c:val>
            <c:numRef>
              <c:f>'M1 Benchmarks 1'!$G$118:$G$125</c:f>
              <c:numCache/>
            </c:numRef>
          </c:val>
          <c:smooth val="0"/>
        </c:ser>
        <c:ser>
          <c:idx val="6"/>
          <c:order val="6"/>
          <c:tx>
            <c:strRef>
              <c:f>'M1 Benchmarks 1'!$H$116:$H$117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1'!$A$118:$A$125</c:f>
            </c:strRef>
          </c:cat>
          <c:val>
            <c:numRef>
              <c:f>'M1 Benchmarks 1'!$H$118:$H$125</c:f>
              <c:numCache/>
            </c:numRef>
          </c:val>
          <c:smooth val="0"/>
        </c:ser>
        <c:ser>
          <c:idx val="7"/>
          <c:order val="7"/>
          <c:tx>
            <c:strRef>
              <c:f>'M1 Benchmarks 1'!$I$116:$I$117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1'!$A$118:$A$125</c:f>
            </c:strRef>
          </c:cat>
          <c:val>
            <c:numRef>
              <c:f>'M1 Benchmarks 1'!$I$118:$I$125</c:f>
              <c:numCache/>
            </c:numRef>
          </c:val>
          <c:smooth val="0"/>
        </c:ser>
        <c:axId val="1813766436"/>
        <c:axId val="38383175"/>
      </c:lineChart>
      <c:catAx>
        <c:axId val="1813766436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383175"/>
      </c:catAx>
      <c:valAx>
        <c:axId val="3838317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376643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80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1'!$B$127:$B$128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1'!$A$129:$A$136</c:f>
            </c:strRef>
          </c:cat>
          <c:val>
            <c:numRef>
              <c:f>'M1 Benchmarks 1'!$B$129:$B$136</c:f>
              <c:numCache/>
            </c:numRef>
          </c:val>
          <c:smooth val="0"/>
        </c:ser>
        <c:ser>
          <c:idx val="1"/>
          <c:order val="1"/>
          <c:tx>
            <c:strRef>
              <c:f>'M1 Benchmarks 1'!$C$127:$C$128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1'!$A$129:$A$136</c:f>
            </c:strRef>
          </c:cat>
          <c:val>
            <c:numRef>
              <c:f>'M1 Benchmarks 1'!$C$129:$C$136</c:f>
              <c:numCache/>
            </c:numRef>
          </c:val>
          <c:smooth val="0"/>
        </c:ser>
        <c:ser>
          <c:idx val="2"/>
          <c:order val="2"/>
          <c:tx>
            <c:strRef>
              <c:f>'M1 Benchmarks 1'!$D$127:$D$128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1'!$A$129:$A$136</c:f>
            </c:strRef>
          </c:cat>
          <c:val>
            <c:numRef>
              <c:f>'M1 Benchmarks 1'!$D$129:$D$136</c:f>
              <c:numCache/>
            </c:numRef>
          </c:val>
          <c:smooth val="0"/>
        </c:ser>
        <c:ser>
          <c:idx val="3"/>
          <c:order val="3"/>
          <c:tx>
            <c:strRef>
              <c:f>'M1 Benchmarks 1'!$E$127:$E$128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1'!$A$129:$A$136</c:f>
            </c:strRef>
          </c:cat>
          <c:val>
            <c:numRef>
              <c:f>'M1 Benchmarks 1'!$E$129:$E$136</c:f>
              <c:numCache/>
            </c:numRef>
          </c:val>
          <c:smooth val="0"/>
        </c:ser>
        <c:ser>
          <c:idx val="4"/>
          <c:order val="4"/>
          <c:tx>
            <c:strRef>
              <c:f>'M1 Benchmarks 1'!$F$127:$F$128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1'!$A$129:$A$136</c:f>
            </c:strRef>
          </c:cat>
          <c:val>
            <c:numRef>
              <c:f>'M1 Benchmarks 1'!$F$129:$F$136</c:f>
              <c:numCache/>
            </c:numRef>
          </c:val>
          <c:smooth val="0"/>
        </c:ser>
        <c:ser>
          <c:idx val="5"/>
          <c:order val="5"/>
          <c:tx>
            <c:strRef>
              <c:f>'M1 Benchmarks 1'!$G$127:$G$128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1'!$A$129:$A$136</c:f>
            </c:strRef>
          </c:cat>
          <c:val>
            <c:numRef>
              <c:f>'M1 Benchmarks 1'!$G$129:$G$136</c:f>
              <c:numCache/>
            </c:numRef>
          </c:val>
          <c:smooth val="0"/>
        </c:ser>
        <c:ser>
          <c:idx val="6"/>
          <c:order val="6"/>
          <c:tx>
            <c:strRef>
              <c:f>'M1 Benchmarks 1'!$H$127:$H$128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1'!$A$129:$A$136</c:f>
            </c:strRef>
          </c:cat>
          <c:val>
            <c:numRef>
              <c:f>'M1 Benchmarks 1'!$H$129:$H$136</c:f>
              <c:numCache/>
            </c:numRef>
          </c:val>
          <c:smooth val="0"/>
        </c:ser>
        <c:ser>
          <c:idx val="7"/>
          <c:order val="7"/>
          <c:tx>
            <c:strRef>
              <c:f>'M1 Benchmarks 1'!$I$127:$I$128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1'!$A$129:$A$136</c:f>
            </c:strRef>
          </c:cat>
          <c:val>
            <c:numRef>
              <c:f>'M1 Benchmarks 1'!$I$129:$I$136</c:f>
              <c:numCache/>
            </c:numRef>
          </c:val>
          <c:smooth val="0"/>
        </c:ser>
        <c:axId val="95724767"/>
        <c:axId val="1538971564"/>
      </c:lineChart>
      <c:catAx>
        <c:axId val="95724767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8971564"/>
      </c:catAx>
      <c:valAx>
        <c:axId val="153897156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572476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1'!$B$138:$B$139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1'!$A$140:$A$147</c:f>
            </c:strRef>
          </c:cat>
          <c:val>
            <c:numRef>
              <c:f>'M1 Benchmarks 1'!$B$140:$B$147</c:f>
              <c:numCache/>
            </c:numRef>
          </c:val>
          <c:smooth val="0"/>
        </c:ser>
        <c:ser>
          <c:idx val="1"/>
          <c:order val="1"/>
          <c:tx>
            <c:strRef>
              <c:f>'M1 Benchmarks 1'!$C$138:$C$139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1'!$A$140:$A$147</c:f>
            </c:strRef>
          </c:cat>
          <c:val>
            <c:numRef>
              <c:f>'M1 Benchmarks 1'!$C$140:$C$147</c:f>
              <c:numCache/>
            </c:numRef>
          </c:val>
          <c:smooth val="0"/>
        </c:ser>
        <c:ser>
          <c:idx val="2"/>
          <c:order val="2"/>
          <c:tx>
            <c:strRef>
              <c:f>'M1 Benchmarks 1'!$D$138:$D$139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1'!$A$140:$A$147</c:f>
            </c:strRef>
          </c:cat>
          <c:val>
            <c:numRef>
              <c:f>'M1 Benchmarks 1'!$D$140:$D$147</c:f>
              <c:numCache/>
            </c:numRef>
          </c:val>
          <c:smooth val="0"/>
        </c:ser>
        <c:ser>
          <c:idx val="3"/>
          <c:order val="3"/>
          <c:tx>
            <c:strRef>
              <c:f>'M1 Benchmarks 1'!$E$138:$E$139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1'!$A$140:$A$147</c:f>
            </c:strRef>
          </c:cat>
          <c:val>
            <c:numRef>
              <c:f>'M1 Benchmarks 1'!$E$140:$E$147</c:f>
              <c:numCache/>
            </c:numRef>
          </c:val>
          <c:smooth val="0"/>
        </c:ser>
        <c:ser>
          <c:idx val="4"/>
          <c:order val="4"/>
          <c:tx>
            <c:strRef>
              <c:f>'M1 Benchmarks 1'!$F$138:$F$139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1'!$A$140:$A$147</c:f>
            </c:strRef>
          </c:cat>
          <c:val>
            <c:numRef>
              <c:f>'M1 Benchmarks 1'!$F$140:$F$147</c:f>
              <c:numCache/>
            </c:numRef>
          </c:val>
          <c:smooth val="0"/>
        </c:ser>
        <c:ser>
          <c:idx val="5"/>
          <c:order val="5"/>
          <c:tx>
            <c:strRef>
              <c:f>'M1 Benchmarks 1'!$G$138:$G$139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1'!$A$140:$A$147</c:f>
            </c:strRef>
          </c:cat>
          <c:val>
            <c:numRef>
              <c:f>'M1 Benchmarks 1'!$G$140:$G$147</c:f>
              <c:numCache/>
            </c:numRef>
          </c:val>
          <c:smooth val="0"/>
        </c:ser>
        <c:ser>
          <c:idx val="6"/>
          <c:order val="6"/>
          <c:tx>
            <c:strRef>
              <c:f>'M1 Benchmarks 1'!$H$138:$H$139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1'!$A$140:$A$147</c:f>
            </c:strRef>
          </c:cat>
          <c:val>
            <c:numRef>
              <c:f>'M1 Benchmarks 1'!$H$140:$H$147</c:f>
              <c:numCache/>
            </c:numRef>
          </c:val>
          <c:smooth val="0"/>
        </c:ser>
        <c:ser>
          <c:idx val="7"/>
          <c:order val="7"/>
          <c:tx>
            <c:strRef>
              <c:f>'M1 Benchmarks 1'!$I$138:$I$139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1'!$A$140:$A$147</c:f>
            </c:strRef>
          </c:cat>
          <c:val>
            <c:numRef>
              <c:f>'M1 Benchmarks 1'!$I$140:$I$147</c:f>
              <c:numCache/>
            </c:numRef>
          </c:val>
          <c:smooth val="0"/>
        </c:ser>
        <c:axId val="1177230287"/>
        <c:axId val="1689988223"/>
      </c:lineChart>
      <c:catAx>
        <c:axId val="1177230287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9988223"/>
      </c:catAx>
      <c:valAx>
        <c:axId val="168998822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723028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128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1'!$B$149:$B$150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1'!$A$151:$A$158</c:f>
            </c:strRef>
          </c:cat>
          <c:val>
            <c:numRef>
              <c:f>'M1 Benchmarks 1'!$B$151:$B$158</c:f>
              <c:numCache/>
            </c:numRef>
          </c:val>
          <c:smooth val="0"/>
        </c:ser>
        <c:ser>
          <c:idx val="1"/>
          <c:order val="1"/>
          <c:tx>
            <c:strRef>
              <c:f>'M1 Benchmarks 1'!$C$149:$C$150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1'!$A$151:$A$158</c:f>
            </c:strRef>
          </c:cat>
          <c:val>
            <c:numRef>
              <c:f>'M1 Benchmarks 1'!$C$151:$C$158</c:f>
              <c:numCache/>
            </c:numRef>
          </c:val>
          <c:smooth val="0"/>
        </c:ser>
        <c:ser>
          <c:idx val="2"/>
          <c:order val="2"/>
          <c:tx>
            <c:strRef>
              <c:f>'M1 Benchmarks 1'!$D$149:$D$150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1'!$A$151:$A$158</c:f>
            </c:strRef>
          </c:cat>
          <c:val>
            <c:numRef>
              <c:f>'M1 Benchmarks 1'!$D$151:$D$158</c:f>
              <c:numCache/>
            </c:numRef>
          </c:val>
          <c:smooth val="0"/>
        </c:ser>
        <c:ser>
          <c:idx val="3"/>
          <c:order val="3"/>
          <c:tx>
            <c:strRef>
              <c:f>'M1 Benchmarks 1'!$E$149:$E$150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1'!$A$151:$A$158</c:f>
            </c:strRef>
          </c:cat>
          <c:val>
            <c:numRef>
              <c:f>'M1 Benchmarks 1'!$E$151:$E$158</c:f>
              <c:numCache/>
            </c:numRef>
          </c:val>
          <c:smooth val="0"/>
        </c:ser>
        <c:ser>
          <c:idx val="4"/>
          <c:order val="4"/>
          <c:tx>
            <c:strRef>
              <c:f>'M1 Benchmarks 1'!$F$149:$F$150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1'!$A$151:$A$158</c:f>
            </c:strRef>
          </c:cat>
          <c:val>
            <c:numRef>
              <c:f>'M1 Benchmarks 1'!$F$151:$F$158</c:f>
              <c:numCache/>
            </c:numRef>
          </c:val>
          <c:smooth val="0"/>
        </c:ser>
        <c:ser>
          <c:idx val="5"/>
          <c:order val="5"/>
          <c:tx>
            <c:strRef>
              <c:f>'M1 Benchmarks 1'!$G$149:$G$150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1'!$A$151:$A$158</c:f>
            </c:strRef>
          </c:cat>
          <c:val>
            <c:numRef>
              <c:f>'M1 Benchmarks 1'!$G$151:$G$158</c:f>
              <c:numCache/>
            </c:numRef>
          </c:val>
          <c:smooth val="0"/>
        </c:ser>
        <c:ser>
          <c:idx val="6"/>
          <c:order val="6"/>
          <c:tx>
            <c:strRef>
              <c:f>'M1 Benchmarks 1'!$H$149:$H$150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1'!$A$151:$A$158</c:f>
            </c:strRef>
          </c:cat>
          <c:val>
            <c:numRef>
              <c:f>'M1 Benchmarks 1'!$H$151:$H$158</c:f>
              <c:numCache/>
            </c:numRef>
          </c:val>
          <c:smooth val="0"/>
        </c:ser>
        <c:ser>
          <c:idx val="7"/>
          <c:order val="7"/>
          <c:tx>
            <c:strRef>
              <c:f>'M1 Benchmarks 1'!$I$149:$I$150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1'!$A$151:$A$158</c:f>
            </c:strRef>
          </c:cat>
          <c:val>
            <c:numRef>
              <c:f>'M1 Benchmarks 1'!$I$151:$I$158</c:f>
              <c:numCache/>
            </c:numRef>
          </c:val>
          <c:smooth val="0"/>
        </c:ser>
        <c:axId val="1553054262"/>
        <c:axId val="2136641232"/>
      </c:lineChart>
      <c:catAx>
        <c:axId val="1553054262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6641232"/>
      </c:catAx>
      <c:valAx>
        <c:axId val="213664123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305426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160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1'!$B$160:$B$161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1'!$A$162:$A$169</c:f>
            </c:strRef>
          </c:cat>
          <c:val>
            <c:numRef>
              <c:f>'M1 Benchmarks 1'!$B$162:$B$169</c:f>
              <c:numCache/>
            </c:numRef>
          </c:val>
          <c:smooth val="0"/>
        </c:ser>
        <c:ser>
          <c:idx val="1"/>
          <c:order val="1"/>
          <c:tx>
            <c:strRef>
              <c:f>'M1 Benchmarks 1'!$C$160:$C$161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1'!$A$162:$A$169</c:f>
            </c:strRef>
          </c:cat>
          <c:val>
            <c:numRef>
              <c:f>'M1 Benchmarks 1'!$C$162:$C$169</c:f>
              <c:numCache/>
            </c:numRef>
          </c:val>
          <c:smooth val="0"/>
        </c:ser>
        <c:ser>
          <c:idx val="2"/>
          <c:order val="2"/>
          <c:tx>
            <c:strRef>
              <c:f>'M1 Benchmarks 1'!$D$160:$D$161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1'!$A$162:$A$169</c:f>
            </c:strRef>
          </c:cat>
          <c:val>
            <c:numRef>
              <c:f>'M1 Benchmarks 1'!$D$162:$D$169</c:f>
              <c:numCache/>
            </c:numRef>
          </c:val>
          <c:smooth val="0"/>
        </c:ser>
        <c:ser>
          <c:idx val="3"/>
          <c:order val="3"/>
          <c:tx>
            <c:strRef>
              <c:f>'M1 Benchmarks 1'!$E$160:$E$161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1'!$A$162:$A$169</c:f>
            </c:strRef>
          </c:cat>
          <c:val>
            <c:numRef>
              <c:f>'M1 Benchmarks 1'!$E$162:$E$169</c:f>
              <c:numCache/>
            </c:numRef>
          </c:val>
          <c:smooth val="0"/>
        </c:ser>
        <c:ser>
          <c:idx val="4"/>
          <c:order val="4"/>
          <c:tx>
            <c:strRef>
              <c:f>'M1 Benchmarks 1'!$F$160:$F$161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1'!$A$162:$A$169</c:f>
            </c:strRef>
          </c:cat>
          <c:val>
            <c:numRef>
              <c:f>'M1 Benchmarks 1'!$F$162:$F$169</c:f>
              <c:numCache/>
            </c:numRef>
          </c:val>
          <c:smooth val="0"/>
        </c:ser>
        <c:ser>
          <c:idx val="5"/>
          <c:order val="5"/>
          <c:tx>
            <c:strRef>
              <c:f>'M1 Benchmarks 1'!$G$160:$G$161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1'!$A$162:$A$169</c:f>
            </c:strRef>
          </c:cat>
          <c:val>
            <c:numRef>
              <c:f>'M1 Benchmarks 1'!$G$162:$G$169</c:f>
              <c:numCache/>
            </c:numRef>
          </c:val>
          <c:smooth val="0"/>
        </c:ser>
        <c:ser>
          <c:idx val="6"/>
          <c:order val="6"/>
          <c:tx>
            <c:strRef>
              <c:f>'M1 Benchmarks 1'!$H$160:$H$161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1'!$A$162:$A$169</c:f>
            </c:strRef>
          </c:cat>
          <c:val>
            <c:numRef>
              <c:f>'M1 Benchmarks 1'!$H$162:$H$169</c:f>
              <c:numCache/>
            </c:numRef>
          </c:val>
          <c:smooth val="0"/>
        </c:ser>
        <c:ser>
          <c:idx val="7"/>
          <c:order val="7"/>
          <c:tx>
            <c:strRef>
              <c:f>'M1 Benchmarks 1'!$I$160:$I$161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1'!$A$162:$A$169</c:f>
            </c:strRef>
          </c:cat>
          <c:val>
            <c:numRef>
              <c:f>'M1 Benchmarks 1'!$I$162:$I$169</c:f>
              <c:numCache/>
            </c:numRef>
          </c:val>
          <c:smooth val="0"/>
        </c:ser>
        <c:axId val="1319968671"/>
        <c:axId val="745114501"/>
      </c:lineChart>
      <c:catAx>
        <c:axId val="131996867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5114501"/>
      </c:catAx>
      <c:valAx>
        <c:axId val="74511450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996867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1'!$B$171:$B$172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1'!$A$173:$A$180</c:f>
            </c:strRef>
          </c:cat>
          <c:val>
            <c:numRef>
              <c:f>'M1 Benchmarks 1'!$B$173:$B$180</c:f>
              <c:numCache/>
            </c:numRef>
          </c:val>
          <c:smooth val="0"/>
        </c:ser>
        <c:ser>
          <c:idx val="1"/>
          <c:order val="1"/>
          <c:tx>
            <c:strRef>
              <c:f>'M1 Benchmarks 1'!$C$171:$C$172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1'!$A$173:$A$180</c:f>
            </c:strRef>
          </c:cat>
          <c:val>
            <c:numRef>
              <c:f>'M1 Benchmarks 1'!$C$173:$C$180</c:f>
              <c:numCache/>
            </c:numRef>
          </c:val>
          <c:smooth val="0"/>
        </c:ser>
        <c:ser>
          <c:idx val="2"/>
          <c:order val="2"/>
          <c:tx>
            <c:strRef>
              <c:f>'M1 Benchmarks 1'!$D$171:$D$172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1'!$A$173:$A$180</c:f>
            </c:strRef>
          </c:cat>
          <c:val>
            <c:numRef>
              <c:f>'M1 Benchmarks 1'!$D$173:$D$180</c:f>
              <c:numCache/>
            </c:numRef>
          </c:val>
          <c:smooth val="0"/>
        </c:ser>
        <c:ser>
          <c:idx val="3"/>
          <c:order val="3"/>
          <c:tx>
            <c:strRef>
              <c:f>'M1 Benchmarks 1'!$E$171:$E$172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1'!$A$173:$A$180</c:f>
            </c:strRef>
          </c:cat>
          <c:val>
            <c:numRef>
              <c:f>'M1 Benchmarks 1'!$E$173:$E$180</c:f>
              <c:numCache/>
            </c:numRef>
          </c:val>
          <c:smooth val="0"/>
        </c:ser>
        <c:ser>
          <c:idx val="4"/>
          <c:order val="4"/>
          <c:tx>
            <c:strRef>
              <c:f>'M1 Benchmarks 1'!$F$171:$F$172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1'!$A$173:$A$180</c:f>
            </c:strRef>
          </c:cat>
          <c:val>
            <c:numRef>
              <c:f>'M1 Benchmarks 1'!$F$173:$F$180</c:f>
              <c:numCache/>
            </c:numRef>
          </c:val>
          <c:smooth val="0"/>
        </c:ser>
        <c:ser>
          <c:idx val="5"/>
          <c:order val="5"/>
          <c:tx>
            <c:strRef>
              <c:f>'M1 Benchmarks 1'!$G$171:$G$172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1'!$A$173:$A$180</c:f>
            </c:strRef>
          </c:cat>
          <c:val>
            <c:numRef>
              <c:f>'M1 Benchmarks 1'!$G$173:$G$180</c:f>
              <c:numCache/>
            </c:numRef>
          </c:val>
          <c:smooth val="0"/>
        </c:ser>
        <c:ser>
          <c:idx val="6"/>
          <c:order val="6"/>
          <c:tx>
            <c:strRef>
              <c:f>'M1 Benchmarks 1'!$H$171:$H$172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1'!$A$173:$A$180</c:f>
            </c:strRef>
          </c:cat>
          <c:val>
            <c:numRef>
              <c:f>'M1 Benchmarks 1'!$H$173:$H$180</c:f>
              <c:numCache/>
            </c:numRef>
          </c:val>
          <c:smooth val="0"/>
        </c:ser>
        <c:ser>
          <c:idx val="7"/>
          <c:order val="7"/>
          <c:tx>
            <c:strRef>
              <c:f>'M1 Benchmarks 1'!$I$171:$I$172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1'!$A$173:$A$180</c:f>
            </c:strRef>
          </c:cat>
          <c:val>
            <c:numRef>
              <c:f>'M1 Benchmarks 1'!$I$173:$I$180</c:f>
              <c:numCache/>
            </c:numRef>
          </c:val>
          <c:smooth val="0"/>
        </c:ser>
        <c:axId val="1582934699"/>
        <c:axId val="1030635161"/>
      </c:lineChart>
      <c:catAx>
        <c:axId val="1582934699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30635161"/>
      </c:catAx>
      <c:valAx>
        <c:axId val="103063516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293469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256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1'!$B$182:$B$183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1'!$A$184:$A$191</c:f>
            </c:strRef>
          </c:cat>
          <c:val>
            <c:numRef>
              <c:f>'M1 Benchmarks 1'!$B$184:$B$191</c:f>
              <c:numCache/>
            </c:numRef>
          </c:val>
          <c:smooth val="0"/>
        </c:ser>
        <c:ser>
          <c:idx val="1"/>
          <c:order val="1"/>
          <c:tx>
            <c:strRef>
              <c:f>'M1 Benchmarks 1'!$C$182:$C$183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1'!$A$184:$A$191</c:f>
            </c:strRef>
          </c:cat>
          <c:val>
            <c:numRef>
              <c:f>'M1 Benchmarks 1'!$C$184:$C$191</c:f>
              <c:numCache/>
            </c:numRef>
          </c:val>
          <c:smooth val="0"/>
        </c:ser>
        <c:ser>
          <c:idx val="2"/>
          <c:order val="2"/>
          <c:tx>
            <c:strRef>
              <c:f>'M1 Benchmarks 1'!$D$182:$D$183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1'!$A$184:$A$191</c:f>
            </c:strRef>
          </c:cat>
          <c:val>
            <c:numRef>
              <c:f>'M1 Benchmarks 1'!$D$184:$D$191</c:f>
              <c:numCache/>
            </c:numRef>
          </c:val>
          <c:smooth val="0"/>
        </c:ser>
        <c:ser>
          <c:idx val="3"/>
          <c:order val="3"/>
          <c:tx>
            <c:strRef>
              <c:f>'M1 Benchmarks 1'!$E$182:$E$183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1'!$A$184:$A$191</c:f>
            </c:strRef>
          </c:cat>
          <c:val>
            <c:numRef>
              <c:f>'M1 Benchmarks 1'!$E$184:$E$191</c:f>
              <c:numCache/>
            </c:numRef>
          </c:val>
          <c:smooth val="0"/>
        </c:ser>
        <c:ser>
          <c:idx val="4"/>
          <c:order val="4"/>
          <c:tx>
            <c:strRef>
              <c:f>'M1 Benchmarks 1'!$F$182:$F$183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1'!$A$184:$A$191</c:f>
            </c:strRef>
          </c:cat>
          <c:val>
            <c:numRef>
              <c:f>'M1 Benchmarks 1'!$F$184:$F$191</c:f>
              <c:numCache/>
            </c:numRef>
          </c:val>
          <c:smooth val="0"/>
        </c:ser>
        <c:ser>
          <c:idx val="5"/>
          <c:order val="5"/>
          <c:tx>
            <c:strRef>
              <c:f>'M1 Benchmarks 1'!$G$182:$G$183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1'!$A$184:$A$191</c:f>
            </c:strRef>
          </c:cat>
          <c:val>
            <c:numRef>
              <c:f>'M1 Benchmarks 1'!$G$184:$G$191</c:f>
              <c:numCache/>
            </c:numRef>
          </c:val>
          <c:smooth val="0"/>
        </c:ser>
        <c:ser>
          <c:idx val="6"/>
          <c:order val="6"/>
          <c:tx>
            <c:strRef>
              <c:f>'M1 Benchmarks 1'!$H$182:$H$183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1'!$A$184:$A$191</c:f>
            </c:strRef>
          </c:cat>
          <c:val>
            <c:numRef>
              <c:f>'M1 Benchmarks 1'!$H$184:$H$191</c:f>
              <c:numCache/>
            </c:numRef>
          </c:val>
          <c:smooth val="0"/>
        </c:ser>
        <c:ser>
          <c:idx val="7"/>
          <c:order val="7"/>
          <c:tx>
            <c:strRef>
              <c:f>'M1 Benchmarks 1'!$I$182:$I$183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1'!$A$184:$A$191</c:f>
            </c:strRef>
          </c:cat>
          <c:val>
            <c:numRef>
              <c:f>'M1 Benchmarks 1'!$I$184:$I$191</c:f>
              <c:numCache/>
            </c:numRef>
          </c:val>
          <c:smooth val="0"/>
        </c:ser>
        <c:axId val="536443390"/>
        <c:axId val="1341205050"/>
      </c:lineChart>
      <c:catAx>
        <c:axId val="53644339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41205050"/>
      </c:catAx>
      <c:valAx>
        <c:axId val="134120505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644339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2'!$B$4:$B$5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2'!$A$6:$A$13</c:f>
            </c:strRef>
          </c:cat>
          <c:val>
            <c:numRef>
              <c:f>'M1 Benchmarks 2'!$B$6:$B$13</c:f>
              <c:numCache/>
            </c:numRef>
          </c:val>
          <c:smooth val="0"/>
        </c:ser>
        <c:ser>
          <c:idx val="1"/>
          <c:order val="1"/>
          <c:tx>
            <c:strRef>
              <c:f>'M1 Benchmarks 2'!$C$4:$C$5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2'!$A$6:$A$13</c:f>
            </c:strRef>
          </c:cat>
          <c:val>
            <c:numRef>
              <c:f>'M1 Benchmarks 2'!$C$6:$C$13</c:f>
              <c:numCache/>
            </c:numRef>
          </c:val>
          <c:smooth val="0"/>
        </c:ser>
        <c:ser>
          <c:idx val="2"/>
          <c:order val="2"/>
          <c:tx>
            <c:strRef>
              <c:f>'M1 Benchmarks 2'!$D$4:$D$5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2'!$A$6:$A$13</c:f>
            </c:strRef>
          </c:cat>
          <c:val>
            <c:numRef>
              <c:f>'M1 Benchmarks 2'!$D$6:$D$13</c:f>
              <c:numCache/>
            </c:numRef>
          </c:val>
          <c:smooth val="0"/>
        </c:ser>
        <c:ser>
          <c:idx val="3"/>
          <c:order val="3"/>
          <c:tx>
            <c:strRef>
              <c:f>'M1 Benchmarks 2'!$E$4:$E$5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2'!$A$6:$A$13</c:f>
            </c:strRef>
          </c:cat>
          <c:val>
            <c:numRef>
              <c:f>'M1 Benchmarks 2'!$E$6:$E$13</c:f>
              <c:numCache/>
            </c:numRef>
          </c:val>
          <c:smooth val="0"/>
        </c:ser>
        <c:ser>
          <c:idx val="4"/>
          <c:order val="4"/>
          <c:tx>
            <c:strRef>
              <c:f>'M1 Benchmarks 2'!$F$4:$F$5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2'!$A$6:$A$13</c:f>
            </c:strRef>
          </c:cat>
          <c:val>
            <c:numRef>
              <c:f>'M1 Benchmarks 2'!$F$6:$F$13</c:f>
              <c:numCache/>
            </c:numRef>
          </c:val>
          <c:smooth val="0"/>
        </c:ser>
        <c:ser>
          <c:idx val="5"/>
          <c:order val="5"/>
          <c:tx>
            <c:strRef>
              <c:f>'M1 Benchmarks 2'!$G$4:$G$5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2'!$A$6:$A$13</c:f>
            </c:strRef>
          </c:cat>
          <c:val>
            <c:numRef>
              <c:f>'M1 Benchmarks 2'!$G$6:$G$13</c:f>
              <c:numCache/>
            </c:numRef>
          </c:val>
          <c:smooth val="0"/>
        </c:ser>
        <c:ser>
          <c:idx val="6"/>
          <c:order val="6"/>
          <c:tx>
            <c:strRef>
              <c:f>'M1 Benchmarks 2'!$H$4:$H$5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2'!$A$6:$A$13</c:f>
            </c:strRef>
          </c:cat>
          <c:val>
            <c:numRef>
              <c:f>'M1 Benchmarks 2'!$H$6:$H$13</c:f>
              <c:numCache/>
            </c:numRef>
          </c:val>
          <c:smooth val="0"/>
        </c:ser>
        <c:ser>
          <c:idx val="7"/>
          <c:order val="7"/>
          <c:tx>
            <c:strRef>
              <c:f>'M1 Benchmarks 2'!$I$4:$I$5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2'!$A$6:$A$13</c:f>
            </c:strRef>
          </c:cat>
          <c:val>
            <c:numRef>
              <c:f>'M1 Benchmarks 2'!$I$6:$I$13</c:f>
              <c:numCache/>
            </c:numRef>
          </c:val>
          <c:smooth val="0"/>
        </c:ser>
        <c:ser>
          <c:idx val="8"/>
          <c:order val="8"/>
          <c:tx>
            <c:strRef>
              <c:f>'M1 Benchmarks 2'!$J$4:$J$5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2'!$A$6:$A$13</c:f>
            </c:strRef>
          </c:cat>
          <c:val>
            <c:numRef>
              <c:f>'M1 Benchmarks 2'!$J$6:$J$13</c:f>
              <c:numCache/>
            </c:numRef>
          </c:val>
          <c:smooth val="0"/>
        </c:ser>
        <c:axId val="1152876372"/>
        <c:axId val="825592421"/>
      </c:lineChart>
      <c:catAx>
        <c:axId val="1152876372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5592421"/>
      </c:catAx>
      <c:valAx>
        <c:axId val="82559242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5287637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2'!$B$15:$B$16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2'!$A$17:$A$24</c:f>
            </c:strRef>
          </c:cat>
          <c:val>
            <c:numRef>
              <c:f>'M1 Benchmarks 2'!$B$17:$B$24</c:f>
              <c:numCache/>
            </c:numRef>
          </c:val>
          <c:smooth val="0"/>
        </c:ser>
        <c:ser>
          <c:idx val="1"/>
          <c:order val="1"/>
          <c:tx>
            <c:strRef>
              <c:f>'M1 Benchmarks 2'!$C$15:$C$16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2'!$A$17:$A$24</c:f>
            </c:strRef>
          </c:cat>
          <c:val>
            <c:numRef>
              <c:f>'M1 Benchmarks 2'!$C$17:$C$24</c:f>
              <c:numCache/>
            </c:numRef>
          </c:val>
          <c:smooth val="0"/>
        </c:ser>
        <c:ser>
          <c:idx val="2"/>
          <c:order val="2"/>
          <c:tx>
            <c:strRef>
              <c:f>'M1 Benchmarks 2'!$D$15:$D$16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2'!$A$17:$A$24</c:f>
            </c:strRef>
          </c:cat>
          <c:val>
            <c:numRef>
              <c:f>'M1 Benchmarks 2'!$D$17:$D$24</c:f>
              <c:numCache/>
            </c:numRef>
          </c:val>
          <c:smooth val="0"/>
        </c:ser>
        <c:ser>
          <c:idx val="3"/>
          <c:order val="3"/>
          <c:tx>
            <c:strRef>
              <c:f>'M1 Benchmarks 2'!$E$15:$E$16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2'!$A$17:$A$24</c:f>
            </c:strRef>
          </c:cat>
          <c:val>
            <c:numRef>
              <c:f>'M1 Benchmarks 2'!$E$17:$E$24</c:f>
              <c:numCache/>
            </c:numRef>
          </c:val>
          <c:smooth val="0"/>
        </c:ser>
        <c:ser>
          <c:idx val="4"/>
          <c:order val="4"/>
          <c:tx>
            <c:strRef>
              <c:f>'M1 Benchmarks 2'!$F$15:$F$16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2'!$A$17:$A$24</c:f>
            </c:strRef>
          </c:cat>
          <c:val>
            <c:numRef>
              <c:f>'M1 Benchmarks 2'!$F$17:$F$24</c:f>
              <c:numCache/>
            </c:numRef>
          </c:val>
          <c:smooth val="0"/>
        </c:ser>
        <c:ser>
          <c:idx val="5"/>
          <c:order val="5"/>
          <c:tx>
            <c:strRef>
              <c:f>'M1 Benchmarks 2'!$G$15:$G$16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2'!$A$17:$A$24</c:f>
            </c:strRef>
          </c:cat>
          <c:val>
            <c:numRef>
              <c:f>'M1 Benchmarks 2'!$G$17:$G$24</c:f>
              <c:numCache/>
            </c:numRef>
          </c:val>
          <c:smooth val="0"/>
        </c:ser>
        <c:ser>
          <c:idx val="6"/>
          <c:order val="6"/>
          <c:tx>
            <c:strRef>
              <c:f>'M1 Benchmarks 2'!$H$15:$H$16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2'!$A$17:$A$24</c:f>
            </c:strRef>
          </c:cat>
          <c:val>
            <c:numRef>
              <c:f>'M1 Benchmarks 2'!$H$17:$H$24</c:f>
              <c:numCache/>
            </c:numRef>
          </c:val>
          <c:smooth val="0"/>
        </c:ser>
        <c:ser>
          <c:idx val="7"/>
          <c:order val="7"/>
          <c:tx>
            <c:strRef>
              <c:f>'M1 Benchmarks 2'!$I$15:$I$16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2'!$A$17:$A$24</c:f>
            </c:strRef>
          </c:cat>
          <c:val>
            <c:numRef>
              <c:f>'M1 Benchmarks 2'!$I$17:$I$24</c:f>
              <c:numCache/>
            </c:numRef>
          </c:val>
          <c:smooth val="0"/>
        </c:ser>
        <c:ser>
          <c:idx val="8"/>
          <c:order val="8"/>
          <c:tx>
            <c:strRef>
              <c:f>'M1 Benchmarks 2'!$J$15:$J$16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2'!$A$17:$A$24</c:f>
            </c:strRef>
          </c:cat>
          <c:val>
            <c:numRef>
              <c:f>'M1 Benchmarks 2'!$J$17:$J$24</c:f>
              <c:numCache/>
            </c:numRef>
          </c:val>
          <c:smooth val="0"/>
        </c:ser>
        <c:axId val="927669605"/>
        <c:axId val="134213783"/>
      </c:lineChart>
      <c:catAx>
        <c:axId val="927669605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4213783"/>
      </c:catAx>
      <c:valAx>
        <c:axId val="13421378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2766960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2'!$B$26:$B$27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2'!$A$28:$A$35</c:f>
            </c:strRef>
          </c:cat>
          <c:val>
            <c:numRef>
              <c:f>'M1 Benchmarks 2'!$B$28:$B$35</c:f>
              <c:numCache/>
            </c:numRef>
          </c:val>
          <c:smooth val="0"/>
        </c:ser>
        <c:ser>
          <c:idx val="1"/>
          <c:order val="1"/>
          <c:tx>
            <c:strRef>
              <c:f>'M1 Benchmarks 2'!$C$26:$C$27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2'!$A$28:$A$35</c:f>
            </c:strRef>
          </c:cat>
          <c:val>
            <c:numRef>
              <c:f>'M1 Benchmarks 2'!$C$28:$C$35</c:f>
              <c:numCache/>
            </c:numRef>
          </c:val>
          <c:smooth val="0"/>
        </c:ser>
        <c:ser>
          <c:idx val="2"/>
          <c:order val="2"/>
          <c:tx>
            <c:strRef>
              <c:f>'M1 Benchmarks 2'!$D$26:$D$27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2'!$A$28:$A$35</c:f>
            </c:strRef>
          </c:cat>
          <c:val>
            <c:numRef>
              <c:f>'M1 Benchmarks 2'!$D$28:$D$35</c:f>
              <c:numCache/>
            </c:numRef>
          </c:val>
          <c:smooth val="0"/>
        </c:ser>
        <c:ser>
          <c:idx val="3"/>
          <c:order val="3"/>
          <c:tx>
            <c:strRef>
              <c:f>'M1 Benchmarks 2'!$E$26:$E$27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2'!$A$28:$A$35</c:f>
            </c:strRef>
          </c:cat>
          <c:val>
            <c:numRef>
              <c:f>'M1 Benchmarks 2'!$E$28:$E$35</c:f>
              <c:numCache/>
            </c:numRef>
          </c:val>
          <c:smooth val="0"/>
        </c:ser>
        <c:ser>
          <c:idx val="4"/>
          <c:order val="4"/>
          <c:tx>
            <c:strRef>
              <c:f>'M1 Benchmarks 2'!$F$26:$F$27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2'!$A$28:$A$35</c:f>
            </c:strRef>
          </c:cat>
          <c:val>
            <c:numRef>
              <c:f>'M1 Benchmarks 2'!$F$28:$F$35</c:f>
              <c:numCache/>
            </c:numRef>
          </c:val>
          <c:smooth val="0"/>
        </c:ser>
        <c:ser>
          <c:idx val="5"/>
          <c:order val="5"/>
          <c:tx>
            <c:strRef>
              <c:f>'M1 Benchmarks 2'!$G$26:$G$27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2'!$A$28:$A$35</c:f>
            </c:strRef>
          </c:cat>
          <c:val>
            <c:numRef>
              <c:f>'M1 Benchmarks 2'!$G$28:$G$35</c:f>
              <c:numCache/>
            </c:numRef>
          </c:val>
          <c:smooth val="0"/>
        </c:ser>
        <c:ser>
          <c:idx val="6"/>
          <c:order val="6"/>
          <c:tx>
            <c:strRef>
              <c:f>'M1 Benchmarks 2'!$H$26:$H$27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2'!$A$28:$A$35</c:f>
            </c:strRef>
          </c:cat>
          <c:val>
            <c:numRef>
              <c:f>'M1 Benchmarks 2'!$H$28:$H$35</c:f>
              <c:numCache/>
            </c:numRef>
          </c:val>
          <c:smooth val="0"/>
        </c:ser>
        <c:ser>
          <c:idx val="7"/>
          <c:order val="7"/>
          <c:tx>
            <c:strRef>
              <c:f>'M1 Benchmarks 2'!$I$26:$I$27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2'!$A$28:$A$35</c:f>
            </c:strRef>
          </c:cat>
          <c:val>
            <c:numRef>
              <c:f>'M1 Benchmarks 2'!$I$28:$I$35</c:f>
              <c:numCache/>
            </c:numRef>
          </c:val>
          <c:smooth val="0"/>
        </c:ser>
        <c:ser>
          <c:idx val="8"/>
          <c:order val="8"/>
          <c:tx>
            <c:strRef>
              <c:f>'M1 Benchmarks 2'!$J$26:$J$27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2'!$A$28:$A$35</c:f>
            </c:strRef>
          </c:cat>
          <c:val>
            <c:numRef>
              <c:f>'M1 Benchmarks 2'!$J$28:$J$35</c:f>
              <c:numCache/>
            </c:numRef>
          </c:val>
          <c:smooth val="0"/>
        </c:ser>
        <c:axId val="1204653861"/>
        <c:axId val="731487293"/>
      </c:lineChart>
      <c:catAx>
        <c:axId val="120465386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1487293"/>
      </c:catAx>
      <c:valAx>
        <c:axId val="73148729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465386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2'!$M$15:$M$16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2'!$L$17:$L$24</c:f>
            </c:strRef>
          </c:cat>
          <c:val>
            <c:numRef>
              <c:f>'M1 Benchmarks 2'!$M$17:$M$24</c:f>
              <c:numCache/>
            </c:numRef>
          </c:val>
          <c:smooth val="0"/>
        </c:ser>
        <c:ser>
          <c:idx val="1"/>
          <c:order val="1"/>
          <c:tx>
            <c:strRef>
              <c:f>'M1 Benchmarks 2'!$N$15:$N$16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2'!$L$17:$L$24</c:f>
            </c:strRef>
          </c:cat>
          <c:val>
            <c:numRef>
              <c:f>'M1 Benchmarks 2'!$N$17:$N$24</c:f>
              <c:numCache/>
            </c:numRef>
          </c:val>
          <c:smooth val="0"/>
        </c:ser>
        <c:ser>
          <c:idx val="2"/>
          <c:order val="2"/>
          <c:tx>
            <c:strRef>
              <c:f>'M1 Benchmarks 2'!$O$15:$O$16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2'!$L$17:$L$24</c:f>
            </c:strRef>
          </c:cat>
          <c:val>
            <c:numRef>
              <c:f>'M1 Benchmarks 2'!$O$17:$O$24</c:f>
              <c:numCache/>
            </c:numRef>
          </c:val>
          <c:smooth val="0"/>
        </c:ser>
        <c:ser>
          <c:idx val="3"/>
          <c:order val="3"/>
          <c:tx>
            <c:strRef>
              <c:f>'M1 Benchmarks 2'!$P$15:$P$16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2'!$L$17:$L$24</c:f>
            </c:strRef>
          </c:cat>
          <c:val>
            <c:numRef>
              <c:f>'M1 Benchmarks 2'!$P$17:$P$24</c:f>
              <c:numCache/>
            </c:numRef>
          </c:val>
          <c:smooth val="0"/>
        </c:ser>
        <c:ser>
          <c:idx val="4"/>
          <c:order val="4"/>
          <c:tx>
            <c:strRef>
              <c:f>'M1 Benchmarks 2'!$Q$15:$Q$16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2'!$L$17:$L$24</c:f>
            </c:strRef>
          </c:cat>
          <c:val>
            <c:numRef>
              <c:f>'M1 Benchmarks 2'!$Q$17:$Q$24</c:f>
              <c:numCache/>
            </c:numRef>
          </c:val>
          <c:smooth val="0"/>
        </c:ser>
        <c:ser>
          <c:idx val="5"/>
          <c:order val="5"/>
          <c:tx>
            <c:strRef>
              <c:f>'M1 Benchmarks 2'!$R$15:$R$16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2'!$L$17:$L$24</c:f>
            </c:strRef>
          </c:cat>
          <c:val>
            <c:numRef>
              <c:f>'M1 Benchmarks 2'!$R$17:$R$24</c:f>
              <c:numCache/>
            </c:numRef>
          </c:val>
          <c:smooth val="0"/>
        </c:ser>
        <c:ser>
          <c:idx val="6"/>
          <c:order val="6"/>
          <c:tx>
            <c:strRef>
              <c:f>'M1 Benchmarks 2'!$S$15:$S$16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2'!$L$17:$L$24</c:f>
            </c:strRef>
          </c:cat>
          <c:val>
            <c:numRef>
              <c:f>'M1 Benchmarks 2'!$S$17:$S$24</c:f>
              <c:numCache/>
            </c:numRef>
          </c:val>
          <c:smooth val="0"/>
        </c:ser>
        <c:ser>
          <c:idx val="7"/>
          <c:order val="7"/>
          <c:tx>
            <c:strRef>
              <c:f>'M1 Benchmarks 2'!$T$15:$T$16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2'!$L$17:$L$24</c:f>
            </c:strRef>
          </c:cat>
          <c:val>
            <c:numRef>
              <c:f>'M1 Benchmarks 2'!$T$17:$T$24</c:f>
              <c:numCache/>
            </c:numRef>
          </c:val>
          <c:smooth val="0"/>
        </c:ser>
        <c:ser>
          <c:idx val="8"/>
          <c:order val="8"/>
          <c:tx>
            <c:strRef>
              <c:f>'M1 Benchmarks 2'!$U$15:$U$16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2'!$L$17:$L$24</c:f>
            </c:strRef>
          </c:cat>
          <c:val>
            <c:numRef>
              <c:f>'M1 Benchmarks 2'!$U$17:$U$24</c:f>
              <c:numCache/>
            </c:numRef>
          </c:val>
          <c:smooth val="0"/>
        </c:ser>
        <c:axId val="529213335"/>
        <c:axId val="1669709905"/>
      </c:lineChart>
      <c:catAx>
        <c:axId val="529213335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69709905"/>
      </c:catAx>
      <c:valAx>
        <c:axId val="166970990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2921333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2'!$M$26:$M$27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2'!$L$28:$L$35</c:f>
            </c:strRef>
          </c:cat>
          <c:val>
            <c:numRef>
              <c:f>'M1 Benchmarks 2'!$M$28:$M$35</c:f>
              <c:numCache/>
            </c:numRef>
          </c:val>
          <c:smooth val="0"/>
        </c:ser>
        <c:ser>
          <c:idx val="1"/>
          <c:order val="1"/>
          <c:tx>
            <c:strRef>
              <c:f>'M1 Benchmarks 2'!$N$26:$N$27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2'!$L$28:$L$35</c:f>
            </c:strRef>
          </c:cat>
          <c:val>
            <c:numRef>
              <c:f>'M1 Benchmarks 2'!$N$28:$N$35</c:f>
              <c:numCache/>
            </c:numRef>
          </c:val>
          <c:smooth val="0"/>
        </c:ser>
        <c:ser>
          <c:idx val="2"/>
          <c:order val="2"/>
          <c:tx>
            <c:strRef>
              <c:f>'M1 Benchmarks 2'!$O$26:$O$27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2'!$L$28:$L$35</c:f>
            </c:strRef>
          </c:cat>
          <c:val>
            <c:numRef>
              <c:f>'M1 Benchmarks 2'!$O$28:$O$35</c:f>
              <c:numCache/>
            </c:numRef>
          </c:val>
          <c:smooth val="0"/>
        </c:ser>
        <c:ser>
          <c:idx val="3"/>
          <c:order val="3"/>
          <c:tx>
            <c:strRef>
              <c:f>'M1 Benchmarks 2'!$P$26:$P$27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2'!$L$28:$L$35</c:f>
            </c:strRef>
          </c:cat>
          <c:val>
            <c:numRef>
              <c:f>'M1 Benchmarks 2'!$P$28:$P$35</c:f>
              <c:numCache/>
            </c:numRef>
          </c:val>
          <c:smooth val="0"/>
        </c:ser>
        <c:ser>
          <c:idx val="4"/>
          <c:order val="4"/>
          <c:tx>
            <c:strRef>
              <c:f>'M1 Benchmarks 2'!$Q$26:$Q$27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2'!$L$28:$L$35</c:f>
            </c:strRef>
          </c:cat>
          <c:val>
            <c:numRef>
              <c:f>'M1 Benchmarks 2'!$Q$28:$Q$35</c:f>
              <c:numCache/>
            </c:numRef>
          </c:val>
          <c:smooth val="0"/>
        </c:ser>
        <c:ser>
          <c:idx val="5"/>
          <c:order val="5"/>
          <c:tx>
            <c:strRef>
              <c:f>'M1 Benchmarks 2'!$R$26:$R$27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2'!$L$28:$L$35</c:f>
            </c:strRef>
          </c:cat>
          <c:val>
            <c:numRef>
              <c:f>'M1 Benchmarks 2'!$R$28:$R$35</c:f>
              <c:numCache/>
            </c:numRef>
          </c:val>
          <c:smooth val="0"/>
        </c:ser>
        <c:ser>
          <c:idx val="6"/>
          <c:order val="6"/>
          <c:tx>
            <c:strRef>
              <c:f>'M1 Benchmarks 2'!$S$26:$S$27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2'!$L$28:$L$35</c:f>
            </c:strRef>
          </c:cat>
          <c:val>
            <c:numRef>
              <c:f>'M1 Benchmarks 2'!$S$28:$S$35</c:f>
              <c:numCache/>
            </c:numRef>
          </c:val>
          <c:smooth val="0"/>
        </c:ser>
        <c:ser>
          <c:idx val="7"/>
          <c:order val="7"/>
          <c:tx>
            <c:strRef>
              <c:f>'M1 Benchmarks 2'!$T$26:$T$27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2'!$L$28:$L$35</c:f>
            </c:strRef>
          </c:cat>
          <c:val>
            <c:numRef>
              <c:f>'M1 Benchmarks 2'!$T$28:$T$35</c:f>
              <c:numCache/>
            </c:numRef>
          </c:val>
          <c:smooth val="0"/>
        </c:ser>
        <c:ser>
          <c:idx val="8"/>
          <c:order val="8"/>
          <c:tx>
            <c:strRef>
              <c:f>'M1 Benchmarks 2'!$U$26:$U$27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2'!$L$28:$L$35</c:f>
            </c:strRef>
          </c:cat>
          <c:val>
            <c:numRef>
              <c:f>'M1 Benchmarks 2'!$U$28:$U$35</c:f>
              <c:numCache/>
            </c:numRef>
          </c:val>
          <c:smooth val="0"/>
        </c:ser>
        <c:axId val="484267326"/>
        <c:axId val="1793859456"/>
      </c:lineChart>
      <c:catAx>
        <c:axId val="484267326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93859456"/>
      </c:catAx>
      <c:valAx>
        <c:axId val="179385945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8426732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2'!$X$15:$X$16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2'!$W$17:$W$24</c:f>
            </c:strRef>
          </c:cat>
          <c:val>
            <c:numRef>
              <c:f>'M1 Benchmarks 2'!$X$17:$X$24</c:f>
              <c:numCache/>
            </c:numRef>
          </c:val>
          <c:smooth val="0"/>
        </c:ser>
        <c:ser>
          <c:idx val="1"/>
          <c:order val="1"/>
          <c:tx>
            <c:strRef>
              <c:f>'M1 Benchmarks 2'!$Y$15:$Y$16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2'!$W$17:$W$24</c:f>
            </c:strRef>
          </c:cat>
          <c:val>
            <c:numRef>
              <c:f>'M1 Benchmarks 2'!$Y$17:$Y$24</c:f>
              <c:numCache/>
            </c:numRef>
          </c:val>
          <c:smooth val="0"/>
        </c:ser>
        <c:ser>
          <c:idx val="2"/>
          <c:order val="2"/>
          <c:tx>
            <c:strRef>
              <c:f>'M1 Benchmarks 2'!$Z$15:$Z$16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2'!$W$17:$W$24</c:f>
            </c:strRef>
          </c:cat>
          <c:val>
            <c:numRef>
              <c:f>'M1 Benchmarks 2'!$Z$17:$Z$24</c:f>
              <c:numCache/>
            </c:numRef>
          </c:val>
          <c:smooth val="0"/>
        </c:ser>
        <c:ser>
          <c:idx val="3"/>
          <c:order val="3"/>
          <c:tx>
            <c:strRef>
              <c:f>'M1 Benchmarks 2'!$AA$15:$AA$16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2'!$W$17:$W$24</c:f>
            </c:strRef>
          </c:cat>
          <c:val>
            <c:numRef>
              <c:f>'M1 Benchmarks 2'!$AA$17:$AA$24</c:f>
              <c:numCache/>
            </c:numRef>
          </c:val>
          <c:smooth val="0"/>
        </c:ser>
        <c:ser>
          <c:idx val="4"/>
          <c:order val="4"/>
          <c:tx>
            <c:strRef>
              <c:f>'M1 Benchmarks 2'!$AB$15:$AB$16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2'!$W$17:$W$24</c:f>
            </c:strRef>
          </c:cat>
          <c:val>
            <c:numRef>
              <c:f>'M1 Benchmarks 2'!$AB$17:$AB$24</c:f>
              <c:numCache/>
            </c:numRef>
          </c:val>
          <c:smooth val="0"/>
        </c:ser>
        <c:ser>
          <c:idx val="5"/>
          <c:order val="5"/>
          <c:tx>
            <c:strRef>
              <c:f>'M1 Benchmarks 2'!$AC$15:$AC$16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2'!$W$17:$W$24</c:f>
            </c:strRef>
          </c:cat>
          <c:val>
            <c:numRef>
              <c:f>'M1 Benchmarks 2'!$AC$17:$AC$24</c:f>
              <c:numCache/>
            </c:numRef>
          </c:val>
          <c:smooth val="0"/>
        </c:ser>
        <c:ser>
          <c:idx val="6"/>
          <c:order val="6"/>
          <c:tx>
            <c:strRef>
              <c:f>'M1 Benchmarks 2'!$AD$15:$AD$16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2'!$W$17:$W$24</c:f>
            </c:strRef>
          </c:cat>
          <c:val>
            <c:numRef>
              <c:f>'M1 Benchmarks 2'!$AD$17:$AD$24</c:f>
              <c:numCache/>
            </c:numRef>
          </c:val>
          <c:smooth val="0"/>
        </c:ser>
        <c:ser>
          <c:idx val="7"/>
          <c:order val="7"/>
          <c:tx>
            <c:strRef>
              <c:f>'M1 Benchmarks 2'!$AE$15:$AE$16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2'!$W$17:$W$24</c:f>
            </c:strRef>
          </c:cat>
          <c:val>
            <c:numRef>
              <c:f>'M1 Benchmarks 2'!$AE$17:$AE$24</c:f>
              <c:numCache/>
            </c:numRef>
          </c:val>
          <c:smooth val="0"/>
        </c:ser>
        <c:ser>
          <c:idx val="8"/>
          <c:order val="8"/>
          <c:tx>
            <c:strRef>
              <c:f>'M1 Benchmarks 2'!$AF$15:$AF$16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2'!$W$17:$W$24</c:f>
            </c:strRef>
          </c:cat>
          <c:val>
            <c:numRef>
              <c:f>'M1 Benchmarks 2'!$AF$17:$AF$24</c:f>
              <c:numCache/>
            </c:numRef>
          </c:val>
          <c:smooth val="0"/>
        </c:ser>
        <c:axId val="895085711"/>
        <c:axId val="636955282"/>
      </c:lineChart>
      <c:catAx>
        <c:axId val="89508571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6955282"/>
      </c:catAx>
      <c:valAx>
        <c:axId val="63695528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9508571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2'!$X$4:$X$5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2'!$W$6:$W$13</c:f>
            </c:strRef>
          </c:cat>
          <c:val>
            <c:numRef>
              <c:f>'M1 Benchmarks 2'!$X$6:$X$13</c:f>
              <c:numCache/>
            </c:numRef>
          </c:val>
          <c:smooth val="0"/>
        </c:ser>
        <c:ser>
          <c:idx val="1"/>
          <c:order val="1"/>
          <c:tx>
            <c:strRef>
              <c:f>'M1 Benchmarks 2'!$Y$4:$Y$5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2'!$W$6:$W$13</c:f>
            </c:strRef>
          </c:cat>
          <c:val>
            <c:numRef>
              <c:f>'M1 Benchmarks 2'!$Y$6:$Y$13</c:f>
              <c:numCache/>
            </c:numRef>
          </c:val>
          <c:smooth val="0"/>
        </c:ser>
        <c:ser>
          <c:idx val="2"/>
          <c:order val="2"/>
          <c:tx>
            <c:strRef>
              <c:f>'M1 Benchmarks 2'!$Z$4:$Z$5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2'!$W$6:$W$13</c:f>
            </c:strRef>
          </c:cat>
          <c:val>
            <c:numRef>
              <c:f>'M1 Benchmarks 2'!$Z$6:$Z$13</c:f>
              <c:numCache/>
            </c:numRef>
          </c:val>
          <c:smooth val="0"/>
        </c:ser>
        <c:ser>
          <c:idx val="3"/>
          <c:order val="3"/>
          <c:tx>
            <c:strRef>
              <c:f>'M1 Benchmarks 2'!$AA$4:$AA$5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2'!$W$6:$W$13</c:f>
            </c:strRef>
          </c:cat>
          <c:val>
            <c:numRef>
              <c:f>'M1 Benchmarks 2'!$AA$6:$AA$13</c:f>
              <c:numCache/>
            </c:numRef>
          </c:val>
          <c:smooth val="0"/>
        </c:ser>
        <c:ser>
          <c:idx val="4"/>
          <c:order val="4"/>
          <c:tx>
            <c:strRef>
              <c:f>'M1 Benchmarks 2'!$AB$4:$AB$5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2'!$W$6:$W$13</c:f>
            </c:strRef>
          </c:cat>
          <c:val>
            <c:numRef>
              <c:f>'M1 Benchmarks 2'!$AB$6:$AB$13</c:f>
              <c:numCache/>
            </c:numRef>
          </c:val>
          <c:smooth val="0"/>
        </c:ser>
        <c:ser>
          <c:idx val="5"/>
          <c:order val="5"/>
          <c:tx>
            <c:strRef>
              <c:f>'M1 Benchmarks 2'!$AC$4:$AC$5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2'!$W$6:$W$13</c:f>
            </c:strRef>
          </c:cat>
          <c:val>
            <c:numRef>
              <c:f>'M1 Benchmarks 2'!$AC$6:$AC$13</c:f>
              <c:numCache/>
            </c:numRef>
          </c:val>
          <c:smooth val="0"/>
        </c:ser>
        <c:ser>
          <c:idx val="6"/>
          <c:order val="6"/>
          <c:tx>
            <c:strRef>
              <c:f>'M1 Benchmarks 2'!$AD$4:$AD$5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2'!$W$6:$W$13</c:f>
            </c:strRef>
          </c:cat>
          <c:val>
            <c:numRef>
              <c:f>'M1 Benchmarks 2'!$AD$6:$AD$13</c:f>
              <c:numCache/>
            </c:numRef>
          </c:val>
          <c:smooth val="0"/>
        </c:ser>
        <c:ser>
          <c:idx val="7"/>
          <c:order val="7"/>
          <c:tx>
            <c:strRef>
              <c:f>'M1 Benchmarks 2'!$AE$4:$AE$5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2'!$W$6:$W$13</c:f>
            </c:strRef>
          </c:cat>
          <c:val>
            <c:numRef>
              <c:f>'M1 Benchmarks 2'!$AE$6:$AE$13</c:f>
              <c:numCache/>
            </c:numRef>
          </c:val>
          <c:smooth val="0"/>
        </c:ser>
        <c:ser>
          <c:idx val="8"/>
          <c:order val="8"/>
          <c:tx>
            <c:strRef>
              <c:f>'M1 Benchmarks 2'!$AF$4:$AF$5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2'!$W$6:$W$13</c:f>
            </c:strRef>
          </c:cat>
          <c:val>
            <c:numRef>
              <c:f>'M1 Benchmarks 2'!$AF$6:$AF$13</c:f>
              <c:numCache/>
            </c:numRef>
          </c:val>
          <c:smooth val="0"/>
        </c:ser>
        <c:axId val="828130160"/>
        <c:axId val="1220469082"/>
      </c:lineChart>
      <c:catAx>
        <c:axId val="82813016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0469082"/>
      </c:catAx>
      <c:valAx>
        <c:axId val="122046908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813016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2'!$X$26:$X$27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2'!$W$28:$W$35</c:f>
            </c:strRef>
          </c:cat>
          <c:val>
            <c:numRef>
              <c:f>'M1 Benchmarks 2'!$X$28:$X$35</c:f>
              <c:numCache/>
            </c:numRef>
          </c:val>
          <c:smooth val="0"/>
        </c:ser>
        <c:ser>
          <c:idx val="1"/>
          <c:order val="1"/>
          <c:tx>
            <c:strRef>
              <c:f>'M1 Benchmarks 2'!$Y$26:$Y$27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2'!$W$28:$W$35</c:f>
            </c:strRef>
          </c:cat>
          <c:val>
            <c:numRef>
              <c:f>'M1 Benchmarks 2'!$Y$28:$Y$35</c:f>
              <c:numCache/>
            </c:numRef>
          </c:val>
          <c:smooth val="0"/>
        </c:ser>
        <c:ser>
          <c:idx val="2"/>
          <c:order val="2"/>
          <c:tx>
            <c:strRef>
              <c:f>'M1 Benchmarks 2'!$Z$26:$Z$27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2'!$W$28:$W$35</c:f>
            </c:strRef>
          </c:cat>
          <c:val>
            <c:numRef>
              <c:f>'M1 Benchmarks 2'!$Z$28:$Z$35</c:f>
              <c:numCache/>
            </c:numRef>
          </c:val>
          <c:smooth val="0"/>
        </c:ser>
        <c:ser>
          <c:idx val="3"/>
          <c:order val="3"/>
          <c:tx>
            <c:strRef>
              <c:f>'M1 Benchmarks 2'!$AA$26:$AA$27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2'!$W$28:$W$35</c:f>
            </c:strRef>
          </c:cat>
          <c:val>
            <c:numRef>
              <c:f>'M1 Benchmarks 2'!$AA$28:$AA$35</c:f>
              <c:numCache/>
            </c:numRef>
          </c:val>
          <c:smooth val="0"/>
        </c:ser>
        <c:ser>
          <c:idx val="4"/>
          <c:order val="4"/>
          <c:tx>
            <c:strRef>
              <c:f>'M1 Benchmarks 2'!$AB$26:$AB$27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2'!$W$28:$W$35</c:f>
            </c:strRef>
          </c:cat>
          <c:val>
            <c:numRef>
              <c:f>'M1 Benchmarks 2'!$AB$28:$AB$35</c:f>
              <c:numCache/>
            </c:numRef>
          </c:val>
          <c:smooth val="0"/>
        </c:ser>
        <c:ser>
          <c:idx val="5"/>
          <c:order val="5"/>
          <c:tx>
            <c:strRef>
              <c:f>'M1 Benchmarks 2'!$AC$26:$AC$27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2'!$W$28:$W$35</c:f>
            </c:strRef>
          </c:cat>
          <c:val>
            <c:numRef>
              <c:f>'M1 Benchmarks 2'!$AC$28:$AC$35</c:f>
              <c:numCache/>
            </c:numRef>
          </c:val>
          <c:smooth val="0"/>
        </c:ser>
        <c:ser>
          <c:idx val="6"/>
          <c:order val="6"/>
          <c:tx>
            <c:strRef>
              <c:f>'M1 Benchmarks 2'!$AD$26:$AD$27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2'!$W$28:$W$35</c:f>
            </c:strRef>
          </c:cat>
          <c:val>
            <c:numRef>
              <c:f>'M1 Benchmarks 2'!$AD$28:$AD$35</c:f>
              <c:numCache/>
            </c:numRef>
          </c:val>
          <c:smooth val="0"/>
        </c:ser>
        <c:ser>
          <c:idx val="7"/>
          <c:order val="7"/>
          <c:tx>
            <c:strRef>
              <c:f>'M1 Benchmarks 2'!$AE$26:$AE$27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2'!$W$28:$W$35</c:f>
            </c:strRef>
          </c:cat>
          <c:val>
            <c:numRef>
              <c:f>'M1 Benchmarks 2'!$AE$28:$AE$35</c:f>
              <c:numCache/>
            </c:numRef>
          </c:val>
          <c:smooth val="0"/>
        </c:ser>
        <c:ser>
          <c:idx val="8"/>
          <c:order val="8"/>
          <c:tx>
            <c:strRef>
              <c:f>'M1 Benchmarks 2'!$AF$26:$AF$27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2'!$W$28:$W$35</c:f>
            </c:strRef>
          </c:cat>
          <c:val>
            <c:numRef>
              <c:f>'M1 Benchmarks 2'!$AF$28:$AF$35</c:f>
              <c:numCache/>
            </c:numRef>
          </c:val>
          <c:smooth val="0"/>
        </c:ser>
        <c:axId val="1243875581"/>
        <c:axId val="1724889643"/>
      </c:lineChart>
      <c:catAx>
        <c:axId val="124387558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24889643"/>
      </c:catAx>
      <c:valAx>
        <c:axId val="172488964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4387558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2'!$B$94:$B$95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2'!$A$96:$A$103</c:f>
            </c:strRef>
          </c:cat>
          <c:val>
            <c:numRef>
              <c:f>'M1 Benchmarks 2'!$B$96:$B$103</c:f>
              <c:numCache/>
            </c:numRef>
          </c:val>
          <c:smooth val="0"/>
        </c:ser>
        <c:ser>
          <c:idx val="1"/>
          <c:order val="1"/>
          <c:tx>
            <c:strRef>
              <c:f>'M1 Benchmarks 2'!$C$94:$C$95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2'!$A$96:$A$103</c:f>
            </c:strRef>
          </c:cat>
          <c:val>
            <c:numRef>
              <c:f>'M1 Benchmarks 2'!$C$96:$C$103</c:f>
              <c:numCache/>
            </c:numRef>
          </c:val>
          <c:smooth val="0"/>
        </c:ser>
        <c:ser>
          <c:idx val="2"/>
          <c:order val="2"/>
          <c:tx>
            <c:strRef>
              <c:f>'M1 Benchmarks 2'!$D$94:$D$95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2'!$A$96:$A$103</c:f>
            </c:strRef>
          </c:cat>
          <c:val>
            <c:numRef>
              <c:f>'M1 Benchmarks 2'!$D$96:$D$103</c:f>
              <c:numCache/>
            </c:numRef>
          </c:val>
          <c:smooth val="0"/>
        </c:ser>
        <c:ser>
          <c:idx val="3"/>
          <c:order val="3"/>
          <c:tx>
            <c:strRef>
              <c:f>'M1 Benchmarks 2'!$E$94:$E$95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2'!$A$96:$A$103</c:f>
            </c:strRef>
          </c:cat>
          <c:val>
            <c:numRef>
              <c:f>'M1 Benchmarks 2'!$E$96:$E$103</c:f>
              <c:numCache/>
            </c:numRef>
          </c:val>
          <c:smooth val="0"/>
        </c:ser>
        <c:ser>
          <c:idx val="4"/>
          <c:order val="4"/>
          <c:tx>
            <c:strRef>
              <c:f>'M1 Benchmarks 2'!$F$94:$F$95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2'!$A$96:$A$103</c:f>
            </c:strRef>
          </c:cat>
          <c:val>
            <c:numRef>
              <c:f>'M1 Benchmarks 2'!$F$96:$F$103</c:f>
              <c:numCache/>
            </c:numRef>
          </c:val>
          <c:smooth val="0"/>
        </c:ser>
        <c:ser>
          <c:idx val="5"/>
          <c:order val="5"/>
          <c:tx>
            <c:strRef>
              <c:f>'M1 Benchmarks 2'!$G$94:$G$95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2'!$A$96:$A$103</c:f>
            </c:strRef>
          </c:cat>
          <c:val>
            <c:numRef>
              <c:f>'M1 Benchmarks 2'!$G$96:$G$103</c:f>
              <c:numCache/>
            </c:numRef>
          </c:val>
          <c:smooth val="0"/>
        </c:ser>
        <c:ser>
          <c:idx val="6"/>
          <c:order val="6"/>
          <c:tx>
            <c:strRef>
              <c:f>'M1 Benchmarks 2'!$H$94:$H$95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2'!$A$96:$A$103</c:f>
            </c:strRef>
          </c:cat>
          <c:val>
            <c:numRef>
              <c:f>'M1 Benchmarks 2'!$H$96:$H$103</c:f>
              <c:numCache/>
            </c:numRef>
          </c:val>
          <c:smooth val="0"/>
        </c:ser>
        <c:ser>
          <c:idx val="7"/>
          <c:order val="7"/>
          <c:tx>
            <c:strRef>
              <c:f>'M1 Benchmarks 2'!$I$94:$I$95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2'!$A$96:$A$103</c:f>
            </c:strRef>
          </c:cat>
          <c:val>
            <c:numRef>
              <c:f>'M1 Benchmarks 2'!$I$96:$I$103</c:f>
              <c:numCache/>
            </c:numRef>
          </c:val>
          <c:smooth val="0"/>
        </c:ser>
        <c:axId val="1402859476"/>
        <c:axId val="1679282691"/>
      </c:lineChart>
      <c:catAx>
        <c:axId val="1402859476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79282691"/>
      </c:catAx>
      <c:valAx>
        <c:axId val="167928269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285947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48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2'!$B$105:$B$106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2'!$A$107:$A$114</c:f>
            </c:strRef>
          </c:cat>
          <c:val>
            <c:numRef>
              <c:f>'M1 Benchmarks 2'!$B$107:$B$114</c:f>
              <c:numCache/>
            </c:numRef>
          </c:val>
          <c:smooth val="0"/>
        </c:ser>
        <c:ser>
          <c:idx val="1"/>
          <c:order val="1"/>
          <c:tx>
            <c:strRef>
              <c:f>'M1 Benchmarks 2'!$C$105:$C$106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2'!$A$107:$A$114</c:f>
            </c:strRef>
          </c:cat>
          <c:val>
            <c:numRef>
              <c:f>'M1 Benchmarks 2'!$C$107:$C$114</c:f>
              <c:numCache/>
            </c:numRef>
          </c:val>
          <c:smooth val="0"/>
        </c:ser>
        <c:ser>
          <c:idx val="2"/>
          <c:order val="2"/>
          <c:tx>
            <c:strRef>
              <c:f>'M1 Benchmarks 2'!$D$105:$D$106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2'!$A$107:$A$114</c:f>
            </c:strRef>
          </c:cat>
          <c:val>
            <c:numRef>
              <c:f>'M1 Benchmarks 2'!$D$107:$D$114</c:f>
              <c:numCache/>
            </c:numRef>
          </c:val>
          <c:smooth val="0"/>
        </c:ser>
        <c:ser>
          <c:idx val="3"/>
          <c:order val="3"/>
          <c:tx>
            <c:strRef>
              <c:f>'M1 Benchmarks 2'!$E$105:$E$106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2'!$A$107:$A$114</c:f>
            </c:strRef>
          </c:cat>
          <c:val>
            <c:numRef>
              <c:f>'M1 Benchmarks 2'!$E$107:$E$114</c:f>
              <c:numCache/>
            </c:numRef>
          </c:val>
          <c:smooth val="0"/>
        </c:ser>
        <c:ser>
          <c:idx val="4"/>
          <c:order val="4"/>
          <c:tx>
            <c:strRef>
              <c:f>'M1 Benchmarks 2'!$F$105:$F$106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2'!$A$107:$A$114</c:f>
            </c:strRef>
          </c:cat>
          <c:val>
            <c:numRef>
              <c:f>'M1 Benchmarks 2'!$F$107:$F$114</c:f>
              <c:numCache/>
            </c:numRef>
          </c:val>
          <c:smooth val="0"/>
        </c:ser>
        <c:ser>
          <c:idx val="5"/>
          <c:order val="5"/>
          <c:tx>
            <c:strRef>
              <c:f>'M1 Benchmarks 2'!$G$105:$G$106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2'!$A$107:$A$114</c:f>
            </c:strRef>
          </c:cat>
          <c:val>
            <c:numRef>
              <c:f>'M1 Benchmarks 2'!$G$107:$G$114</c:f>
              <c:numCache/>
            </c:numRef>
          </c:val>
          <c:smooth val="0"/>
        </c:ser>
        <c:ser>
          <c:idx val="6"/>
          <c:order val="6"/>
          <c:tx>
            <c:strRef>
              <c:f>'M1 Benchmarks 2'!$H$105:$H$106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2'!$A$107:$A$114</c:f>
            </c:strRef>
          </c:cat>
          <c:val>
            <c:numRef>
              <c:f>'M1 Benchmarks 2'!$H$107:$H$114</c:f>
              <c:numCache/>
            </c:numRef>
          </c:val>
          <c:smooth val="0"/>
        </c:ser>
        <c:ser>
          <c:idx val="7"/>
          <c:order val="7"/>
          <c:tx>
            <c:strRef>
              <c:f>'M1 Benchmarks 2'!$I$105:$I$106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2'!$A$107:$A$114</c:f>
            </c:strRef>
          </c:cat>
          <c:val>
            <c:numRef>
              <c:f>'M1 Benchmarks 2'!$I$107:$I$114</c:f>
              <c:numCache/>
            </c:numRef>
          </c:val>
          <c:smooth val="0"/>
        </c:ser>
        <c:axId val="1826047173"/>
        <c:axId val="674371658"/>
      </c:lineChart>
      <c:catAx>
        <c:axId val="1826047173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4371658"/>
      </c:catAx>
      <c:valAx>
        <c:axId val="67437165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604717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64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2'!$B$116:$B$117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2'!$A$118:$A$125</c:f>
            </c:strRef>
          </c:cat>
          <c:val>
            <c:numRef>
              <c:f>'M1 Benchmarks 2'!$B$118:$B$125</c:f>
              <c:numCache/>
            </c:numRef>
          </c:val>
          <c:smooth val="0"/>
        </c:ser>
        <c:ser>
          <c:idx val="1"/>
          <c:order val="1"/>
          <c:tx>
            <c:strRef>
              <c:f>'M1 Benchmarks 2'!$C$116:$C$117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2'!$A$118:$A$125</c:f>
            </c:strRef>
          </c:cat>
          <c:val>
            <c:numRef>
              <c:f>'M1 Benchmarks 2'!$C$118:$C$125</c:f>
              <c:numCache/>
            </c:numRef>
          </c:val>
          <c:smooth val="0"/>
        </c:ser>
        <c:ser>
          <c:idx val="2"/>
          <c:order val="2"/>
          <c:tx>
            <c:strRef>
              <c:f>'M1 Benchmarks 2'!$D$116:$D$117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2'!$A$118:$A$125</c:f>
            </c:strRef>
          </c:cat>
          <c:val>
            <c:numRef>
              <c:f>'M1 Benchmarks 2'!$D$118:$D$125</c:f>
              <c:numCache/>
            </c:numRef>
          </c:val>
          <c:smooth val="0"/>
        </c:ser>
        <c:ser>
          <c:idx val="3"/>
          <c:order val="3"/>
          <c:tx>
            <c:strRef>
              <c:f>'M1 Benchmarks 2'!$E$116:$E$117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2'!$A$118:$A$125</c:f>
            </c:strRef>
          </c:cat>
          <c:val>
            <c:numRef>
              <c:f>'M1 Benchmarks 2'!$E$118:$E$125</c:f>
              <c:numCache/>
            </c:numRef>
          </c:val>
          <c:smooth val="0"/>
        </c:ser>
        <c:ser>
          <c:idx val="4"/>
          <c:order val="4"/>
          <c:tx>
            <c:strRef>
              <c:f>'M1 Benchmarks 2'!$F$116:$F$117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2'!$A$118:$A$125</c:f>
            </c:strRef>
          </c:cat>
          <c:val>
            <c:numRef>
              <c:f>'M1 Benchmarks 2'!$F$118:$F$125</c:f>
              <c:numCache/>
            </c:numRef>
          </c:val>
          <c:smooth val="0"/>
        </c:ser>
        <c:ser>
          <c:idx val="5"/>
          <c:order val="5"/>
          <c:tx>
            <c:strRef>
              <c:f>'M1 Benchmarks 2'!$G$116:$G$117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2'!$A$118:$A$125</c:f>
            </c:strRef>
          </c:cat>
          <c:val>
            <c:numRef>
              <c:f>'M1 Benchmarks 2'!$G$118:$G$125</c:f>
              <c:numCache/>
            </c:numRef>
          </c:val>
          <c:smooth val="0"/>
        </c:ser>
        <c:ser>
          <c:idx val="6"/>
          <c:order val="6"/>
          <c:tx>
            <c:strRef>
              <c:f>'M1 Benchmarks 2'!$H$116:$H$117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2'!$A$118:$A$125</c:f>
            </c:strRef>
          </c:cat>
          <c:val>
            <c:numRef>
              <c:f>'M1 Benchmarks 2'!$H$118:$H$125</c:f>
              <c:numCache/>
            </c:numRef>
          </c:val>
          <c:smooth val="0"/>
        </c:ser>
        <c:ser>
          <c:idx val="7"/>
          <c:order val="7"/>
          <c:tx>
            <c:strRef>
              <c:f>'M1 Benchmarks 2'!$I$116:$I$117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2'!$A$118:$A$125</c:f>
            </c:strRef>
          </c:cat>
          <c:val>
            <c:numRef>
              <c:f>'M1 Benchmarks 2'!$I$118:$I$125</c:f>
              <c:numCache/>
            </c:numRef>
          </c:val>
          <c:smooth val="0"/>
        </c:ser>
        <c:axId val="1741516968"/>
        <c:axId val="1872941894"/>
      </c:lineChart>
      <c:catAx>
        <c:axId val="1741516968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72941894"/>
      </c:catAx>
      <c:valAx>
        <c:axId val="187294189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151696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80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2'!$B$127:$B$128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2'!$A$129:$A$136</c:f>
            </c:strRef>
          </c:cat>
          <c:val>
            <c:numRef>
              <c:f>'M1 Benchmarks 2'!$B$129:$B$136</c:f>
              <c:numCache/>
            </c:numRef>
          </c:val>
          <c:smooth val="0"/>
        </c:ser>
        <c:ser>
          <c:idx val="1"/>
          <c:order val="1"/>
          <c:tx>
            <c:strRef>
              <c:f>'M1 Benchmarks 2'!$C$127:$C$128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2'!$A$129:$A$136</c:f>
            </c:strRef>
          </c:cat>
          <c:val>
            <c:numRef>
              <c:f>'M1 Benchmarks 2'!$C$129:$C$136</c:f>
              <c:numCache/>
            </c:numRef>
          </c:val>
          <c:smooth val="0"/>
        </c:ser>
        <c:ser>
          <c:idx val="2"/>
          <c:order val="2"/>
          <c:tx>
            <c:strRef>
              <c:f>'M1 Benchmarks 2'!$D$127:$D$128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2'!$A$129:$A$136</c:f>
            </c:strRef>
          </c:cat>
          <c:val>
            <c:numRef>
              <c:f>'M1 Benchmarks 2'!$D$129:$D$136</c:f>
              <c:numCache/>
            </c:numRef>
          </c:val>
          <c:smooth val="0"/>
        </c:ser>
        <c:ser>
          <c:idx val="3"/>
          <c:order val="3"/>
          <c:tx>
            <c:strRef>
              <c:f>'M1 Benchmarks 2'!$E$127:$E$128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2'!$A$129:$A$136</c:f>
            </c:strRef>
          </c:cat>
          <c:val>
            <c:numRef>
              <c:f>'M1 Benchmarks 2'!$E$129:$E$136</c:f>
              <c:numCache/>
            </c:numRef>
          </c:val>
          <c:smooth val="0"/>
        </c:ser>
        <c:ser>
          <c:idx val="4"/>
          <c:order val="4"/>
          <c:tx>
            <c:strRef>
              <c:f>'M1 Benchmarks 2'!$F$127:$F$128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2'!$A$129:$A$136</c:f>
            </c:strRef>
          </c:cat>
          <c:val>
            <c:numRef>
              <c:f>'M1 Benchmarks 2'!$F$129:$F$136</c:f>
              <c:numCache/>
            </c:numRef>
          </c:val>
          <c:smooth val="0"/>
        </c:ser>
        <c:ser>
          <c:idx val="5"/>
          <c:order val="5"/>
          <c:tx>
            <c:strRef>
              <c:f>'M1 Benchmarks 2'!$G$127:$G$128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2'!$A$129:$A$136</c:f>
            </c:strRef>
          </c:cat>
          <c:val>
            <c:numRef>
              <c:f>'M1 Benchmarks 2'!$G$129:$G$136</c:f>
              <c:numCache/>
            </c:numRef>
          </c:val>
          <c:smooth val="0"/>
        </c:ser>
        <c:ser>
          <c:idx val="6"/>
          <c:order val="6"/>
          <c:tx>
            <c:strRef>
              <c:f>'M1 Benchmarks 2'!$H$127:$H$128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2'!$A$129:$A$136</c:f>
            </c:strRef>
          </c:cat>
          <c:val>
            <c:numRef>
              <c:f>'M1 Benchmarks 2'!$H$129:$H$136</c:f>
              <c:numCache/>
            </c:numRef>
          </c:val>
          <c:smooth val="0"/>
        </c:ser>
        <c:ser>
          <c:idx val="7"/>
          <c:order val="7"/>
          <c:tx>
            <c:strRef>
              <c:f>'M1 Benchmarks 2'!$I$127:$I$128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2'!$A$129:$A$136</c:f>
            </c:strRef>
          </c:cat>
          <c:val>
            <c:numRef>
              <c:f>'M1 Benchmarks 2'!$I$129:$I$136</c:f>
              <c:numCache/>
            </c:numRef>
          </c:val>
          <c:smooth val="0"/>
        </c:ser>
        <c:axId val="564050566"/>
        <c:axId val="13535265"/>
      </c:lineChart>
      <c:catAx>
        <c:axId val="564050566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535265"/>
      </c:catAx>
      <c:valAx>
        <c:axId val="1353526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6405056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2'!$B$138:$B$139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2'!$A$140:$A$147</c:f>
            </c:strRef>
          </c:cat>
          <c:val>
            <c:numRef>
              <c:f>'M1 Benchmarks 2'!$B$140:$B$147</c:f>
              <c:numCache/>
            </c:numRef>
          </c:val>
          <c:smooth val="0"/>
        </c:ser>
        <c:ser>
          <c:idx val="1"/>
          <c:order val="1"/>
          <c:tx>
            <c:strRef>
              <c:f>'M1 Benchmarks 2'!$C$138:$C$139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2'!$A$140:$A$147</c:f>
            </c:strRef>
          </c:cat>
          <c:val>
            <c:numRef>
              <c:f>'M1 Benchmarks 2'!$C$140:$C$147</c:f>
              <c:numCache/>
            </c:numRef>
          </c:val>
          <c:smooth val="0"/>
        </c:ser>
        <c:ser>
          <c:idx val="2"/>
          <c:order val="2"/>
          <c:tx>
            <c:strRef>
              <c:f>'M1 Benchmarks 2'!$D$138:$D$139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2'!$A$140:$A$147</c:f>
            </c:strRef>
          </c:cat>
          <c:val>
            <c:numRef>
              <c:f>'M1 Benchmarks 2'!$D$140:$D$147</c:f>
              <c:numCache/>
            </c:numRef>
          </c:val>
          <c:smooth val="0"/>
        </c:ser>
        <c:ser>
          <c:idx val="3"/>
          <c:order val="3"/>
          <c:tx>
            <c:strRef>
              <c:f>'M1 Benchmarks 2'!$E$138:$E$139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2'!$A$140:$A$147</c:f>
            </c:strRef>
          </c:cat>
          <c:val>
            <c:numRef>
              <c:f>'M1 Benchmarks 2'!$E$140:$E$147</c:f>
              <c:numCache/>
            </c:numRef>
          </c:val>
          <c:smooth val="0"/>
        </c:ser>
        <c:ser>
          <c:idx val="4"/>
          <c:order val="4"/>
          <c:tx>
            <c:strRef>
              <c:f>'M1 Benchmarks 2'!$F$138:$F$139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2'!$A$140:$A$147</c:f>
            </c:strRef>
          </c:cat>
          <c:val>
            <c:numRef>
              <c:f>'M1 Benchmarks 2'!$F$140:$F$147</c:f>
              <c:numCache/>
            </c:numRef>
          </c:val>
          <c:smooth val="0"/>
        </c:ser>
        <c:ser>
          <c:idx val="5"/>
          <c:order val="5"/>
          <c:tx>
            <c:strRef>
              <c:f>'M1 Benchmarks 2'!$G$138:$G$139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2'!$A$140:$A$147</c:f>
            </c:strRef>
          </c:cat>
          <c:val>
            <c:numRef>
              <c:f>'M1 Benchmarks 2'!$G$140:$G$147</c:f>
              <c:numCache/>
            </c:numRef>
          </c:val>
          <c:smooth val="0"/>
        </c:ser>
        <c:ser>
          <c:idx val="6"/>
          <c:order val="6"/>
          <c:tx>
            <c:strRef>
              <c:f>'M1 Benchmarks 2'!$H$138:$H$139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2'!$A$140:$A$147</c:f>
            </c:strRef>
          </c:cat>
          <c:val>
            <c:numRef>
              <c:f>'M1 Benchmarks 2'!$H$140:$H$147</c:f>
              <c:numCache/>
            </c:numRef>
          </c:val>
          <c:smooth val="0"/>
        </c:ser>
        <c:ser>
          <c:idx val="7"/>
          <c:order val="7"/>
          <c:tx>
            <c:strRef>
              <c:f>'M1 Benchmarks 2'!$I$138:$I$139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2'!$A$140:$A$147</c:f>
            </c:strRef>
          </c:cat>
          <c:val>
            <c:numRef>
              <c:f>'M1 Benchmarks 2'!$I$140:$I$147</c:f>
              <c:numCache/>
            </c:numRef>
          </c:val>
          <c:smooth val="0"/>
        </c:ser>
        <c:axId val="644315546"/>
        <c:axId val="232707845"/>
      </c:lineChart>
      <c:catAx>
        <c:axId val="644315546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32707845"/>
      </c:catAx>
      <c:valAx>
        <c:axId val="23270784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4431554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128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2'!$B$149:$B$150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2'!$A$151:$A$158</c:f>
            </c:strRef>
          </c:cat>
          <c:val>
            <c:numRef>
              <c:f>'M1 Benchmarks 2'!$B$151:$B$158</c:f>
              <c:numCache/>
            </c:numRef>
          </c:val>
          <c:smooth val="0"/>
        </c:ser>
        <c:ser>
          <c:idx val="1"/>
          <c:order val="1"/>
          <c:tx>
            <c:strRef>
              <c:f>'M1 Benchmarks 2'!$C$149:$C$150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2'!$A$151:$A$158</c:f>
            </c:strRef>
          </c:cat>
          <c:val>
            <c:numRef>
              <c:f>'M1 Benchmarks 2'!$C$151:$C$158</c:f>
              <c:numCache/>
            </c:numRef>
          </c:val>
          <c:smooth val="0"/>
        </c:ser>
        <c:ser>
          <c:idx val="2"/>
          <c:order val="2"/>
          <c:tx>
            <c:strRef>
              <c:f>'M1 Benchmarks 2'!$D$149:$D$150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2'!$A$151:$A$158</c:f>
            </c:strRef>
          </c:cat>
          <c:val>
            <c:numRef>
              <c:f>'M1 Benchmarks 2'!$D$151:$D$158</c:f>
              <c:numCache/>
            </c:numRef>
          </c:val>
          <c:smooth val="0"/>
        </c:ser>
        <c:ser>
          <c:idx val="3"/>
          <c:order val="3"/>
          <c:tx>
            <c:strRef>
              <c:f>'M1 Benchmarks 2'!$E$149:$E$150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2'!$A$151:$A$158</c:f>
            </c:strRef>
          </c:cat>
          <c:val>
            <c:numRef>
              <c:f>'M1 Benchmarks 2'!$E$151:$E$158</c:f>
              <c:numCache/>
            </c:numRef>
          </c:val>
          <c:smooth val="0"/>
        </c:ser>
        <c:ser>
          <c:idx val="4"/>
          <c:order val="4"/>
          <c:tx>
            <c:strRef>
              <c:f>'M1 Benchmarks 2'!$F$149:$F$150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2'!$A$151:$A$158</c:f>
            </c:strRef>
          </c:cat>
          <c:val>
            <c:numRef>
              <c:f>'M1 Benchmarks 2'!$F$151:$F$158</c:f>
              <c:numCache/>
            </c:numRef>
          </c:val>
          <c:smooth val="0"/>
        </c:ser>
        <c:ser>
          <c:idx val="5"/>
          <c:order val="5"/>
          <c:tx>
            <c:strRef>
              <c:f>'M1 Benchmarks 2'!$G$149:$G$150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2'!$A$151:$A$158</c:f>
            </c:strRef>
          </c:cat>
          <c:val>
            <c:numRef>
              <c:f>'M1 Benchmarks 2'!$G$151:$G$158</c:f>
              <c:numCache/>
            </c:numRef>
          </c:val>
          <c:smooth val="0"/>
        </c:ser>
        <c:ser>
          <c:idx val="6"/>
          <c:order val="6"/>
          <c:tx>
            <c:strRef>
              <c:f>'M1 Benchmarks 2'!$H$149:$H$150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2'!$A$151:$A$158</c:f>
            </c:strRef>
          </c:cat>
          <c:val>
            <c:numRef>
              <c:f>'M1 Benchmarks 2'!$H$151:$H$158</c:f>
              <c:numCache/>
            </c:numRef>
          </c:val>
          <c:smooth val="0"/>
        </c:ser>
        <c:ser>
          <c:idx val="7"/>
          <c:order val="7"/>
          <c:tx>
            <c:strRef>
              <c:f>'M1 Benchmarks 2'!$I$149:$I$150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2'!$A$151:$A$158</c:f>
            </c:strRef>
          </c:cat>
          <c:val>
            <c:numRef>
              <c:f>'M1 Benchmarks 2'!$I$151:$I$158</c:f>
              <c:numCache/>
            </c:numRef>
          </c:val>
          <c:smooth val="0"/>
        </c:ser>
        <c:axId val="1822289685"/>
        <c:axId val="1317695840"/>
      </c:lineChart>
      <c:catAx>
        <c:axId val="1822289685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7695840"/>
      </c:catAx>
      <c:valAx>
        <c:axId val="131769584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228968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160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2'!$B$160:$B$161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2'!$A$162:$A$169</c:f>
            </c:strRef>
          </c:cat>
          <c:val>
            <c:numRef>
              <c:f>'M1 Benchmarks 2'!$B$162:$B$169</c:f>
              <c:numCache/>
            </c:numRef>
          </c:val>
          <c:smooth val="0"/>
        </c:ser>
        <c:ser>
          <c:idx val="1"/>
          <c:order val="1"/>
          <c:tx>
            <c:strRef>
              <c:f>'M1 Benchmarks 2'!$C$160:$C$161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2'!$A$162:$A$169</c:f>
            </c:strRef>
          </c:cat>
          <c:val>
            <c:numRef>
              <c:f>'M1 Benchmarks 2'!$C$162:$C$169</c:f>
              <c:numCache/>
            </c:numRef>
          </c:val>
          <c:smooth val="0"/>
        </c:ser>
        <c:ser>
          <c:idx val="2"/>
          <c:order val="2"/>
          <c:tx>
            <c:strRef>
              <c:f>'M1 Benchmarks 2'!$D$160:$D$161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2'!$A$162:$A$169</c:f>
            </c:strRef>
          </c:cat>
          <c:val>
            <c:numRef>
              <c:f>'M1 Benchmarks 2'!$D$162:$D$169</c:f>
              <c:numCache/>
            </c:numRef>
          </c:val>
          <c:smooth val="0"/>
        </c:ser>
        <c:ser>
          <c:idx val="3"/>
          <c:order val="3"/>
          <c:tx>
            <c:strRef>
              <c:f>'M1 Benchmarks 2'!$E$160:$E$161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2'!$A$162:$A$169</c:f>
            </c:strRef>
          </c:cat>
          <c:val>
            <c:numRef>
              <c:f>'M1 Benchmarks 2'!$E$162:$E$169</c:f>
              <c:numCache/>
            </c:numRef>
          </c:val>
          <c:smooth val="0"/>
        </c:ser>
        <c:ser>
          <c:idx val="4"/>
          <c:order val="4"/>
          <c:tx>
            <c:strRef>
              <c:f>'M1 Benchmarks 2'!$F$160:$F$161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2'!$A$162:$A$169</c:f>
            </c:strRef>
          </c:cat>
          <c:val>
            <c:numRef>
              <c:f>'M1 Benchmarks 2'!$F$162:$F$169</c:f>
              <c:numCache/>
            </c:numRef>
          </c:val>
          <c:smooth val="0"/>
        </c:ser>
        <c:ser>
          <c:idx val="5"/>
          <c:order val="5"/>
          <c:tx>
            <c:strRef>
              <c:f>'M1 Benchmarks 2'!$G$160:$G$161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2'!$A$162:$A$169</c:f>
            </c:strRef>
          </c:cat>
          <c:val>
            <c:numRef>
              <c:f>'M1 Benchmarks 2'!$G$162:$G$169</c:f>
              <c:numCache/>
            </c:numRef>
          </c:val>
          <c:smooth val="0"/>
        </c:ser>
        <c:ser>
          <c:idx val="6"/>
          <c:order val="6"/>
          <c:tx>
            <c:strRef>
              <c:f>'M1 Benchmarks 2'!$H$160:$H$161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2'!$A$162:$A$169</c:f>
            </c:strRef>
          </c:cat>
          <c:val>
            <c:numRef>
              <c:f>'M1 Benchmarks 2'!$H$162:$H$169</c:f>
              <c:numCache/>
            </c:numRef>
          </c:val>
          <c:smooth val="0"/>
        </c:ser>
        <c:ser>
          <c:idx val="7"/>
          <c:order val="7"/>
          <c:tx>
            <c:strRef>
              <c:f>'M1 Benchmarks 2'!$I$160:$I$161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2'!$A$162:$A$169</c:f>
            </c:strRef>
          </c:cat>
          <c:val>
            <c:numRef>
              <c:f>'M1 Benchmarks 2'!$I$162:$I$169</c:f>
              <c:numCache/>
            </c:numRef>
          </c:val>
          <c:smooth val="0"/>
        </c:ser>
        <c:axId val="943068975"/>
        <c:axId val="1587524169"/>
      </c:lineChart>
      <c:catAx>
        <c:axId val="943068975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7524169"/>
      </c:catAx>
      <c:valAx>
        <c:axId val="158752416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4306897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2'!$B$171:$B$172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2'!$A$173:$A$180</c:f>
            </c:strRef>
          </c:cat>
          <c:val>
            <c:numRef>
              <c:f>'M1 Benchmarks 2'!$B$173:$B$180</c:f>
              <c:numCache/>
            </c:numRef>
          </c:val>
          <c:smooth val="0"/>
        </c:ser>
        <c:ser>
          <c:idx val="1"/>
          <c:order val="1"/>
          <c:tx>
            <c:strRef>
              <c:f>'M1 Benchmarks 2'!$C$171:$C$172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2'!$A$173:$A$180</c:f>
            </c:strRef>
          </c:cat>
          <c:val>
            <c:numRef>
              <c:f>'M1 Benchmarks 2'!$C$173:$C$180</c:f>
              <c:numCache/>
            </c:numRef>
          </c:val>
          <c:smooth val="0"/>
        </c:ser>
        <c:ser>
          <c:idx val="2"/>
          <c:order val="2"/>
          <c:tx>
            <c:strRef>
              <c:f>'M1 Benchmarks 2'!$D$171:$D$172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2'!$A$173:$A$180</c:f>
            </c:strRef>
          </c:cat>
          <c:val>
            <c:numRef>
              <c:f>'M1 Benchmarks 2'!$D$173:$D$180</c:f>
              <c:numCache/>
            </c:numRef>
          </c:val>
          <c:smooth val="0"/>
        </c:ser>
        <c:ser>
          <c:idx val="3"/>
          <c:order val="3"/>
          <c:tx>
            <c:strRef>
              <c:f>'M1 Benchmarks 2'!$E$171:$E$172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2'!$A$173:$A$180</c:f>
            </c:strRef>
          </c:cat>
          <c:val>
            <c:numRef>
              <c:f>'M1 Benchmarks 2'!$E$173:$E$180</c:f>
              <c:numCache/>
            </c:numRef>
          </c:val>
          <c:smooth val="0"/>
        </c:ser>
        <c:ser>
          <c:idx val="4"/>
          <c:order val="4"/>
          <c:tx>
            <c:strRef>
              <c:f>'M1 Benchmarks 2'!$F$171:$F$172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2'!$A$173:$A$180</c:f>
            </c:strRef>
          </c:cat>
          <c:val>
            <c:numRef>
              <c:f>'M1 Benchmarks 2'!$F$173:$F$180</c:f>
              <c:numCache/>
            </c:numRef>
          </c:val>
          <c:smooth val="0"/>
        </c:ser>
        <c:ser>
          <c:idx val="5"/>
          <c:order val="5"/>
          <c:tx>
            <c:strRef>
              <c:f>'M1 Benchmarks 2'!$G$171:$G$172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2'!$A$173:$A$180</c:f>
            </c:strRef>
          </c:cat>
          <c:val>
            <c:numRef>
              <c:f>'M1 Benchmarks 2'!$G$173:$G$180</c:f>
              <c:numCache/>
            </c:numRef>
          </c:val>
          <c:smooth val="0"/>
        </c:ser>
        <c:ser>
          <c:idx val="6"/>
          <c:order val="6"/>
          <c:tx>
            <c:strRef>
              <c:f>'M1 Benchmarks 2'!$H$171:$H$172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2'!$A$173:$A$180</c:f>
            </c:strRef>
          </c:cat>
          <c:val>
            <c:numRef>
              <c:f>'M1 Benchmarks 2'!$H$173:$H$180</c:f>
              <c:numCache/>
            </c:numRef>
          </c:val>
          <c:smooth val="0"/>
        </c:ser>
        <c:ser>
          <c:idx val="7"/>
          <c:order val="7"/>
          <c:tx>
            <c:strRef>
              <c:f>'M1 Benchmarks 2'!$I$171:$I$172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2'!$A$173:$A$180</c:f>
            </c:strRef>
          </c:cat>
          <c:val>
            <c:numRef>
              <c:f>'M1 Benchmarks 2'!$I$173:$I$180</c:f>
              <c:numCache/>
            </c:numRef>
          </c:val>
          <c:smooth val="0"/>
        </c:ser>
        <c:axId val="1480826989"/>
        <c:axId val="1144013232"/>
      </c:lineChart>
      <c:catAx>
        <c:axId val="1480826989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44013232"/>
      </c:catAx>
      <c:valAx>
        <c:axId val="114401323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082698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256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2'!$B$182:$B$183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2'!$A$184:$A$191</c:f>
            </c:strRef>
          </c:cat>
          <c:val>
            <c:numRef>
              <c:f>'M1 Benchmarks 2'!$B$184:$B$191</c:f>
              <c:numCache/>
            </c:numRef>
          </c:val>
          <c:smooth val="0"/>
        </c:ser>
        <c:ser>
          <c:idx val="1"/>
          <c:order val="1"/>
          <c:tx>
            <c:strRef>
              <c:f>'M1 Benchmarks 2'!$C$182:$C$183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2'!$A$184:$A$191</c:f>
            </c:strRef>
          </c:cat>
          <c:val>
            <c:numRef>
              <c:f>'M1 Benchmarks 2'!$C$184:$C$191</c:f>
              <c:numCache/>
            </c:numRef>
          </c:val>
          <c:smooth val="0"/>
        </c:ser>
        <c:ser>
          <c:idx val="2"/>
          <c:order val="2"/>
          <c:tx>
            <c:strRef>
              <c:f>'M1 Benchmarks 2'!$D$182:$D$183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2'!$A$184:$A$191</c:f>
            </c:strRef>
          </c:cat>
          <c:val>
            <c:numRef>
              <c:f>'M1 Benchmarks 2'!$D$184:$D$191</c:f>
              <c:numCache/>
            </c:numRef>
          </c:val>
          <c:smooth val="0"/>
        </c:ser>
        <c:ser>
          <c:idx val="3"/>
          <c:order val="3"/>
          <c:tx>
            <c:strRef>
              <c:f>'M1 Benchmarks 2'!$E$182:$E$183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2'!$A$184:$A$191</c:f>
            </c:strRef>
          </c:cat>
          <c:val>
            <c:numRef>
              <c:f>'M1 Benchmarks 2'!$E$184:$E$191</c:f>
              <c:numCache/>
            </c:numRef>
          </c:val>
          <c:smooth val="0"/>
        </c:ser>
        <c:ser>
          <c:idx val="4"/>
          <c:order val="4"/>
          <c:tx>
            <c:strRef>
              <c:f>'M1 Benchmarks 2'!$F$182:$F$183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2'!$A$184:$A$191</c:f>
            </c:strRef>
          </c:cat>
          <c:val>
            <c:numRef>
              <c:f>'M1 Benchmarks 2'!$F$184:$F$191</c:f>
              <c:numCache/>
            </c:numRef>
          </c:val>
          <c:smooth val="0"/>
        </c:ser>
        <c:ser>
          <c:idx val="5"/>
          <c:order val="5"/>
          <c:tx>
            <c:strRef>
              <c:f>'M1 Benchmarks 2'!$G$182:$G$183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2'!$A$184:$A$191</c:f>
            </c:strRef>
          </c:cat>
          <c:val>
            <c:numRef>
              <c:f>'M1 Benchmarks 2'!$G$184:$G$191</c:f>
              <c:numCache/>
            </c:numRef>
          </c:val>
          <c:smooth val="0"/>
        </c:ser>
        <c:ser>
          <c:idx val="6"/>
          <c:order val="6"/>
          <c:tx>
            <c:strRef>
              <c:f>'M1 Benchmarks 2'!$H$182:$H$183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2'!$A$184:$A$191</c:f>
            </c:strRef>
          </c:cat>
          <c:val>
            <c:numRef>
              <c:f>'M1 Benchmarks 2'!$H$184:$H$191</c:f>
              <c:numCache/>
            </c:numRef>
          </c:val>
          <c:smooth val="0"/>
        </c:ser>
        <c:ser>
          <c:idx val="7"/>
          <c:order val="7"/>
          <c:tx>
            <c:strRef>
              <c:f>'M1 Benchmarks 2'!$I$182:$I$183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2'!$A$184:$A$191</c:f>
            </c:strRef>
          </c:cat>
          <c:val>
            <c:numRef>
              <c:f>'M1 Benchmarks 2'!$I$184:$I$191</c:f>
              <c:numCache/>
            </c:numRef>
          </c:val>
          <c:smooth val="0"/>
        </c:ser>
        <c:axId val="781224868"/>
        <c:axId val="1619191019"/>
      </c:lineChart>
      <c:catAx>
        <c:axId val="781224868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19191019"/>
      </c:catAx>
      <c:valAx>
        <c:axId val="161919101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8122486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3'!$B$4:$B$5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3'!$A$6:$A$13</c:f>
            </c:strRef>
          </c:cat>
          <c:val>
            <c:numRef>
              <c:f>'M1 Benchmarks 3'!$B$6:$B$13</c:f>
              <c:numCache/>
            </c:numRef>
          </c:val>
          <c:smooth val="0"/>
        </c:ser>
        <c:ser>
          <c:idx val="1"/>
          <c:order val="1"/>
          <c:tx>
            <c:strRef>
              <c:f>'M1 Benchmarks 3'!$C$4:$C$5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3'!$A$6:$A$13</c:f>
            </c:strRef>
          </c:cat>
          <c:val>
            <c:numRef>
              <c:f>'M1 Benchmarks 3'!$C$6:$C$13</c:f>
              <c:numCache/>
            </c:numRef>
          </c:val>
          <c:smooth val="0"/>
        </c:ser>
        <c:ser>
          <c:idx val="2"/>
          <c:order val="2"/>
          <c:tx>
            <c:strRef>
              <c:f>'M1 Benchmarks 3'!$D$4:$D$5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3'!$A$6:$A$13</c:f>
            </c:strRef>
          </c:cat>
          <c:val>
            <c:numRef>
              <c:f>'M1 Benchmarks 3'!$D$6:$D$13</c:f>
              <c:numCache/>
            </c:numRef>
          </c:val>
          <c:smooth val="0"/>
        </c:ser>
        <c:ser>
          <c:idx val="3"/>
          <c:order val="3"/>
          <c:tx>
            <c:strRef>
              <c:f>'M1 Benchmarks 3'!$E$4:$E$5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3'!$A$6:$A$13</c:f>
            </c:strRef>
          </c:cat>
          <c:val>
            <c:numRef>
              <c:f>'M1 Benchmarks 3'!$E$6:$E$13</c:f>
              <c:numCache/>
            </c:numRef>
          </c:val>
          <c:smooth val="0"/>
        </c:ser>
        <c:ser>
          <c:idx val="4"/>
          <c:order val="4"/>
          <c:tx>
            <c:strRef>
              <c:f>'M1 Benchmarks 3'!$F$4:$F$5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3'!$A$6:$A$13</c:f>
            </c:strRef>
          </c:cat>
          <c:val>
            <c:numRef>
              <c:f>'M1 Benchmarks 3'!$F$6:$F$13</c:f>
              <c:numCache/>
            </c:numRef>
          </c:val>
          <c:smooth val="0"/>
        </c:ser>
        <c:ser>
          <c:idx val="5"/>
          <c:order val="5"/>
          <c:tx>
            <c:strRef>
              <c:f>'M1 Benchmarks 3'!$G$4:$G$5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3'!$A$6:$A$13</c:f>
            </c:strRef>
          </c:cat>
          <c:val>
            <c:numRef>
              <c:f>'M1 Benchmarks 3'!$G$6:$G$13</c:f>
              <c:numCache/>
            </c:numRef>
          </c:val>
          <c:smooth val="0"/>
        </c:ser>
        <c:ser>
          <c:idx val="6"/>
          <c:order val="6"/>
          <c:tx>
            <c:strRef>
              <c:f>'M1 Benchmarks 3'!$H$4:$H$5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3'!$A$6:$A$13</c:f>
            </c:strRef>
          </c:cat>
          <c:val>
            <c:numRef>
              <c:f>'M1 Benchmarks 3'!$H$6:$H$13</c:f>
              <c:numCache/>
            </c:numRef>
          </c:val>
          <c:smooth val="0"/>
        </c:ser>
        <c:ser>
          <c:idx val="7"/>
          <c:order val="7"/>
          <c:tx>
            <c:strRef>
              <c:f>'M1 Benchmarks 3'!$I$4:$I$5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3'!$A$6:$A$13</c:f>
            </c:strRef>
          </c:cat>
          <c:val>
            <c:numRef>
              <c:f>'M1 Benchmarks 3'!$I$6:$I$13</c:f>
              <c:numCache/>
            </c:numRef>
          </c:val>
          <c:smooth val="0"/>
        </c:ser>
        <c:ser>
          <c:idx val="8"/>
          <c:order val="8"/>
          <c:tx>
            <c:strRef>
              <c:f>'M1 Benchmarks 3'!$J$4:$J$5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3'!$A$6:$A$13</c:f>
            </c:strRef>
          </c:cat>
          <c:val>
            <c:numRef>
              <c:f>'M1 Benchmarks 3'!$J$6:$J$13</c:f>
              <c:numCache/>
            </c:numRef>
          </c:val>
          <c:smooth val="0"/>
        </c:ser>
        <c:axId val="1408089897"/>
        <c:axId val="809767312"/>
      </c:lineChart>
      <c:catAx>
        <c:axId val="1408089897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9767312"/>
      </c:catAx>
      <c:valAx>
        <c:axId val="80976731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808989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3'!$B$15:$B$16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3'!$A$17:$A$24</c:f>
            </c:strRef>
          </c:cat>
          <c:val>
            <c:numRef>
              <c:f>'M1 Benchmarks 3'!$B$17:$B$24</c:f>
              <c:numCache/>
            </c:numRef>
          </c:val>
          <c:smooth val="0"/>
        </c:ser>
        <c:ser>
          <c:idx val="1"/>
          <c:order val="1"/>
          <c:tx>
            <c:strRef>
              <c:f>'M1 Benchmarks 3'!$C$15:$C$16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3'!$A$17:$A$24</c:f>
            </c:strRef>
          </c:cat>
          <c:val>
            <c:numRef>
              <c:f>'M1 Benchmarks 3'!$C$17:$C$24</c:f>
              <c:numCache/>
            </c:numRef>
          </c:val>
          <c:smooth val="0"/>
        </c:ser>
        <c:ser>
          <c:idx val="2"/>
          <c:order val="2"/>
          <c:tx>
            <c:strRef>
              <c:f>'M1 Benchmarks 3'!$D$15:$D$16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3'!$A$17:$A$24</c:f>
            </c:strRef>
          </c:cat>
          <c:val>
            <c:numRef>
              <c:f>'M1 Benchmarks 3'!$D$17:$D$24</c:f>
              <c:numCache/>
            </c:numRef>
          </c:val>
          <c:smooth val="0"/>
        </c:ser>
        <c:ser>
          <c:idx val="3"/>
          <c:order val="3"/>
          <c:tx>
            <c:strRef>
              <c:f>'M1 Benchmarks 3'!$E$15:$E$16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3'!$A$17:$A$24</c:f>
            </c:strRef>
          </c:cat>
          <c:val>
            <c:numRef>
              <c:f>'M1 Benchmarks 3'!$E$17:$E$24</c:f>
              <c:numCache/>
            </c:numRef>
          </c:val>
          <c:smooth val="0"/>
        </c:ser>
        <c:ser>
          <c:idx val="4"/>
          <c:order val="4"/>
          <c:tx>
            <c:strRef>
              <c:f>'M1 Benchmarks 3'!$F$15:$F$16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3'!$A$17:$A$24</c:f>
            </c:strRef>
          </c:cat>
          <c:val>
            <c:numRef>
              <c:f>'M1 Benchmarks 3'!$F$17:$F$24</c:f>
              <c:numCache/>
            </c:numRef>
          </c:val>
          <c:smooth val="0"/>
        </c:ser>
        <c:ser>
          <c:idx val="5"/>
          <c:order val="5"/>
          <c:tx>
            <c:strRef>
              <c:f>'M1 Benchmarks 3'!$G$15:$G$16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3'!$A$17:$A$24</c:f>
            </c:strRef>
          </c:cat>
          <c:val>
            <c:numRef>
              <c:f>'M1 Benchmarks 3'!$G$17:$G$24</c:f>
              <c:numCache/>
            </c:numRef>
          </c:val>
          <c:smooth val="0"/>
        </c:ser>
        <c:ser>
          <c:idx val="6"/>
          <c:order val="6"/>
          <c:tx>
            <c:strRef>
              <c:f>'M1 Benchmarks 3'!$H$15:$H$16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3'!$A$17:$A$24</c:f>
            </c:strRef>
          </c:cat>
          <c:val>
            <c:numRef>
              <c:f>'M1 Benchmarks 3'!$H$17:$H$24</c:f>
              <c:numCache/>
            </c:numRef>
          </c:val>
          <c:smooth val="0"/>
        </c:ser>
        <c:ser>
          <c:idx val="7"/>
          <c:order val="7"/>
          <c:tx>
            <c:strRef>
              <c:f>'M1 Benchmarks 3'!$I$15:$I$16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3'!$A$17:$A$24</c:f>
            </c:strRef>
          </c:cat>
          <c:val>
            <c:numRef>
              <c:f>'M1 Benchmarks 3'!$I$17:$I$24</c:f>
              <c:numCache/>
            </c:numRef>
          </c:val>
          <c:smooth val="0"/>
        </c:ser>
        <c:ser>
          <c:idx val="8"/>
          <c:order val="8"/>
          <c:tx>
            <c:strRef>
              <c:f>'M1 Benchmarks 3'!$J$15:$J$16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3'!$A$17:$A$24</c:f>
            </c:strRef>
          </c:cat>
          <c:val>
            <c:numRef>
              <c:f>'M1 Benchmarks 3'!$J$17:$J$24</c:f>
              <c:numCache/>
            </c:numRef>
          </c:val>
          <c:smooth val="0"/>
        </c:ser>
        <c:axId val="1853334711"/>
        <c:axId val="853240396"/>
      </c:lineChart>
      <c:catAx>
        <c:axId val="185333471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53240396"/>
      </c:catAx>
      <c:valAx>
        <c:axId val="85324039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5333471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3'!$B$26:$B$27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3'!$A$28:$A$35</c:f>
            </c:strRef>
          </c:cat>
          <c:val>
            <c:numRef>
              <c:f>'M1 Benchmarks 3'!$B$28:$B$35</c:f>
              <c:numCache/>
            </c:numRef>
          </c:val>
          <c:smooth val="0"/>
        </c:ser>
        <c:ser>
          <c:idx val="1"/>
          <c:order val="1"/>
          <c:tx>
            <c:strRef>
              <c:f>'M1 Benchmarks 3'!$C$26:$C$27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3'!$A$28:$A$35</c:f>
            </c:strRef>
          </c:cat>
          <c:val>
            <c:numRef>
              <c:f>'M1 Benchmarks 3'!$C$28:$C$35</c:f>
              <c:numCache/>
            </c:numRef>
          </c:val>
          <c:smooth val="0"/>
        </c:ser>
        <c:ser>
          <c:idx val="2"/>
          <c:order val="2"/>
          <c:tx>
            <c:strRef>
              <c:f>'M1 Benchmarks 3'!$D$26:$D$27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3'!$A$28:$A$35</c:f>
            </c:strRef>
          </c:cat>
          <c:val>
            <c:numRef>
              <c:f>'M1 Benchmarks 3'!$D$28:$D$35</c:f>
              <c:numCache/>
            </c:numRef>
          </c:val>
          <c:smooth val="0"/>
        </c:ser>
        <c:ser>
          <c:idx val="3"/>
          <c:order val="3"/>
          <c:tx>
            <c:strRef>
              <c:f>'M1 Benchmarks 3'!$E$26:$E$27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3'!$A$28:$A$35</c:f>
            </c:strRef>
          </c:cat>
          <c:val>
            <c:numRef>
              <c:f>'M1 Benchmarks 3'!$E$28:$E$35</c:f>
              <c:numCache/>
            </c:numRef>
          </c:val>
          <c:smooth val="0"/>
        </c:ser>
        <c:ser>
          <c:idx val="4"/>
          <c:order val="4"/>
          <c:tx>
            <c:strRef>
              <c:f>'M1 Benchmarks 3'!$F$26:$F$27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3'!$A$28:$A$35</c:f>
            </c:strRef>
          </c:cat>
          <c:val>
            <c:numRef>
              <c:f>'M1 Benchmarks 3'!$F$28:$F$35</c:f>
              <c:numCache/>
            </c:numRef>
          </c:val>
          <c:smooth val="0"/>
        </c:ser>
        <c:ser>
          <c:idx val="5"/>
          <c:order val="5"/>
          <c:tx>
            <c:strRef>
              <c:f>'M1 Benchmarks 3'!$G$26:$G$27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3'!$A$28:$A$35</c:f>
            </c:strRef>
          </c:cat>
          <c:val>
            <c:numRef>
              <c:f>'M1 Benchmarks 3'!$G$28:$G$35</c:f>
              <c:numCache/>
            </c:numRef>
          </c:val>
          <c:smooth val="0"/>
        </c:ser>
        <c:ser>
          <c:idx val="6"/>
          <c:order val="6"/>
          <c:tx>
            <c:strRef>
              <c:f>'M1 Benchmarks 3'!$H$26:$H$27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3'!$A$28:$A$35</c:f>
            </c:strRef>
          </c:cat>
          <c:val>
            <c:numRef>
              <c:f>'M1 Benchmarks 3'!$H$28:$H$35</c:f>
              <c:numCache/>
            </c:numRef>
          </c:val>
          <c:smooth val="0"/>
        </c:ser>
        <c:ser>
          <c:idx val="7"/>
          <c:order val="7"/>
          <c:tx>
            <c:strRef>
              <c:f>'M1 Benchmarks 3'!$I$26:$I$27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3'!$A$28:$A$35</c:f>
            </c:strRef>
          </c:cat>
          <c:val>
            <c:numRef>
              <c:f>'M1 Benchmarks 3'!$I$28:$I$35</c:f>
              <c:numCache/>
            </c:numRef>
          </c:val>
          <c:smooth val="0"/>
        </c:ser>
        <c:ser>
          <c:idx val="8"/>
          <c:order val="8"/>
          <c:tx>
            <c:strRef>
              <c:f>'M1 Benchmarks 3'!$J$26:$J$27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3'!$A$28:$A$35</c:f>
            </c:strRef>
          </c:cat>
          <c:val>
            <c:numRef>
              <c:f>'M1 Benchmarks 3'!$J$28:$J$35</c:f>
              <c:numCache/>
            </c:numRef>
          </c:val>
          <c:smooth val="0"/>
        </c:ser>
        <c:axId val="1196983570"/>
        <c:axId val="141355606"/>
      </c:lineChart>
      <c:catAx>
        <c:axId val="119698357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1355606"/>
      </c:catAx>
      <c:valAx>
        <c:axId val="14135560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698357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3'!$M$15:$M$16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3'!$L$17:$L$24</c:f>
            </c:strRef>
          </c:cat>
          <c:val>
            <c:numRef>
              <c:f>'M1 Benchmarks 3'!$M$17:$M$24</c:f>
              <c:numCache/>
            </c:numRef>
          </c:val>
          <c:smooth val="0"/>
        </c:ser>
        <c:ser>
          <c:idx val="1"/>
          <c:order val="1"/>
          <c:tx>
            <c:strRef>
              <c:f>'M1 Benchmarks 3'!$N$15:$N$16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3'!$L$17:$L$24</c:f>
            </c:strRef>
          </c:cat>
          <c:val>
            <c:numRef>
              <c:f>'M1 Benchmarks 3'!$N$17:$N$24</c:f>
              <c:numCache/>
            </c:numRef>
          </c:val>
          <c:smooth val="0"/>
        </c:ser>
        <c:ser>
          <c:idx val="2"/>
          <c:order val="2"/>
          <c:tx>
            <c:strRef>
              <c:f>'M1 Benchmarks 3'!$O$15:$O$16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3'!$L$17:$L$24</c:f>
            </c:strRef>
          </c:cat>
          <c:val>
            <c:numRef>
              <c:f>'M1 Benchmarks 3'!$O$17:$O$24</c:f>
              <c:numCache/>
            </c:numRef>
          </c:val>
          <c:smooth val="0"/>
        </c:ser>
        <c:ser>
          <c:idx val="3"/>
          <c:order val="3"/>
          <c:tx>
            <c:strRef>
              <c:f>'M1 Benchmarks 3'!$P$15:$P$16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3'!$L$17:$L$24</c:f>
            </c:strRef>
          </c:cat>
          <c:val>
            <c:numRef>
              <c:f>'M1 Benchmarks 3'!$P$17:$P$24</c:f>
              <c:numCache/>
            </c:numRef>
          </c:val>
          <c:smooth val="0"/>
        </c:ser>
        <c:ser>
          <c:idx val="4"/>
          <c:order val="4"/>
          <c:tx>
            <c:strRef>
              <c:f>'M1 Benchmarks 3'!$Q$15:$Q$16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3'!$L$17:$L$24</c:f>
            </c:strRef>
          </c:cat>
          <c:val>
            <c:numRef>
              <c:f>'M1 Benchmarks 3'!$Q$17:$Q$24</c:f>
              <c:numCache/>
            </c:numRef>
          </c:val>
          <c:smooth val="0"/>
        </c:ser>
        <c:ser>
          <c:idx val="5"/>
          <c:order val="5"/>
          <c:tx>
            <c:strRef>
              <c:f>'M1 Benchmarks 3'!$R$15:$R$16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3'!$L$17:$L$24</c:f>
            </c:strRef>
          </c:cat>
          <c:val>
            <c:numRef>
              <c:f>'M1 Benchmarks 3'!$R$17:$R$24</c:f>
              <c:numCache/>
            </c:numRef>
          </c:val>
          <c:smooth val="0"/>
        </c:ser>
        <c:ser>
          <c:idx val="6"/>
          <c:order val="6"/>
          <c:tx>
            <c:strRef>
              <c:f>'M1 Benchmarks 3'!$S$15:$S$16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3'!$L$17:$L$24</c:f>
            </c:strRef>
          </c:cat>
          <c:val>
            <c:numRef>
              <c:f>'M1 Benchmarks 3'!$S$17:$S$24</c:f>
              <c:numCache/>
            </c:numRef>
          </c:val>
          <c:smooth val="0"/>
        </c:ser>
        <c:ser>
          <c:idx val="7"/>
          <c:order val="7"/>
          <c:tx>
            <c:strRef>
              <c:f>'M1 Benchmarks 3'!$T$15:$T$16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3'!$L$17:$L$24</c:f>
            </c:strRef>
          </c:cat>
          <c:val>
            <c:numRef>
              <c:f>'M1 Benchmarks 3'!$T$17:$T$24</c:f>
              <c:numCache/>
            </c:numRef>
          </c:val>
          <c:smooth val="0"/>
        </c:ser>
        <c:ser>
          <c:idx val="8"/>
          <c:order val="8"/>
          <c:tx>
            <c:strRef>
              <c:f>'M1 Benchmarks 3'!$U$15:$U$16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3'!$L$17:$L$24</c:f>
            </c:strRef>
          </c:cat>
          <c:val>
            <c:numRef>
              <c:f>'M1 Benchmarks 3'!$U$17:$U$24</c:f>
              <c:numCache/>
            </c:numRef>
          </c:val>
          <c:smooth val="0"/>
        </c:ser>
        <c:axId val="313467195"/>
        <c:axId val="364641464"/>
      </c:lineChart>
      <c:catAx>
        <c:axId val="313467195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64641464"/>
      </c:catAx>
      <c:valAx>
        <c:axId val="36464146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346719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3'!$M$26:$M$27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3'!$L$28:$L$35</c:f>
            </c:strRef>
          </c:cat>
          <c:val>
            <c:numRef>
              <c:f>'M1 Benchmarks 3'!$M$28:$M$35</c:f>
              <c:numCache/>
            </c:numRef>
          </c:val>
          <c:smooth val="0"/>
        </c:ser>
        <c:ser>
          <c:idx val="1"/>
          <c:order val="1"/>
          <c:tx>
            <c:strRef>
              <c:f>'M1 Benchmarks 3'!$N$26:$N$27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3'!$L$28:$L$35</c:f>
            </c:strRef>
          </c:cat>
          <c:val>
            <c:numRef>
              <c:f>'M1 Benchmarks 3'!$N$28:$N$35</c:f>
              <c:numCache/>
            </c:numRef>
          </c:val>
          <c:smooth val="0"/>
        </c:ser>
        <c:ser>
          <c:idx val="2"/>
          <c:order val="2"/>
          <c:tx>
            <c:strRef>
              <c:f>'M1 Benchmarks 3'!$O$26:$O$27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3'!$L$28:$L$35</c:f>
            </c:strRef>
          </c:cat>
          <c:val>
            <c:numRef>
              <c:f>'M1 Benchmarks 3'!$O$28:$O$35</c:f>
              <c:numCache/>
            </c:numRef>
          </c:val>
          <c:smooth val="0"/>
        </c:ser>
        <c:ser>
          <c:idx val="3"/>
          <c:order val="3"/>
          <c:tx>
            <c:strRef>
              <c:f>'M1 Benchmarks 3'!$P$26:$P$27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3'!$L$28:$L$35</c:f>
            </c:strRef>
          </c:cat>
          <c:val>
            <c:numRef>
              <c:f>'M1 Benchmarks 3'!$P$28:$P$35</c:f>
              <c:numCache/>
            </c:numRef>
          </c:val>
          <c:smooth val="0"/>
        </c:ser>
        <c:ser>
          <c:idx val="4"/>
          <c:order val="4"/>
          <c:tx>
            <c:strRef>
              <c:f>'M1 Benchmarks 3'!$Q$26:$Q$27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3'!$L$28:$L$35</c:f>
            </c:strRef>
          </c:cat>
          <c:val>
            <c:numRef>
              <c:f>'M1 Benchmarks 3'!$Q$28:$Q$35</c:f>
              <c:numCache/>
            </c:numRef>
          </c:val>
          <c:smooth val="0"/>
        </c:ser>
        <c:ser>
          <c:idx val="5"/>
          <c:order val="5"/>
          <c:tx>
            <c:strRef>
              <c:f>'M1 Benchmarks 3'!$R$26:$R$27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3'!$L$28:$L$35</c:f>
            </c:strRef>
          </c:cat>
          <c:val>
            <c:numRef>
              <c:f>'M1 Benchmarks 3'!$R$28:$R$35</c:f>
              <c:numCache/>
            </c:numRef>
          </c:val>
          <c:smooth val="0"/>
        </c:ser>
        <c:ser>
          <c:idx val="6"/>
          <c:order val="6"/>
          <c:tx>
            <c:strRef>
              <c:f>'M1 Benchmarks 3'!$S$26:$S$27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3'!$L$28:$L$35</c:f>
            </c:strRef>
          </c:cat>
          <c:val>
            <c:numRef>
              <c:f>'M1 Benchmarks 3'!$S$28:$S$35</c:f>
              <c:numCache/>
            </c:numRef>
          </c:val>
          <c:smooth val="0"/>
        </c:ser>
        <c:ser>
          <c:idx val="7"/>
          <c:order val="7"/>
          <c:tx>
            <c:strRef>
              <c:f>'M1 Benchmarks 3'!$T$26:$T$27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3'!$L$28:$L$35</c:f>
            </c:strRef>
          </c:cat>
          <c:val>
            <c:numRef>
              <c:f>'M1 Benchmarks 3'!$T$28:$T$35</c:f>
              <c:numCache/>
            </c:numRef>
          </c:val>
          <c:smooth val="0"/>
        </c:ser>
        <c:ser>
          <c:idx val="8"/>
          <c:order val="8"/>
          <c:tx>
            <c:strRef>
              <c:f>'M1 Benchmarks 3'!$U$26:$U$27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3'!$L$28:$L$35</c:f>
            </c:strRef>
          </c:cat>
          <c:val>
            <c:numRef>
              <c:f>'M1 Benchmarks 3'!$U$28:$U$35</c:f>
              <c:numCache/>
            </c:numRef>
          </c:val>
          <c:smooth val="0"/>
        </c:ser>
        <c:axId val="974548767"/>
        <c:axId val="66417488"/>
      </c:lineChart>
      <c:catAx>
        <c:axId val="974548767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417488"/>
      </c:catAx>
      <c:valAx>
        <c:axId val="6641748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454876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3'!$X$15:$X$16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3'!$W$17:$W$24</c:f>
            </c:strRef>
          </c:cat>
          <c:val>
            <c:numRef>
              <c:f>'M1 Benchmarks 3'!$X$17:$X$24</c:f>
              <c:numCache/>
            </c:numRef>
          </c:val>
          <c:smooth val="0"/>
        </c:ser>
        <c:ser>
          <c:idx val="1"/>
          <c:order val="1"/>
          <c:tx>
            <c:strRef>
              <c:f>'M1 Benchmarks 3'!$Y$15:$Y$16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3'!$W$17:$W$24</c:f>
            </c:strRef>
          </c:cat>
          <c:val>
            <c:numRef>
              <c:f>'M1 Benchmarks 3'!$Y$17:$Y$24</c:f>
              <c:numCache/>
            </c:numRef>
          </c:val>
          <c:smooth val="0"/>
        </c:ser>
        <c:ser>
          <c:idx val="2"/>
          <c:order val="2"/>
          <c:tx>
            <c:strRef>
              <c:f>'M1 Benchmarks 3'!$Z$15:$Z$16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3'!$W$17:$W$24</c:f>
            </c:strRef>
          </c:cat>
          <c:val>
            <c:numRef>
              <c:f>'M1 Benchmarks 3'!$Z$17:$Z$24</c:f>
              <c:numCache/>
            </c:numRef>
          </c:val>
          <c:smooth val="0"/>
        </c:ser>
        <c:ser>
          <c:idx val="3"/>
          <c:order val="3"/>
          <c:tx>
            <c:strRef>
              <c:f>'M1 Benchmarks 3'!$AA$15:$AA$16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3'!$W$17:$W$24</c:f>
            </c:strRef>
          </c:cat>
          <c:val>
            <c:numRef>
              <c:f>'M1 Benchmarks 3'!$AA$17:$AA$24</c:f>
              <c:numCache/>
            </c:numRef>
          </c:val>
          <c:smooth val="0"/>
        </c:ser>
        <c:ser>
          <c:idx val="4"/>
          <c:order val="4"/>
          <c:tx>
            <c:strRef>
              <c:f>'M1 Benchmarks 3'!$AB$15:$AB$16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3'!$W$17:$W$24</c:f>
            </c:strRef>
          </c:cat>
          <c:val>
            <c:numRef>
              <c:f>'M1 Benchmarks 3'!$AB$17:$AB$24</c:f>
              <c:numCache/>
            </c:numRef>
          </c:val>
          <c:smooth val="0"/>
        </c:ser>
        <c:ser>
          <c:idx val="5"/>
          <c:order val="5"/>
          <c:tx>
            <c:strRef>
              <c:f>'M1 Benchmarks 3'!$AC$15:$AC$16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3'!$W$17:$W$24</c:f>
            </c:strRef>
          </c:cat>
          <c:val>
            <c:numRef>
              <c:f>'M1 Benchmarks 3'!$AC$17:$AC$24</c:f>
              <c:numCache/>
            </c:numRef>
          </c:val>
          <c:smooth val="0"/>
        </c:ser>
        <c:ser>
          <c:idx val="6"/>
          <c:order val="6"/>
          <c:tx>
            <c:strRef>
              <c:f>'M1 Benchmarks 3'!$AD$15:$AD$16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3'!$W$17:$W$24</c:f>
            </c:strRef>
          </c:cat>
          <c:val>
            <c:numRef>
              <c:f>'M1 Benchmarks 3'!$AD$17:$AD$24</c:f>
              <c:numCache/>
            </c:numRef>
          </c:val>
          <c:smooth val="0"/>
        </c:ser>
        <c:ser>
          <c:idx val="7"/>
          <c:order val="7"/>
          <c:tx>
            <c:strRef>
              <c:f>'M1 Benchmarks 3'!$AE$15:$AE$16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3'!$W$17:$W$24</c:f>
            </c:strRef>
          </c:cat>
          <c:val>
            <c:numRef>
              <c:f>'M1 Benchmarks 3'!$AE$17:$AE$24</c:f>
              <c:numCache/>
            </c:numRef>
          </c:val>
          <c:smooth val="0"/>
        </c:ser>
        <c:ser>
          <c:idx val="8"/>
          <c:order val="8"/>
          <c:tx>
            <c:strRef>
              <c:f>'M1 Benchmarks 3'!$AF$15:$AF$16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3'!$W$17:$W$24</c:f>
            </c:strRef>
          </c:cat>
          <c:val>
            <c:numRef>
              <c:f>'M1 Benchmarks 3'!$AF$17:$AF$24</c:f>
              <c:numCache/>
            </c:numRef>
          </c:val>
          <c:smooth val="0"/>
        </c:ser>
        <c:axId val="2104605050"/>
        <c:axId val="1432606350"/>
      </c:lineChart>
      <c:catAx>
        <c:axId val="210460505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32606350"/>
      </c:catAx>
      <c:valAx>
        <c:axId val="143260635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460505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3'!$X$4:$X$5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3'!$W$6:$W$13</c:f>
            </c:strRef>
          </c:cat>
          <c:val>
            <c:numRef>
              <c:f>'M1 Benchmarks 3'!$X$6:$X$13</c:f>
              <c:numCache/>
            </c:numRef>
          </c:val>
          <c:smooth val="0"/>
        </c:ser>
        <c:ser>
          <c:idx val="1"/>
          <c:order val="1"/>
          <c:tx>
            <c:strRef>
              <c:f>'M1 Benchmarks 3'!$Y$4:$Y$5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3'!$W$6:$W$13</c:f>
            </c:strRef>
          </c:cat>
          <c:val>
            <c:numRef>
              <c:f>'M1 Benchmarks 3'!$Y$6:$Y$13</c:f>
              <c:numCache/>
            </c:numRef>
          </c:val>
          <c:smooth val="0"/>
        </c:ser>
        <c:ser>
          <c:idx val="2"/>
          <c:order val="2"/>
          <c:tx>
            <c:strRef>
              <c:f>'M1 Benchmarks 3'!$Z$4:$Z$5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3'!$W$6:$W$13</c:f>
            </c:strRef>
          </c:cat>
          <c:val>
            <c:numRef>
              <c:f>'M1 Benchmarks 3'!$Z$6:$Z$13</c:f>
              <c:numCache/>
            </c:numRef>
          </c:val>
          <c:smooth val="0"/>
        </c:ser>
        <c:ser>
          <c:idx val="3"/>
          <c:order val="3"/>
          <c:tx>
            <c:strRef>
              <c:f>'M1 Benchmarks 3'!$AA$4:$AA$5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3'!$W$6:$W$13</c:f>
            </c:strRef>
          </c:cat>
          <c:val>
            <c:numRef>
              <c:f>'M1 Benchmarks 3'!$AA$6:$AA$13</c:f>
              <c:numCache/>
            </c:numRef>
          </c:val>
          <c:smooth val="0"/>
        </c:ser>
        <c:ser>
          <c:idx val="4"/>
          <c:order val="4"/>
          <c:tx>
            <c:strRef>
              <c:f>'M1 Benchmarks 3'!$AB$4:$AB$5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3'!$W$6:$W$13</c:f>
            </c:strRef>
          </c:cat>
          <c:val>
            <c:numRef>
              <c:f>'M1 Benchmarks 3'!$AB$6:$AB$13</c:f>
              <c:numCache/>
            </c:numRef>
          </c:val>
          <c:smooth val="0"/>
        </c:ser>
        <c:ser>
          <c:idx val="5"/>
          <c:order val="5"/>
          <c:tx>
            <c:strRef>
              <c:f>'M1 Benchmarks 3'!$AC$4:$AC$5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3'!$W$6:$W$13</c:f>
            </c:strRef>
          </c:cat>
          <c:val>
            <c:numRef>
              <c:f>'M1 Benchmarks 3'!$AC$6:$AC$13</c:f>
              <c:numCache/>
            </c:numRef>
          </c:val>
          <c:smooth val="0"/>
        </c:ser>
        <c:ser>
          <c:idx val="6"/>
          <c:order val="6"/>
          <c:tx>
            <c:strRef>
              <c:f>'M1 Benchmarks 3'!$AD$4:$AD$5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3'!$W$6:$W$13</c:f>
            </c:strRef>
          </c:cat>
          <c:val>
            <c:numRef>
              <c:f>'M1 Benchmarks 3'!$AD$6:$AD$13</c:f>
              <c:numCache/>
            </c:numRef>
          </c:val>
          <c:smooth val="0"/>
        </c:ser>
        <c:ser>
          <c:idx val="7"/>
          <c:order val="7"/>
          <c:tx>
            <c:strRef>
              <c:f>'M1 Benchmarks 3'!$AE$4:$AE$5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3'!$W$6:$W$13</c:f>
            </c:strRef>
          </c:cat>
          <c:val>
            <c:numRef>
              <c:f>'M1 Benchmarks 3'!$AE$6:$AE$13</c:f>
              <c:numCache/>
            </c:numRef>
          </c:val>
          <c:smooth val="0"/>
        </c:ser>
        <c:ser>
          <c:idx val="8"/>
          <c:order val="8"/>
          <c:tx>
            <c:strRef>
              <c:f>'M1 Benchmarks 3'!$AF$4:$AF$5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3'!$W$6:$W$13</c:f>
            </c:strRef>
          </c:cat>
          <c:val>
            <c:numRef>
              <c:f>'M1 Benchmarks 3'!$AF$6:$AF$13</c:f>
              <c:numCache/>
            </c:numRef>
          </c:val>
          <c:smooth val="0"/>
        </c:ser>
        <c:axId val="180608752"/>
        <c:axId val="273516324"/>
      </c:lineChart>
      <c:catAx>
        <c:axId val="180608752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73516324"/>
      </c:catAx>
      <c:valAx>
        <c:axId val="27351632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60875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3'!$X$26:$X$27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3'!$W$28:$W$35</c:f>
            </c:strRef>
          </c:cat>
          <c:val>
            <c:numRef>
              <c:f>'M1 Benchmarks 3'!$X$28:$X$35</c:f>
              <c:numCache/>
            </c:numRef>
          </c:val>
          <c:smooth val="0"/>
        </c:ser>
        <c:ser>
          <c:idx val="1"/>
          <c:order val="1"/>
          <c:tx>
            <c:strRef>
              <c:f>'M1 Benchmarks 3'!$Y$26:$Y$27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3'!$W$28:$W$35</c:f>
            </c:strRef>
          </c:cat>
          <c:val>
            <c:numRef>
              <c:f>'M1 Benchmarks 3'!$Y$28:$Y$35</c:f>
              <c:numCache/>
            </c:numRef>
          </c:val>
          <c:smooth val="0"/>
        </c:ser>
        <c:ser>
          <c:idx val="2"/>
          <c:order val="2"/>
          <c:tx>
            <c:strRef>
              <c:f>'M1 Benchmarks 3'!$Z$26:$Z$27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3'!$W$28:$W$35</c:f>
            </c:strRef>
          </c:cat>
          <c:val>
            <c:numRef>
              <c:f>'M1 Benchmarks 3'!$Z$28:$Z$35</c:f>
              <c:numCache/>
            </c:numRef>
          </c:val>
          <c:smooth val="0"/>
        </c:ser>
        <c:ser>
          <c:idx val="3"/>
          <c:order val="3"/>
          <c:tx>
            <c:strRef>
              <c:f>'M1 Benchmarks 3'!$AA$26:$AA$27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3'!$W$28:$W$35</c:f>
            </c:strRef>
          </c:cat>
          <c:val>
            <c:numRef>
              <c:f>'M1 Benchmarks 3'!$AA$28:$AA$35</c:f>
              <c:numCache/>
            </c:numRef>
          </c:val>
          <c:smooth val="0"/>
        </c:ser>
        <c:ser>
          <c:idx val="4"/>
          <c:order val="4"/>
          <c:tx>
            <c:strRef>
              <c:f>'M1 Benchmarks 3'!$AB$26:$AB$27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3'!$W$28:$W$35</c:f>
            </c:strRef>
          </c:cat>
          <c:val>
            <c:numRef>
              <c:f>'M1 Benchmarks 3'!$AB$28:$AB$35</c:f>
              <c:numCache/>
            </c:numRef>
          </c:val>
          <c:smooth val="0"/>
        </c:ser>
        <c:ser>
          <c:idx val="5"/>
          <c:order val="5"/>
          <c:tx>
            <c:strRef>
              <c:f>'M1 Benchmarks 3'!$AC$26:$AC$27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3'!$W$28:$W$35</c:f>
            </c:strRef>
          </c:cat>
          <c:val>
            <c:numRef>
              <c:f>'M1 Benchmarks 3'!$AC$28:$AC$35</c:f>
              <c:numCache/>
            </c:numRef>
          </c:val>
          <c:smooth val="0"/>
        </c:ser>
        <c:ser>
          <c:idx val="6"/>
          <c:order val="6"/>
          <c:tx>
            <c:strRef>
              <c:f>'M1 Benchmarks 3'!$AD$26:$AD$27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3'!$W$28:$W$35</c:f>
            </c:strRef>
          </c:cat>
          <c:val>
            <c:numRef>
              <c:f>'M1 Benchmarks 3'!$AD$28:$AD$35</c:f>
              <c:numCache/>
            </c:numRef>
          </c:val>
          <c:smooth val="0"/>
        </c:ser>
        <c:ser>
          <c:idx val="7"/>
          <c:order val="7"/>
          <c:tx>
            <c:strRef>
              <c:f>'M1 Benchmarks 3'!$AE$26:$AE$27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3'!$W$28:$W$35</c:f>
            </c:strRef>
          </c:cat>
          <c:val>
            <c:numRef>
              <c:f>'M1 Benchmarks 3'!$AE$28:$AE$35</c:f>
              <c:numCache/>
            </c:numRef>
          </c:val>
          <c:smooth val="0"/>
        </c:ser>
        <c:ser>
          <c:idx val="8"/>
          <c:order val="8"/>
          <c:tx>
            <c:strRef>
              <c:f>'M1 Benchmarks 3'!$AF$26:$AF$27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3'!$W$28:$W$35</c:f>
            </c:strRef>
          </c:cat>
          <c:val>
            <c:numRef>
              <c:f>'M1 Benchmarks 3'!$AF$28:$AF$35</c:f>
              <c:numCache/>
            </c:numRef>
          </c:val>
          <c:smooth val="0"/>
        </c:ser>
        <c:axId val="188589576"/>
        <c:axId val="1667802362"/>
      </c:lineChart>
      <c:catAx>
        <c:axId val="188589576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67802362"/>
      </c:catAx>
      <c:valAx>
        <c:axId val="166780236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58957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3'!$B$94:$B$95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3'!$A$96:$A$103</c:f>
            </c:strRef>
          </c:cat>
          <c:val>
            <c:numRef>
              <c:f>'M1 Benchmarks 3'!$B$96:$B$103</c:f>
              <c:numCache/>
            </c:numRef>
          </c:val>
          <c:smooth val="0"/>
        </c:ser>
        <c:ser>
          <c:idx val="1"/>
          <c:order val="1"/>
          <c:tx>
            <c:strRef>
              <c:f>'M1 Benchmarks 3'!$C$94:$C$95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3'!$A$96:$A$103</c:f>
            </c:strRef>
          </c:cat>
          <c:val>
            <c:numRef>
              <c:f>'M1 Benchmarks 3'!$C$96:$C$103</c:f>
              <c:numCache/>
            </c:numRef>
          </c:val>
          <c:smooth val="0"/>
        </c:ser>
        <c:ser>
          <c:idx val="2"/>
          <c:order val="2"/>
          <c:tx>
            <c:strRef>
              <c:f>'M1 Benchmarks 3'!$D$94:$D$95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3'!$A$96:$A$103</c:f>
            </c:strRef>
          </c:cat>
          <c:val>
            <c:numRef>
              <c:f>'M1 Benchmarks 3'!$D$96:$D$103</c:f>
              <c:numCache/>
            </c:numRef>
          </c:val>
          <c:smooth val="0"/>
        </c:ser>
        <c:ser>
          <c:idx val="3"/>
          <c:order val="3"/>
          <c:tx>
            <c:strRef>
              <c:f>'M1 Benchmarks 3'!$E$94:$E$95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3'!$A$96:$A$103</c:f>
            </c:strRef>
          </c:cat>
          <c:val>
            <c:numRef>
              <c:f>'M1 Benchmarks 3'!$E$96:$E$103</c:f>
              <c:numCache/>
            </c:numRef>
          </c:val>
          <c:smooth val="0"/>
        </c:ser>
        <c:ser>
          <c:idx val="4"/>
          <c:order val="4"/>
          <c:tx>
            <c:strRef>
              <c:f>'M1 Benchmarks 3'!$F$94:$F$95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3'!$A$96:$A$103</c:f>
            </c:strRef>
          </c:cat>
          <c:val>
            <c:numRef>
              <c:f>'M1 Benchmarks 3'!$F$96:$F$103</c:f>
              <c:numCache/>
            </c:numRef>
          </c:val>
          <c:smooth val="0"/>
        </c:ser>
        <c:ser>
          <c:idx val="5"/>
          <c:order val="5"/>
          <c:tx>
            <c:strRef>
              <c:f>'M1 Benchmarks 3'!$G$94:$G$95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3'!$A$96:$A$103</c:f>
            </c:strRef>
          </c:cat>
          <c:val>
            <c:numRef>
              <c:f>'M1 Benchmarks 3'!$G$96:$G$103</c:f>
              <c:numCache/>
            </c:numRef>
          </c:val>
          <c:smooth val="0"/>
        </c:ser>
        <c:ser>
          <c:idx val="6"/>
          <c:order val="6"/>
          <c:tx>
            <c:strRef>
              <c:f>'M1 Benchmarks 3'!$H$94:$H$95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3'!$A$96:$A$103</c:f>
            </c:strRef>
          </c:cat>
          <c:val>
            <c:numRef>
              <c:f>'M1 Benchmarks 3'!$H$96:$H$103</c:f>
              <c:numCache/>
            </c:numRef>
          </c:val>
          <c:smooth val="0"/>
        </c:ser>
        <c:ser>
          <c:idx val="7"/>
          <c:order val="7"/>
          <c:tx>
            <c:strRef>
              <c:f>'M1 Benchmarks 3'!$I$94:$I$95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3'!$A$96:$A$103</c:f>
            </c:strRef>
          </c:cat>
          <c:val>
            <c:numRef>
              <c:f>'M1 Benchmarks 3'!$I$96:$I$103</c:f>
              <c:numCache/>
            </c:numRef>
          </c:val>
          <c:smooth val="0"/>
        </c:ser>
        <c:axId val="1021045437"/>
        <c:axId val="171205514"/>
      </c:lineChart>
      <c:catAx>
        <c:axId val="1021045437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1205514"/>
      </c:catAx>
      <c:valAx>
        <c:axId val="17120551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104543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48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3'!$B$105:$B$106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3'!$A$107:$A$114</c:f>
            </c:strRef>
          </c:cat>
          <c:val>
            <c:numRef>
              <c:f>'M1 Benchmarks 3'!$B$107:$B$114</c:f>
              <c:numCache/>
            </c:numRef>
          </c:val>
          <c:smooth val="0"/>
        </c:ser>
        <c:ser>
          <c:idx val="1"/>
          <c:order val="1"/>
          <c:tx>
            <c:strRef>
              <c:f>'M1 Benchmarks 3'!$C$105:$C$106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3'!$A$107:$A$114</c:f>
            </c:strRef>
          </c:cat>
          <c:val>
            <c:numRef>
              <c:f>'M1 Benchmarks 3'!$C$107:$C$114</c:f>
              <c:numCache/>
            </c:numRef>
          </c:val>
          <c:smooth val="0"/>
        </c:ser>
        <c:ser>
          <c:idx val="2"/>
          <c:order val="2"/>
          <c:tx>
            <c:strRef>
              <c:f>'M1 Benchmarks 3'!$D$105:$D$106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3'!$A$107:$A$114</c:f>
            </c:strRef>
          </c:cat>
          <c:val>
            <c:numRef>
              <c:f>'M1 Benchmarks 3'!$D$107:$D$114</c:f>
              <c:numCache/>
            </c:numRef>
          </c:val>
          <c:smooth val="0"/>
        </c:ser>
        <c:ser>
          <c:idx val="3"/>
          <c:order val="3"/>
          <c:tx>
            <c:strRef>
              <c:f>'M1 Benchmarks 3'!$E$105:$E$106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3'!$A$107:$A$114</c:f>
            </c:strRef>
          </c:cat>
          <c:val>
            <c:numRef>
              <c:f>'M1 Benchmarks 3'!$E$107:$E$114</c:f>
              <c:numCache/>
            </c:numRef>
          </c:val>
          <c:smooth val="0"/>
        </c:ser>
        <c:ser>
          <c:idx val="4"/>
          <c:order val="4"/>
          <c:tx>
            <c:strRef>
              <c:f>'M1 Benchmarks 3'!$F$105:$F$106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3'!$A$107:$A$114</c:f>
            </c:strRef>
          </c:cat>
          <c:val>
            <c:numRef>
              <c:f>'M1 Benchmarks 3'!$F$107:$F$114</c:f>
              <c:numCache/>
            </c:numRef>
          </c:val>
          <c:smooth val="0"/>
        </c:ser>
        <c:ser>
          <c:idx val="5"/>
          <c:order val="5"/>
          <c:tx>
            <c:strRef>
              <c:f>'M1 Benchmarks 3'!$G$105:$G$106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3'!$A$107:$A$114</c:f>
            </c:strRef>
          </c:cat>
          <c:val>
            <c:numRef>
              <c:f>'M1 Benchmarks 3'!$G$107:$G$114</c:f>
              <c:numCache/>
            </c:numRef>
          </c:val>
          <c:smooth val="0"/>
        </c:ser>
        <c:ser>
          <c:idx val="6"/>
          <c:order val="6"/>
          <c:tx>
            <c:strRef>
              <c:f>'M1 Benchmarks 3'!$H$105:$H$106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3'!$A$107:$A$114</c:f>
            </c:strRef>
          </c:cat>
          <c:val>
            <c:numRef>
              <c:f>'M1 Benchmarks 3'!$H$107:$H$114</c:f>
              <c:numCache/>
            </c:numRef>
          </c:val>
          <c:smooth val="0"/>
        </c:ser>
        <c:ser>
          <c:idx val="7"/>
          <c:order val="7"/>
          <c:tx>
            <c:strRef>
              <c:f>'M1 Benchmarks 3'!$I$105:$I$106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3'!$A$107:$A$114</c:f>
            </c:strRef>
          </c:cat>
          <c:val>
            <c:numRef>
              <c:f>'M1 Benchmarks 3'!$I$107:$I$114</c:f>
              <c:numCache/>
            </c:numRef>
          </c:val>
          <c:smooth val="0"/>
        </c:ser>
        <c:axId val="165155504"/>
        <c:axId val="1228116084"/>
      </c:lineChart>
      <c:catAx>
        <c:axId val="165155504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8116084"/>
      </c:catAx>
      <c:valAx>
        <c:axId val="122811608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1555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64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3'!$B$116:$B$117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3'!$A$118:$A$125</c:f>
            </c:strRef>
          </c:cat>
          <c:val>
            <c:numRef>
              <c:f>'M1 Benchmarks 3'!$B$118:$B$125</c:f>
              <c:numCache/>
            </c:numRef>
          </c:val>
          <c:smooth val="0"/>
        </c:ser>
        <c:ser>
          <c:idx val="1"/>
          <c:order val="1"/>
          <c:tx>
            <c:strRef>
              <c:f>'M1 Benchmarks 3'!$C$116:$C$117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3'!$A$118:$A$125</c:f>
            </c:strRef>
          </c:cat>
          <c:val>
            <c:numRef>
              <c:f>'M1 Benchmarks 3'!$C$118:$C$125</c:f>
              <c:numCache/>
            </c:numRef>
          </c:val>
          <c:smooth val="0"/>
        </c:ser>
        <c:ser>
          <c:idx val="2"/>
          <c:order val="2"/>
          <c:tx>
            <c:strRef>
              <c:f>'M1 Benchmarks 3'!$D$116:$D$117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3'!$A$118:$A$125</c:f>
            </c:strRef>
          </c:cat>
          <c:val>
            <c:numRef>
              <c:f>'M1 Benchmarks 3'!$D$118:$D$125</c:f>
              <c:numCache/>
            </c:numRef>
          </c:val>
          <c:smooth val="0"/>
        </c:ser>
        <c:ser>
          <c:idx val="3"/>
          <c:order val="3"/>
          <c:tx>
            <c:strRef>
              <c:f>'M1 Benchmarks 3'!$E$116:$E$117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3'!$A$118:$A$125</c:f>
            </c:strRef>
          </c:cat>
          <c:val>
            <c:numRef>
              <c:f>'M1 Benchmarks 3'!$E$118:$E$125</c:f>
              <c:numCache/>
            </c:numRef>
          </c:val>
          <c:smooth val="0"/>
        </c:ser>
        <c:ser>
          <c:idx val="4"/>
          <c:order val="4"/>
          <c:tx>
            <c:strRef>
              <c:f>'M1 Benchmarks 3'!$F$116:$F$117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3'!$A$118:$A$125</c:f>
            </c:strRef>
          </c:cat>
          <c:val>
            <c:numRef>
              <c:f>'M1 Benchmarks 3'!$F$118:$F$125</c:f>
              <c:numCache/>
            </c:numRef>
          </c:val>
          <c:smooth val="0"/>
        </c:ser>
        <c:ser>
          <c:idx val="5"/>
          <c:order val="5"/>
          <c:tx>
            <c:strRef>
              <c:f>'M1 Benchmarks 3'!$G$116:$G$117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3'!$A$118:$A$125</c:f>
            </c:strRef>
          </c:cat>
          <c:val>
            <c:numRef>
              <c:f>'M1 Benchmarks 3'!$G$118:$G$125</c:f>
              <c:numCache/>
            </c:numRef>
          </c:val>
          <c:smooth val="0"/>
        </c:ser>
        <c:ser>
          <c:idx val="6"/>
          <c:order val="6"/>
          <c:tx>
            <c:strRef>
              <c:f>'M1 Benchmarks 3'!$H$116:$H$117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3'!$A$118:$A$125</c:f>
            </c:strRef>
          </c:cat>
          <c:val>
            <c:numRef>
              <c:f>'M1 Benchmarks 3'!$H$118:$H$125</c:f>
              <c:numCache/>
            </c:numRef>
          </c:val>
          <c:smooth val="0"/>
        </c:ser>
        <c:ser>
          <c:idx val="7"/>
          <c:order val="7"/>
          <c:tx>
            <c:strRef>
              <c:f>'M1 Benchmarks 3'!$I$116:$I$117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3'!$A$118:$A$125</c:f>
            </c:strRef>
          </c:cat>
          <c:val>
            <c:numRef>
              <c:f>'M1 Benchmarks 3'!$I$118:$I$125</c:f>
              <c:numCache/>
            </c:numRef>
          </c:val>
          <c:smooth val="0"/>
        </c:ser>
        <c:axId val="1246961286"/>
        <c:axId val="214596194"/>
      </c:lineChart>
      <c:catAx>
        <c:axId val="1246961286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596194"/>
      </c:catAx>
      <c:valAx>
        <c:axId val="21459619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4696128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80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3'!$B$127:$B$128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3'!$A$129:$A$136</c:f>
            </c:strRef>
          </c:cat>
          <c:val>
            <c:numRef>
              <c:f>'M1 Benchmarks 3'!$B$129:$B$136</c:f>
              <c:numCache/>
            </c:numRef>
          </c:val>
          <c:smooth val="0"/>
        </c:ser>
        <c:ser>
          <c:idx val="1"/>
          <c:order val="1"/>
          <c:tx>
            <c:strRef>
              <c:f>'M1 Benchmarks 3'!$C$127:$C$128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3'!$A$129:$A$136</c:f>
            </c:strRef>
          </c:cat>
          <c:val>
            <c:numRef>
              <c:f>'M1 Benchmarks 3'!$C$129:$C$136</c:f>
              <c:numCache/>
            </c:numRef>
          </c:val>
          <c:smooth val="0"/>
        </c:ser>
        <c:ser>
          <c:idx val="2"/>
          <c:order val="2"/>
          <c:tx>
            <c:strRef>
              <c:f>'M1 Benchmarks 3'!$D$127:$D$128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3'!$A$129:$A$136</c:f>
            </c:strRef>
          </c:cat>
          <c:val>
            <c:numRef>
              <c:f>'M1 Benchmarks 3'!$D$129:$D$136</c:f>
              <c:numCache/>
            </c:numRef>
          </c:val>
          <c:smooth val="0"/>
        </c:ser>
        <c:ser>
          <c:idx val="3"/>
          <c:order val="3"/>
          <c:tx>
            <c:strRef>
              <c:f>'M1 Benchmarks 3'!$E$127:$E$128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3'!$A$129:$A$136</c:f>
            </c:strRef>
          </c:cat>
          <c:val>
            <c:numRef>
              <c:f>'M1 Benchmarks 3'!$E$129:$E$136</c:f>
              <c:numCache/>
            </c:numRef>
          </c:val>
          <c:smooth val="0"/>
        </c:ser>
        <c:ser>
          <c:idx val="4"/>
          <c:order val="4"/>
          <c:tx>
            <c:strRef>
              <c:f>'M1 Benchmarks 3'!$F$127:$F$128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3'!$A$129:$A$136</c:f>
            </c:strRef>
          </c:cat>
          <c:val>
            <c:numRef>
              <c:f>'M1 Benchmarks 3'!$F$129:$F$136</c:f>
              <c:numCache/>
            </c:numRef>
          </c:val>
          <c:smooth val="0"/>
        </c:ser>
        <c:ser>
          <c:idx val="5"/>
          <c:order val="5"/>
          <c:tx>
            <c:strRef>
              <c:f>'M1 Benchmarks 3'!$G$127:$G$128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3'!$A$129:$A$136</c:f>
            </c:strRef>
          </c:cat>
          <c:val>
            <c:numRef>
              <c:f>'M1 Benchmarks 3'!$G$129:$G$136</c:f>
              <c:numCache/>
            </c:numRef>
          </c:val>
          <c:smooth val="0"/>
        </c:ser>
        <c:ser>
          <c:idx val="6"/>
          <c:order val="6"/>
          <c:tx>
            <c:strRef>
              <c:f>'M1 Benchmarks 3'!$H$127:$H$128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3'!$A$129:$A$136</c:f>
            </c:strRef>
          </c:cat>
          <c:val>
            <c:numRef>
              <c:f>'M1 Benchmarks 3'!$H$129:$H$136</c:f>
              <c:numCache/>
            </c:numRef>
          </c:val>
          <c:smooth val="0"/>
        </c:ser>
        <c:ser>
          <c:idx val="7"/>
          <c:order val="7"/>
          <c:tx>
            <c:strRef>
              <c:f>'M1 Benchmarks 3'!$I$127:$I$128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3'!$A$129:$A$136</c:f>
            </c:strRef>
          </c:cat>
          <c:val>
            <c:numRef>
              <c:f>'M1 Benchmarks 3'!$I$129:$I$136</c:f>
              <c:numCache/>
            </c:numRef>
          </c:val>
          <c:smooth val="0"/>
        </c:ser>
        <c:axId val="1302644346"/>
        <c:axId val="1800272327"/>
      </c:lineChart>
      <c:catAx>
        <c:axId val="1302644346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0272327"/>
      </c:catAx>
      <c:valAx>
        <c:axId val="180027232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0264434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3'!$B$138:$B$139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3'!$A$140:$A$147</c:f>
            </c:strRef>
          </c:cat>
          <c:val>
            <c:numRef>
              <c:f>'M1 Benchmarks 3'!$B$140:$B$147</c:f>
              <c:numCache/>
            </c:numRef>
          </c:val>
          <c:smooth val="0"/>
        </c:ser>
        <c:ser>
          <c:idx val="1"/>
          <c:order val="1"/>
          <c:tx>
            <c:strRef>
              <c:f>'M1 Benchmarks 3'!$C$138:$C$139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3'!$A$140:$A$147</c:f>
            </c:strRef>
          </c:cat>
          <c:val>
            <c:numRef>
              <c:f>'M1 Benchmarks 3'!$C$140:$C$147</c:f>
              <c:numCache/>
            </c:numRef>
          </c:val>
          <c:smooth val="0"/>
        </c:ser>
        <c:ser>
          <c:idx val="2"/>
          <c:order val="2"/>
          <c:tx>
            <c:strRef>
              <c:f>'M1 Benchmarks 3'!$D$138:$D$139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3'!$A$140:$A$147</c:f>
            </c:strRef>
          </c:cat>
          <c:val>
            <c:numRef>
              <c:f>'M1 Benchmarks 3'!$D$140:$D$147</c:f>
              <c:numCache/>
            </c:numRef>
          </c:val>
          <c:smooth val="0"/>
        </c:ser>
        <c:ser>
          <c:idx val="3"/>
          <c:order val="3"/>
          <c:tx>
            <c:strRef>
              <c:f>'M1 Benchmarks 3'!$E$138:$E$139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3'!$A$140:$A$147</c:f>
            </c:strRef>
          </c:cat>
          <c:val>
            <c:numRef>
              <c:f>'M1 Benchmarks 3'!$E$140:$E$147</c:f>
              <c:numCache/>
            </c:numRef>
          </c:val>
          <c:smooth val="0"/>
        </c:ser>
        <c:ser>
          <c:idx val="4"/>
          <c:order val="4"/>
          <c:tx>
            <c:strRef>
              <c:f>'M1 Benchmarks 3'!$F$138:$F$139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3'!$A$140:$A$147</c:f>
            </c:strRef>
          </c:cat>
          <c:val>
            <c:numRef>
              <c:f>'M1 Benchmarks 3'!$F$140:$F$147</c:f>
              <c:numCache/>
            </c:numRef>
          </c:val>
          <c:smooth val="0"/>
        </c:ser>
        <c:ser>
          <c:idx val="5"/>
          <c:order val="5"/>
          <c:tx>
            <c:strRef>
              <c:f>'M1 Benchmarks 3'!$G$138:$G$139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3'!$A$140:$A$147</c:f>
            </c:strRef>
          </c:cat>
          <c:val>
            <c:numRef>
              <c:f>'M1 Benchmarks 3'!$G$140:$G$147</c:f>
              <c:numCache/>
            </c:numRef>
          </c:val>
          <c:smooth val="0"/>
        </c:ser>
        <c:ser>
          <c:idx val="6"/>
          <c:order val="6"/>
          <c:tx>
            <c:strRef>
              <c:f>'M1 Benchmarks 3'!$H$138:$H$139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3'!$A$140:$A$147</c:f>
            </c:strRef>
          </c:cat>
          <c:val>
            <c:numRef>
              <c:f>'M1 Benchmarks 3'!$H$140:$H$147</c:f>
              <c:numCache/>
            </c:numRef>
          </c:val>
          <c:smooth val="0"/>
        </c:ser>
        <c:ser>
          <c:idx val="7"/>
          <c:order val="7"/>
          <c:tx>
            <c:strRef>
              <c:f>'M1 Benchmarks 3'!$I$138:$I$139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3'!$A$140:$A$147</c:f>
            </c:strRef>
          </c:cat>
          <c:val>
            <c:numRef>
              <c:f>'M1 Benchmarks 3'!$I$140:$I$147</c:f>
              <c:numCache/>
            </c:numRef>
          </c:val>
          <c:smooth val="0"/>
        </c:ser>
        <c:axId val="177101673"/>
        <c:axId val="1162166321"/>
      </c:lineChart>
      <c:catAx>
        <c:axId val="177101673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62166321"/>
      </c:catAx>
      <c:valAx>
        <c:axId val="116216632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710167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128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3'!$B$149:$B$150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3'!$A$151:$A$158</c:f>
            </c:strRef>
          </c:cat>
          <c:val>
            <c:numRef>
              <c:f>'M1 Benchmarks 3'!$B$151:$B$158</c:f>
              <c:numCache/>
            </c:numRef>
          </c:val>
          <c:smooth val="0"/>
        </c:ser>
        <c:ser>
          <c:idx val="1"/>
          <c:order val="1"/>
          <c:tx>
            <c:strRef>
              <c:f>'M1 Benchmarks 3'!$C$149:$C$150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3'!$A$151:$A$158</c:f>
            </c:strRef>
          </c:cat>
          <c:val>
            <c:numRef>
              <c:f>'M1 Benchmarks 3'!$C$151:$C$158</c:f>
              <c:numCache/>
            </c:numRef>
          </c:val>
          <c:smooth val="0"/>
        </c:ser>
        <c:ser>
          <c:idx val="2"/>
          <c:order val="2"/>
          <c:tx>
            <c:strRef>
              <c:f>'M1 Benchmarks 3'!$D$149:$D$150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3'!$A$151:$A$158</c:f>
            </c:strRef>
          </c:cat>
          <c:val>
            <c:numRef>
              <c:f>'M1 Benchmarks 3'!$D$151:$D$158</c:f>
              <c:numCache/>
            </c:numRef>
          </c:val>
          <c:smooth val="0"/>
        </c:ser>
        <c:ser>
          <c:idx val="3"/>
          <c:order val="3"/>
          <c:tx>
            <c:strRef>
              <c:f>'M1 Benchmarks 3'!$E$149:$E$150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3'!$A$151:$A$158</c:f>
            </c:strRef>
          </c:cat>
          <c:val>
            <c:numRef>
              <c:f>'M1 Benchmarks 3'!$E$151:$E$158</c:f>
              <c:numCache/>
            </c:numRef>
          </c:val>
          <c:smooth val="0"/>
        </c:ser>
        <c:ser>
          <c:idx val="4"/>
          <c:order val="4"/>
          <c:tx>
            <c:strRef>
              <c:f>'M1 Benchmarks 3'!$F$149:$F$150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3'!$A$151:$A$158</c:f>
            </c:strRef>
          </c:cat>
          <c:val>
            <c:numRef>
              <c:f>'M1 Benchmarks 3'!$F$151:$F$158</c:f>
              <c:numCache/>
            </c:numRef>
          </c:val>
          <c:smooth val="0"/>
        </c:ser>
        <c:ser>
          <c:idx val="5"/>
          <c:order val="5"/>
          <c:tx>
            <c:strRef>
              <c:f>'M1 Benchmarks 3'!$G$149:$G$150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3'!$A$151:$A$158</c:f>
            </c:strRef>
          </c:cat>
          <c:val>
            <c:numRef>
              <c:f>'M1 Benchmarks 3'!$G$151:$G$158</c:f>
              <c:numCache/>
            </c:numRef>
          </c:val>
          <c:smooth val="0"/>
        </c:ser>
        <c:ser>
          <c:idx val="6"/>
          <c:order val="6"/>
          <c:tx>
            <c:strRef>
              <c:f>'M1 Benchmarks 3'!$H$149:$H$150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3'!$A$151:$A$158</c:f>
            </c:strRef>
          </c:cat>
          <c:val>
            <c:numRef>
              <c:f>'M1 Benchmarks 3'!$H$151:$H$158</c:f>
              <c:numCache/>
            </c:numRef>
          </c:val>
          <c:smooth val="0"/>
        </c:ser>
        <c:ser>
          <c:idx val="7"/>
          <c:order val="7"/>
          <c:tx>
            <c:strRef>
              <c:f>'M1 Benchmarks 3'!$I$149:$I$150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3'!$A$151:$A$158</c:f>
            </c:strRef>
          </c:cat>
          <c:val>
            <c:numRef>
              <c:f>'M1 Benchmarks 3'!$I$151:$I$158</c:f>
              <c:numCache/>
            </c:numRef>
          </c:val>
          <c:smooth val="0"/>
        </c:ser>
        <c:axId val="1247852530"/>
        <c:axId val="1322505364"/>
      </c:lineChart>
      <c:catAx>
        <c:axId val="124785253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2505364"/>
      </c:catAx>
      <c:valAx>
        <c:axId val="132250536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4785253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160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3'!$B$160:$B$161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3'!$A$162:$A$169</c:f>
            </c:strRef>
          </c:cat>
          <c:val>
            <c:numRef>
              <c:f>'M1 Benchmarks 3'!$B$162:$B$169</c:f>
              <c:numCache/>
            </c:numRef>
          </c:val>
          <c:smooth val="0"/>
        </c:ser>
        <c:ser>
          <c:idx val="1"/>
          <c:order val="1"/>
          <c:tx>
            <c:strRef>
              <c:f>'M1 Benchmarks 3'!$C$160:$C$161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3'!$A$162:$A$169</c:f>
            </c:strRef>
          </c:cat>
          <c:val>
            <c:numRef>
              <c:f>'M1 Benchmarks 3'!$C$162:$C$169</c:f>
              <c:numCache/>
            </c:numRef>
          </c:val>
          <c:smooth val="0"/>
        </c:ser>
        <c:ser>
          <c:idx val="2"/>
          <c:order val="2"/>
          <c:tx>
            <c:strRef>
              <c:f>'M1 Benchmarks 3'!$D$160:$D$161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3'!$A$162:$A$169</c:f>
            </c:strRef>
          </c:cat>
          <c:val>
            <c:numRef>
              <c:f>'M1 Benchmarks 3'!$D$162:$D$169</c:f>
              <c:numCache/>
            </c:numRef>
          </c:val>
          <c:smooth val="0"/>
        </c:ser>
        <c:ser>
          <c:idx val="3"/>
          <c:order val="3"/>
          <c:tx>
            <c:strRef>
              <c:f>'M1 Benchmarks 3'!$E$160:$E$161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3'!$A$162:$A$169</c:f>
            </c:strRef>
          </c:cat>
          <c:val>
            <c:numRef>
              <c:f>'M1 Benchmarks 3'!$E$162:$E$169</c:f>
              <c:numCache/>
            </c:numRef>
          </c:val>
          <c:smooth val="0"/>
        </c:ser>
        <c:ser>
          <c:idx val="4"/>
          <c:order val="4"/>
          <c:tx>
            <c:strRef>
              <c:f>'M1 Benchmarks 3'!$F$160:$F$161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3'!$A$162:$A$169</c:f>
            </c:strRef>
          </c:cat>
          <c:val>
            <c:numRef>
              <c:f>'M1 Benchmarks 3'!$F$162:$F$169</c:f>
              <c:numCache/>
            </c:numRef>
          </c:val>
          <c:smooth val="0"/>
        </c:ser>
        <c:ser>
          <c:idx val="5"/>
          <c:order val="5"/>
          <c:tx>
            <c:strRef>
              <c:f>'M1 Benchmarks 3'!$G$160:$G$161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3'!$A$162:$A$169</c:f>
            </c:strRef>
          </c:cat>
          <c:val>
            <c:numRef>
              <c:f>'M1 Benchmarks 3'!$G$162:$G$169</c:f>
              <c:numCache/>
            </c:numRef>
          </c:val>
          <c:smooth val="0"/>
        </c:ser>
        <c:ser>
          <c:idx val="6"/>
          <c:order val="6"/>
          <c:tx>
            <c:strRef>
              <c:f>'M1 Benchmarks 3'!$H$160:$H$161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3'!$A$162:$A$169</c:f>
            </c:strRef>
          </c:cat>
          <c:val>
            <c:numRef>
              <c:f>'M1 Benchmarks 3'!$H$162:$H$169</c:f>
              <c:numCache/>
            </c:numRef>
          </c:val>
          <c:smooth val="0"/>
        </c:ser>
        <c:ser>
          <c:idx val="7"/>
          <c:order val="7"/>
          <c:tx>
            <c:strRef>
              <c:f>'M1 Benchmarks 3'!$I$160:$I$161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3'!$A$162:$A$169</c:f>
            </c:strRef>
          </c:cat>
          <c:val>
            <c:numRef>
              <c:f>'M1 Benchmarks 3'!$I$162:$I$169</c:f>
              <c:numCache/>
            </c:numRef>
          </c:val>
          <c:smooth val="0"/>
        </c:ser>
        <c:axId val="1670093879"/>
        <c:axId val="929213541"/>
      </c:lineChart>
      <c:catAx>
        <c:axId val="1670093879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29213541"/>
      </c:catAx>
      <c:valAx>
        <c:axId val="92921354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7009387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3'!$B$171:$B$172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3'!$A$173:$A$180</c:f>
            </c:strRef>
          </c:cat>
          <c:val>
            <c:numRef>
              <c:f>'M1 Benchmarks 3'!$B$173:$B$180</c:f>
              <c:numCache/>
            </c:numRef>
          </c:val>
          <c:smooth val="0"/>
        </c:ser>
        <c:ser>
          <c:idx val="1"/>
          <c:order val="1"/>
          <c:tx>
            <c:strRef>
              <c:f>'M1 Benchmarks 3'!$C$171:$C$172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3'!$A$173:$A$180</c:f>
            </c:strRef>
          </c:cat>
          <c:val>
            <c:numRef>
              <c:f>'M1 Benchmarks 3'!$C$173:$C$180</c:f>
              <c:numCache/>
            </c:numRef>
          </c:val>
          <c:smooth val="0"/>
        </c:ser>
        <c:ser>
          <c:idx val="2"/>
          <c:order val="2"/>
          <c:tx>
            <c:strRef>
              <c:f>'M1 Benchmarks 3'!$D$171:$D$172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3'!$A$173:$A$180</c:f>
            </c:strRef>
          </c:cat>
          <c:val>
            <c:numRef>
              <c:f>'M1 Benchmarks 3'!$D$173:$D$180</c:f>
              <c:numCache/>
            </c:numRef>
          </c:val>
          <c:smooth val="0"/>
        </c:ser>
        <c:ser>
          <c:idx val="3"/>
          <c:order val="3"/>
          <c:tx>
            <c:strRef>
              <c:f>'M1 Benchmarks 3'!$E$171:$E$172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3'!$A$173:$A$180</c:f>
            </c:strRef>
          </c:cat>
          <c:val>
            <c:numRef>
              <c:f>'M1 Benchmarks 3'!$E$173:$E$180</c:f>
              <c:numCache/>
            </c:numRef>
          </c:val>
          <c:smooth val="0"/>
        </c:ser>
        <c:ser>
          <c:idx val="4"/>
          <c:order val="4"/>
          <c:tx>
            <c:strRef>
              <c:f>'M1 Benchmarks 3'!$F$171:$F$172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3'!$A$173:$A$180</c:f>
            </c:strRef>
          </c:cat>
          <c:val>
            <c:numRef>
              <c:f>'M1 Benchmarks 3'!$F$173:$F$180</c:f>
              <c:numCache/>
            </c:numRef>
          </c:val>
          <c:smooth val="0"/>
        </c:ser>
        <c:ser>
          <c:idx val="5"/>
          <c:order val="5"/>
          <c:tx>
            <c:strRef>
              <c:f>'M1 Benchmarks 3'!$G$171:$G$172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3'!$A$173:$A$180</c:f>
            </c:strRef>
          </c:cat>
          <c:val>
            <c:numRef>
              <c:f>'M1 Benchmarks 3'!$G$173:$G$180</c:f>
              <c:numCache/>
            </c:numRef>
          </c:val>
          <c:smooth val="0"/>
        </c:ser>
        <c:ser>
          <c:idx val="6"/>
          <c:order val="6"/>
          <c:tx>
            <c:strRef>
              <c:f>'M1 Benchmarks 3'!$H$171:$H$172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3'!$A$173:$A$180</c:f>
            </c:strRef>
          </c:cat>
          <c:val>
            <c:numRef>
              <c:f>'M1 Benchmarks 3'!$H$173:$H$180</c:f>
              <c:numCache/>
            </c:numRef>
          </c:val>
          <c:smooth val="0"/>
        </c:ser>
        <c:ser>
          <c:idx val="7"/>
          <c:order val="7"/>
          <c:tx>
            <c:strRef>
              <c:f>'M1 Benchmarks 3'!$I$171:$I$172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3'!$A$173:$A$180</c:f>
            </c:strRef>
          </c:cat>
          <c:val>
            <c:numRef>
              <c:f>'M1 Benchmarks 3'!$I$173:$I$180</c:f>
              <c:numCache/>
            </c:numRef>
          </c:val>
          <c:smooth val="0"/>
        </c:ser>
        <c:axId val="2068651958"/>
        <c:axId val="597172166"/>
      </c:lineChart>
      <c:catAx>
        <c:axId val="2068651958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97172166"/>
      </c:catAx>
      <c:valAx>
        <c:axId val="59717216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865195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256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3'!$B$182:$B$183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3'!$A$184:$A$191</c:f>
            </c:strRef>
          </c:cat>
          <c:val>
            <c:numRef>
              <c:f>'M1 Benchmarks 3'!$B$184:$B$191</c:f>
              <c:numCache/>
            </c:numRef>
          </c:val>
          <c:smooth val="0"/>
        </c:ser>
        <c:ser>
          <c:idx val="1"/>
          <c:order val="1"/>
          <c:tx>
            <c:strRef>
              <c:f>'M1 Benchmarks 3'!$C$182:$C$183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3'!$A$184:$A$191</c:f>
            </c:strRef>
          </c:cat>
          <c:val>
            <c:numRef>
              <c:f>'M1 Benchmarks 3'!$C$184:$C$191</c:f>
              <c:numCache/>
            </c:numRef>
          </c:val>
          <c:smooth val="0"/>
        </c:ser>
        <c:ser>
          <c:idx val="2"/>
          <c:order val="2"/>
          <c:tx>
            <c:strRef>
              <c:f>'M1 Benchmarks 3'!$D$182:$D$183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3'!$A$184:$A$191</c:f>
            </c:strRef>
          </c:cat>
          <c:val>
            <c:numRef>
              <c:f>'M1 Benchmarks 3'!$D$184:$D$191</c:f>
              <c:numCache/>
            </c:numRef>
          </c:val>
          <c:smooth val="0"/>
        </c:ser>
        <c:ser>
          <c:idx val="3"/>
          <c:order val="3"/>
          <c:tx>
            <c:strRef>
              <c:f>'M1 Benchmarks 3'!$E$182:$E$183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3'!$A$184:$A$191</c:f>
            </c:strRef>
          </c:cat>
          <c:val>
            <c:numRef>
              <c:f>'M1 Benchmarks 3'!$E$184:$E$191</c:f>
              <c:numCache/>
            </c:numRef>
          </c:val>
          <c:smooth val="0"/>
        </c:ser>
        <c:ser>
          <c:idx val="4"/>
          <c:order val="4"/>
          <c:tx>
            <c:strRef>
              <c:f>'M1 Benchmarks 3'!$F$182:$F$183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3'!$A$184:$A$191</c:f>
            </c:strRef>
          </c:cat>
          <c:val>
            <c:numRef>
              <c:f>'M1 Benchmarks 3'!$F$184:$F$191</c:f>
              <c:numCache/>
            </c:numRef>
          </c:val>
          <c:smooth val="0"/>
        </c:ser>
        <c:ser>
          <c:idx val="5"/>
          <c:order val="5"/>
          <c:tx>
            <c:strRef>
              <c:f>'M1 Benchmarks 3'!$G$182:$G$183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3'!$A$184:$A$191</c:f>
            </c:strRef>
          </c:cat>
          <c:val>
            <c:numRef>
              <c:f>'M1 Benchmarks 3'!$G$184:$G$191</c:f>
              <c:numCache/>
            </c:numRef>
          </c:val>
          <c:smooth val="0"/>
        </c:ser>
        <c:ser>
          <c:idx val="6"/>
          <c:order val="6"/>
          <c:tx>
            <c:strRef>
              <c:f>'M1 Benchmarks 3'!$H$182:$H$183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3'!$A$184:$A$191</c:f>
            </c:strRef>
          </c:cat>
          <c:val>
            <c:numRef>
              <c:f>'M1 Benchmarks 3'!$H$184:$H$191</c:f>
              <c:numCache/>
            </c:numRef>
          </c:val>
          <c:smooth val="0"/>
        </c:ser>
        <c:ser>
          <c:idx val="7"/>
          <c:order val="7"/>
          <c:tx>
            <c:strRef>
              <c:f>'M1 Benchmarks 3'!$I$182:$I$183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3'!$A$184:$A$191</c:f>
            </c:strRef>
          </c:cat>
          <c:val>
            <c:numRef>
              <c:f>'M1 Benchmarks 3'!$I$184:$I$191</c:f>
              <c:numCache/>
            </c:numRef>
          </c:val>
          <c:smooth val="0"/>
        </c:ser>
        <c:axId val="452896351"/>
        <c:axId val="11728156"/>
      </c:lineChart>
      <c:catAx>
        <c:axId val="45289635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28156"/>
      </c:catAx>
      <c:valAx>
        <c:axId val="1172815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5289635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4'!$B$4:$B$5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4'!$A$6:$A$13</c:f>
            </c:strRef>
          </c:cat>
          <c:val>
            <c:numRef>
              <c:f>'M1 Benchmarks 4'!$B$6:$B$13</c:f>
              <c:numCache/>
            </c:numRef>
          </c:val>
          <c:smooth val="0"/>
        </c:ser>
        <c:ser>
          <c:idx val="1"/>
          <c:order val="1"/>
          <c:tx>
            <c:strRef>
              <c:f>'M1 Benchmarks 4'!$C$4:$C$5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4'!$A$6:$A$13</c:f>
            </c:strRef>
          </c:cat>
          <c:val>
            <c:numRef>
              <c:f>'M1 Benchmarks 4'!$C$6:$C$13</c:f>
              <c:numCache/>
            </c:numRef>
          </c:val>
          <c:smooth val="0"/>
        </c:ser>
        <c:ser>
          <c:idx val="2"/>
          <c:order val="2"/>
          <c:tx>
            <c:strRef>
              <c:f>'M1 Benchmarks 4'!$D$4:$D$5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4'!$A$6:$A$13</c:f>
            </c:strRef>
          </c:cat>
          <c:val>
            <c:numRef>
              <c:f>'M1 Benchmarks 4'!$D$6:$D$13</c:f>
              <c:numCache/>
            </c:numRef>
          </c:val>
          <c:smooth val="0"/>
        </c:ser>
        <c:ser>
          <c:idx val="3"/>
          <c:order val="3"/>
          <c:tx>
            <c:strRef>
              <c:f>'M1 Benchmarks 4'!$E$4:$E$5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4'!$A$6:$A$13</c:f>
            </c:strRef>
          </c:cat>
          <c:val>
            <c:numRef>
              <c:f>'M1 Benchmarks 4'!$E$6:$E$13</c:f>
              <c:numCache/>
            </c:numRef>
          </c:val>
          <c:smooth val="0"/>
        </c:ser>
        <c:ser>
          <c:idx val="4"/>
          <c:order val="4"/>
          <c:tx>
            <c:strRef>
              <c:f>'M1 Benchmarks 4'!$F$4:$F$5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4'!$A$6:$A$13</c:f>
            </c:strRef>
          </c:cat>
          <c:val>
            <c:numRef>
              <c:f>'M1 Benchmarks 4'!$F$6:$F$13</c:f>
              <c:numCache/>
            </c:numRef>
          </c:val>
          <c:smooth val="0"/>
        </c:ser>
        <c:ser>
          <c:idx val="5"/>
          <c:order val="5"/>
          <c:tx>
            <c:strRef>
              <c:f>'M1 Benchmarks 4'!$G$4:$G$5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4'!$A$6:$A$13</c:f>
            </c:strRef>
          </c:cat>
          <c:val>
            <c:numRef>
              <c:f>'M1 Benchmarks 4'!$G$6:$G$13</c:f>
              <c:numCache/>
            </c:numRef>
          </c:val>
          <c:smooth val="0"/>
        </c:ser>
        <c:ser>
          <c:idx val="6"/>
          <c:order val="6"/>
          <c:tx>
            <c:strRef>
              <c:f>'M1 Benchmarks 4'!$H$4:$H$5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4'!$A$6:$A$13</c:f>
            </c:strRef>
          </c:cat>
          <c:val>
            <c:numRef>
              <c:f>'M1 Benchmarks 4'!$H$6:$H$13</c:f>
              <c:numCache/>
            </c:numRef>
          </c:val>
          <c:smooth val="0"/>
        </c:ser>
        <c:ser>
          <c:idx val="7"/>
          <c:order val="7"/>
          <c:tx>
            <c:strRef>
              <c:f>'M1 Benchmarks 4'!$I$4:$I$5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4'!$A$6:$A$13</c:f>
            </c:strRef>
          </c:cat>
          <c:val>
            <c:numRef>
              <c:f>'M1 Benchmarks 4'!$I$6:$I$13</c:f>
              <c:numCache/>
            </c:numRef>
          </c:val>
          <c:smooth val="0"/>
        </c:ser>
        <c:ser>
          <c:idx val="8"/>
          <c:order val="8"/>
          <c:tx>
            <c:strRef>
              <c:f>'M1 Benchmarks 4'!$J$4:$J$5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4'!$A$6:$A$13</c:f>
            </c:strRef>
          </c:cat>
          <c:val>
            <c:numRef>
              <c:f>'M1 Benchmarks 4'!$J$6:$J$13</c:f>
              <c:numCache/>
            </c:numRef>
          </c:val>
          <c:smooth val="0"/>
        </c:ser>
        <c:axId val="2021207524"/>
        <c:axId val="864355430"/>
      </c:lineChart>
      <c:catAx>
        <c:axId val="2021207524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64355430"/>
      </c:catAx>
      <c:valAx>
        <c:axId val="86435543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2120752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4'!$B$15:$B$16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4'!$A$17:$A$24</c:f>
            </c:strRef>
          </c:cat>
          <c:val>
            <c:numRef>
              <c:f>'M1 Benchmarks 4'!$B$17:$B$24</c:f>
              <c:numCache/>
            </c:numRef>
          </c:val>
          <c:smooth val="0"/>
        </c:ser>
        <c:ser>
          <c:idx val="1"/>
          <c:order val="1"/>
          <c:tx>
            <c:strRef>
              <c:f>'M1 Benchmarks 4'!$C$15:$C$16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4'!$A$17:$A$24</c:f>
            </c:strRef>
          </c:cat>
          <c:val>
            <c:numRef>
              <c:f>'M1 Benchmarks 4'!$C$17:$C$24</c:f>
              <c:numCache/>
            </c:numRef>
          </c:val>
          <c:smooth val="0"/>
        </c:ser>
        <c:ser>
          <c:idx val="2"/>
          <c:order val="2"/>
          <c:tx>
            <c:strRef>
              <c:f>'M1 Benchmarks 4'!$D$15:$D$16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4'!$A$17:$A$24</c:f>
            </c:strRef>
          </c:cat>
          <c:val>
            <c:numRef>
              <c:f>'M1 Benchmarks 4'!$D$17:$D$24</c:f>
              <c:numCache/>
            </c:numRef>
          </c:val>
          <c:smooth val="0"/>
        </c:ser>
        <c:ser>
          <c:idx val="3"/>
          <c:order val="3"/>
          <c:tx>
            <c:strRef>
              <c:f>'M1 Benchmarks 4'!$E$15:$E$16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4'!$A$17:$A$24</c:f>
            </c:strRef>
          </c:cat>
          <c:val>
            <c:numRef>
              <c:f>'M1 Benchmarks 4'!$E$17:$E$24</c:f>
              <c:numCache/>
            </c:numRef>
          </c:val>
          <c:smooth val="0"/>
        </c:ser>
        <c:ser>
          <c:idx val="4"/>
          <c:order val="4"/>
          <c:tx>
            <c:strRef>
              <c:f>'M1 Benchmarks 4'!$F$15:$F$16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4'!$A$17:$A$24</c:f>
            </c:strRef>
          </c:cat>
          <c:val>
            <c:numRef>
              <c:f>'M1 Benchmarks 4'!$F$17:$F$24</c:f>
              <c:numCache/>
            </c:numRef>
          </c:val>
          <c:smooth val="0"/>
        </c:ser>
        <c:ser>
          <c:idx val="5"/>
          <c:order val="5"/>
          <c:tx>
            <c:strRef>
              <c:f>'M1 Benchmarks 4'!$G$15:$G$16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4'!$A$17:$A$24</c:f>
            </c:strRef>
          </c:cat>
          <c:val>
            <c:numRef>
              <c:f>'M1 Benchmarks 4'!$G$17:$G$24</c:f>
              <c:numCache/>
            </c:numRef>
          </c:val>
          <c:smooth val="0"/>
        </c:ser>
        <c:ser>
          <c:idx val="6"/>
          <c:order val="6"/>
          <c:tx>
            <c:strRef>
              <c:f>'M1 Benchmarks 4'!$H$15:$H$16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4'!$A$17:$A$24</c:f>
            </c:strRef>
          </c:cat>
          <c:val>
            <c:numRef>
              <c:f>'M1 Benchmarks 4'!$H$17:$H$24</c:f>
              <c:numCache/>
            </c:numRef>
          </c:val>
          <c:smooth val="0"/>
        </c:ser>
        <c:ser>
          <c:idx val="7"/>
          <c:order val="7"/>
          <c:tx>
            <c:strRef>
              <c:f>'M1 Benchmarks 4'!$I$15:$I$16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4'!$A$17:$A$24</c:f>
            </c:strRef>
          </c:cat>
          <c:val>
            <c:numRef>
              <c:f>'M1 Benchmarks 4'!$I$17:$I$24</c:f>
              <c:numCache/>
            </c:numRef>
          </c:val>
          <c:smooth val="0"/>
        </c:ser>
        <c:ser>
          <c:idx val="8"/>
          <c:order val="8"/>
          <c:tx>
            <c:strRef>
              <c:f>'M1 Benchmarks 4'!$J$15:$J$16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4'!$A$17:$A$24</c:f>
            </c:strRef>
          </c:cat>
          <c:val>
            <c:numRef>
              <c:f>'M1 Benchmarks 4'!$J$17:$J$24</c:f>
              <c:numCache/>
            </c:numRef>
          </c:val>
          <c:smooth val="0"/>
        </c:ser>
        <c:axId val="1715407331"/>
        <c:axId val="468098983"/>
      </c:lineChart>
      <c:catAx>
        <c:axId val="171540733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68098983"/>
      </c:catAx>
      <c:valAx>
        <c:axId val="46809898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1540733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4'!$B$26:$B$27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4'!$A$28:$A$35</c:f>
            </c:strRef>
          </c:cat>
          <c:val>
            <c:numRef>
              <c:f>'M1 Benchmarks 4'!$B$28:$B$35</c:f>
              <c:numCache/>
            </c:numRef>
          </c:val>
          <c:smooth val="0"/>
        </c:ser>
        <c:ser>
          <c:idx val="1"/>
          <c:order val="1"/>
          <c:tx>
            <c:strRef>
              <c:f>'M1 Benchmarks 4'!$C$26:$C$27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4'!$A$28:$A$35</c:f>
            </c:strRef>
          </c:cat>
          <c:val>
            <c:numRef>
              <c:f>'M1 Benchmarks 4'!$C$28:$C$35</c:f>
              <c:numCache/>
            </c:numRef>
          </c:val>
          <c:smooth val="0"/>
        </c:ser>
        <c:ser>
          <c:idx val="2"/>
          <c:order val="2"/>
          <c:tx>
            <c:strRef>
              <c:f>'M1 Benchmarks 4'!$D$26:$D$27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4'!$A$28:$A$35</c:f>
            </c:strRef>
          </c:cat>
          <c:val>
            <c:numRef>
              <c:f>'M1 Benchmarks 4'!$D$28:$D$35</c:f>
              <c:numCache/>
            </c:numRef>
          </c:val>
          <c:smooth val="0"/>
        </c:ser>
        <c:ser>
          <c:idx val="3"/>
          <c:order val="3"/>
          <c:tx>
            <c:strRef>
              <c:f>'M1 Benchmarks 4'!$E$26:$E$27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4'!$A$28:$A$35</c:f>
            </c:strRef>
          </c:cat>
          <c:val>
            <c:numRef>
              <c:f>'M1 Benchmarks 4'!$E$28:$E$35</c:f>
              <c:numCache/>
            </c:numRef>
          </c:val>
          <c:smooth val="0"/>
        </c:ser>
        <c:ser>
          <c:idx val="4"/>
          <c:order val="4"/>
          <c:tx>
            <c:strRef>
              <c:f>'M1 Benchmarks 4'!$F$26:$F$27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4'!$A$28:$A$35</c:f>
            </c:strRef>
          </c:cat>
          <c:val>
            <c:numRef>
              <c:f>'M1 Benchmarks 4'!$F$28:$F$35</c:f>
              <c:numCache/>
            </c:numRef>
          </c:val>
          <c:smooth val="0"/>
        </c:ser>
        <c:ser>
          <c:idx val="5"/>
          <c:order val="5"/>
          <c:tx>
            <c:strRef>
              <c:f>'M1 Benchmarks 4'!$G$26:$G$27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4'!$A$28:$A$35</c:f>
            </c:strRef>
          </c:cat>
          <c:val>
            <c:numRef>
              <c:f>'M1 Benchmarks 4'!$G$28:$G$35</c:f>
              <c:numCache/>
            </c:numRef>
          </c:val>
          <c:smooth val="0"/>
        </c:ser>
        <c:ser>
          <c:idx val="6"/>
          <c:order val="6"/>
          <c:tx>
            <c:strRef>
              <c:f>'M1 Benchmarks 4'!$H$26:$H$27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4'!$A$28:$A$35</c:f>
            </c:strRef>
          </c:cat>
          <c:val>
            <c:numRef>
              <c:f>'M1 Benchmarks 4'!$H$28:$H$35</c:f>
              <c:numCache/>
            </c:numRef>
          </c:val>
          <c:smooth val="0"/>
        </c:ser>
        <c:ser>
          <c:idx val="7"/>
          <c:order val="7"/>
          <c:tx>
            <c:strRef>
              <c:f>'M1 Benchmarks 4'!$I$26:$I$27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4'!$A$28:$A$35</c:f>
            </c:strRef>
          </c:cat>
          <c:val>
            <c:numRef>
              <c:f>'M1 Benchmarks 4'!$I$28:$I$35</c:f>
              <c:numCache/>
            </c:numRef>
          </c:val>
          <c:smooth val="0"/>
        </c:ser>
        <c:ser>
          <c:idx val="8"/>
          <c:order val="8"/>
          <c:tx>
            <c:strRef>
              <c:f>'M1 Benchmarks 4'!$J$26:$J$27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4'!$A$28:$A$35</c:f>
            </c:strRef>
          </c:cat>
          <c:val>
            <c:numRef>
              <c:f>'M1 Benchmarks 4'!$J$28:$J$35</c:f>
              <c:numCache/>
            </c:numRef>
          </c:val>
          <c:smooth val="0"/>
        </c:ser>
        <c:axId val="947711918"/>
        <c:axId val="530688587"/>
      </c:lineChart>
      <c:catAx>
        <c:axId val="947711918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0688587"/>
      </c:catAx>
      <c:valAx>
        <c:axId val="53068858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4771191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4'!$M$15:$M$16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4'!$L$17:$L$24</c:f>
            </c:strRef>
          </c:cat>
          <c:val>
            <c:numRef>
              <c:f>'M1 Benchmarks 4'!$M$17:$M$24</c:f>
              <c:numCache/>
            </c:numRef>
          </c:val>
          <c:smooth val="0"/>
        </c:ser>
        <c:ser>
          <c:idx val="1"/>
          <c:order val="1"/>
          <c:tx>
            <c:strRef>
              <c:f>'M1 Benchmarks 4'!$N$15:$N$16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4'!$L$17:$L$24</c:f>
            </c:strRef>
          </c:cat>
          <c:val>
            <c:numRef>
              <c:f>'M1 Benchmarks 4'!$N$17:$N$24</c:f>
              <c:numCache/>
            </c:numRef>
          </c:val>
          <c:smooth val="0"/>
        </c:ser>
        <c:ser>
          <c:idx val="2"/>
          <c:order val="2"/>
          <c:tx>
            <c:strRef>
              <c:f>'M1 Benchmarks 4'!$O$15:$O$16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4'!$L$17:$L$24</c:f>
            </c:strRef>
          </c:cat>
          <c:val>
            <c:numRef>
              <c:f>'M1 Benchmarks 4'!$O$17:$O$24</c:f>
              <c:numCache/>
            </c:numRef>
          </c:val>
          <c:smooth val="0"/>
        </c:ser>
        <c:ser>
          <c:idx val="3"/>
          <c:order val="3"/>
          <c:tx>
            <c:strRef>
              <c:f>'M1 Benchmarks 4'!$P$15:$P$16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4'!$L$17:$L$24</c:f>
            </c:strRef>
          </c:cat>
          <c:val>
            <c:numRef>
              <c:f>'M1 Benchmarks 4'!$P$17:$P$24</c:f>
              <c:numCache/>
            </c:numRef>
          </c:val>
          <c:smooth val="0"/>
        </c:ser>
        <c:ser>
          <c:idx val="4"/>
          <c:order val="4"/>
          <c:tx>
            <c:strRef>
              <c:f>'M1 Benchmarks 4'!$Q$15:$Q$16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4'!$L$17:$L$24</c:f>
            </c:strRef>
          </c:cat>
          <c:val>
            <c:numRef>
              <c:f>'M1 Benchmarks 4'!$Q$17:$Q$24</c:f>
              <c:numCache/>
            </c:numRef>
          </c:val>
          <c:smooth val="0"/>
        </c:ser>
        <c:ser>
          <c:idx val="5"/>
          <c:order val="5"/>
          <c:tx>
            <c:strRef>
              <c:f>'M1 Benchmarks 4'!$R$15:$R$16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4'!$L$17:$L$24</c:f>
            </c:strRef>
          </c:cat>
          <c:val>
            <c:numRef>
              <c:f>'M1 Benchmarks 4'!$R$17:$R$24</c:f>
              <c:numCache/>
            </c:numRef>
          </c:val>
          <c:smooth val="0"/>
        </c:ser>
        <c:ser>
          <c:idx val="6"/>
          <c:order val="6"/>
          <c:tx>
            <c:strRef>
              <c:f>'M1 Benchmarks 4'!$S$15:$S$16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4'!$L$17:$L$24</c:f>
            </c:strRef>
          </c:cat>
          <c:val>
            <c:numRef>
              <c:f>'M1 Benchmarks 4'!$S$17:$S$24</c:f>
              <c:numCache/>
            </c:numRef>
          </c:val>
          <c:smooth val="0"/>
        </c:ser>
        <c:ser>
          <c:idx val="7"/>
          <c:order val="7"/>
          <c:tx>
            <c:strRef>
              <c:f>'M1 Benchmarks 4'!$T$15:$T$16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4'!$L$17:$L$24</c:f>
            </c:strRef>
          </c:cat>
          <c:val>
            <c:numRef>
              <c:f>'M1 Benchmarks 4'!$T$17:$T$24</c:f>
              <c:numCache/>
            </c:numRef>
          </c:val>
          <c:smooth val="0"/>
        </c:ser>
        <c:ser>
          <c:idx val="8"/>
          <c:order val="8"/>
          <c:tx>
            <c:strRef>
              <c:f>'M1 Benchmarks 4'!$U$15:$U$16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4'!$L$17:$L$24</c:f>
            </c:strRef>
          </c:cat>
          <c:val>
            <c:numRef>
              <c:f>'M1 Benchmarks 4'!$U$17:$U$24</c:f>
              <c:numCache/>
            </c:numRef>
          </c:val>
          <c:smooth val="0"/>
        </c:ser>
        <c:axId val="1333610443"/>
        <c:axId val="63502120"/>
      </c:lineChart>
      <c:catAx>
        <c:axId val="1333610443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502120"/>
      </c:catAx>
      <c:valAx>
        <c:axId val="6350212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361044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4'!$M$26:$M$27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4'!$L$28:$L$35</c:f>
            </c:strRef>
          </c:cat>
          <c:val>
            <c:numRef>
              <c:f>'M1 Benchmarks 4'!$M$28:$M$35</c:f>
              <c:numCache/>
            </c:numRef>
          </c:val>
          <c:smooth val="0"/>
        </c:ser>
        <c:ser>
          <c:idx val="1"/>
          <c:order val="1"/>
          <c:tx>
            <c:strRef>
              <c:f>'M1 Benchmarks 4'!$N$26:$N$27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4'!$L$28:$L$35</c:f>
            </c:strRef>
          </c:cat>
          <c:val>
            <c:numRef>
              <c:f>'M1 Benchmarks 4'!$N$28:$N$35</c:f>
              <c:numCache/>
            </c:numRef>
          </c:val>
          <c:smooth val="0"/>
        </c:ser>
        <c:ser>
          <c:idx val="2"/>
          <c:order val="2"/>
          <c:tx>
            <c:strRef>
              <c:f>'M1 Benchmarks 4'!$O$26:$O$27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4'!$L$28:$L$35</c:f>
            </c:strRef>
          </c:cat>
          <c:val>
            <c:numRef>
              <c:f>'M1 Benchmarks 4'!$O$28:$O$35</c:f>
              <c:numCache/>
            </c:numRef>
          </c:val>
          <c:smooth val="0"/>
        </c:ser>
        <c:ser>
          <c:idx val="3"/>
          <c:order val="3"/>
          <c:tx>
            <c:strRef>
              <c:f>'M1 Benchmarks 4'!$P$26:$P$27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4'!$L$28:$L$35</c:f>
            </c:strRef>
          </c:cat>
          <c:val>
            <c:numRef>
              <c:f>'M1 Benchmarks 4'!$P$28:$P$35</c:f>
              <c:numCache/>
            </c:numRef>
          </c:val>
          <c:smooth val="0"/>
        </c:ser>
        <c:ser>
          <c:idx val="4"/>
          <c:order val="4"/>
          <c:tx>
            <c:strRef>
              <c:f>'M1 Benchmarks 4'!$Q$26:$Q$27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4'!$L$28:$L$35</c:f>
            </c:strRef>
          </c:cat>
          <c:val>
            <c:numRef>
              <c:f>'M1 Benchmarks 4'!$Q$28:$Q$35</c:f>
              <c:numCache/>
            </c:numRef>
          </c:val>
          <c:smooth val="0"/>
        </c:ser>
        <c:ser>
          <c:idx val="5"/>
          <c:order val="5"/>
          <c:tx>
            <c:strRef>
              <c:f>'M1 Benchmarks 4'!$R$26:$R$27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4'!$L$28:$L$35</c:f>
            </c:strRef>
          </c:cat>
          <c:val>
            <c:numRef>
              <c:f>'M1 Benchmarks 4'!$R$28:$R$35</c:f>
              <c:numCache/>
            </c:numRef>
          </c:val>
          <c:smooth val="0"/>
        </c:ser>
        <c:ser>
          <c:idx val="6"/>
          <c:order val="6"/>
          <c:tx>
            <c:strRef>
              <c:f>'M1 Benchmarks 4'!$S$26:$S$27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4'!$L$28:$L$35</c:f>
            </c:strRef>
          </c:cat>
          <c:val>
            <c:numRef>
              <c:f>'M1 Benchmarks 4'!$S$28:$S$35</c:f>
              <c:numCache/>
            </c:numRef>
          </c:val>
          <c:smooth val="0"/>
        </c:ser>
        <c:ser>
          <c:idx val="7"/>
          <c:order val="7"/>
          <c:tx>
            <c:strRef>
              <c:f>'M1 Benchmarks 4'!$T$26:$T$27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4'!$L$28:$L$35</c:f>
            </c:strRef>
          </c:cat>
          <c:val>
            <c:numRef>
              <c:f>'M1 Benchmarks 4'!$T$28:$T$35</c:f>
              <c:numCache/>
            </c:numRef>
          </c:val>
          <c:smooth val="0"/>
        </c:ser>
        <c:ser>
          <c:idx val="8"/>
          <c:order val="8"/>
          <c:tx>
            <c:strRef>
              <c:f>'M1 Benchmarks 4'!$U$26:$U$27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4'!$L$28:$L$35</c:f>
            </c:strRef>
          </c:cat>
          <c:val>
            <c:numRef>
              <c:f>'M1 Benchmarks 4'!$U$28:$U$35</c:f>
              <c:numCache/>
            </c:numRef>
          </c:val>
          <c:smooth val="0"/>
        </c:ser>
        <c:axId val="1234920652"/>
        <c:axId val="1169661589"/>
      </c:lineChart>
      <c:catAx>
        <c:axId val="1234920652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69661589"/>
      </c:catAx>
      <c:valAx>
        <c:axId val="116966158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3492065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4'!$X$15:$X$16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4'!$W$17:$W$24</c:f>
            </c:strRef>
          </c:cat>
          <c:val>
            <c:numRef>
              <c:f>'M1 Benchmarks 4'!$X$17:$X$24</c:f>
              <c:numCache/>
            </c:numRef>
          </c:val>
          <c:smooth val="0"/>
        </c:ser>
        <c:ser>
          <c:idx val="1"/>
          <c:order val="1"/>
          <c:tx>
            <c:strRef>
              <c:f>'M1 Benchmarks 4'!$Y$15:$Y$16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4'!$W$17:$W$24</c:f>
            </c:strRef>
          </c:cat>
          <c:val>
            <c:numRef>
              <c:f>'M1 Benchmarks 4'!$Y$17:$Y$24</c:f>
              <c:numCache/>
            </c:numRef>
          </c:val>
          <c:smooth val="0"/>
        </c:ser>
        <c:ser>
          <c:idx val="2"/>
          <c:order val="2"/>
          <c:tx>
            <c:strRef>
              <c:f>'M1 Benchmarks 4'!$Z$15:$Z$16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4'!$W$17:$W$24</c:f>
            </c:strRef>
          </c:cat>
          <c:val>
            <c:numRef>
              <c:f>'M1 Benchmarks 4'!$Z$17:$Z$24</c:f>
              <c:numCache/>
            </c:numRef>
          </c:val>
          <c:smooth val="0"/>
        </c:ser>
        <c:ser>
          <c:idx val="3"/>
          <c:order val="3"/>
          <c:tx>
            <c:strRef>
              <c:f>'M1 Benchmarks 4'!$AA$15:$AA$16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4'!$W$17:$W$24</c:f>
            </c:strRef>
          </c:cat>
          <c:val>
            <c:numRef>
              <c:f>'M1 Benchmarks 4'!$AA$17:$AA$24</c:f>
              <c:numCache/>
            </c:numRef>
          </c:val>
          <c:smooth val="0"/>
        </c:ser>
        <c:ser>
          <c:idx val="4"/>
          <c:order val="4"/>
          <c:tx>
            <c:strRef>
              <c:f>'M1 Benchmarks 4'!$AB$15:$AB$16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4'!$W$17:$W$24</c:f>
            </c:strRef>
          </c:cat>
          <c:val>
            <c:numRef>
              <c:f>'M1 Benchmarks 4'!$AB$17:$AB$24</c:f>
              <c:numCache/>
            </c:numRef>
          </c:val>
          <c:smooth val="0"/>
        </c:ser>
        <c:ser>
          <c:idx val="5"/>
          <c:order val="5"/>
          <c:tx>
            <c:strRef>
              <c:f>'M1 Benchmarks 4'!$AC$15:$AC$16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4'!$W$17:$W$24</c:f>
            </c:strRef>
          </c:cat>
          <c:val>
            <c:numRef>
              <c:f>'M1 Benchmarks 4'!$AC$17:$AC$24</c:f>
              <c:numCache/>
            </c:numRef>
          </c:val>
          <c:smooth val="0"/>
        </c:ser>
        <c:ser>
          <c:idx val="6"/>
          <c:order val="6"/>
          <c:tx>
            <c:strRef>
              <c:f>'M1 Benchmarks 4'!$AD$15:$AD$16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4'!$W$17:$W$24</c:f>
            </c:strRef>
          </c:cat>
          <c:val>
            <c:numRef>
              <c:f>'M1 Benchmarks 4'!$AD$17:$AD$24</c:f>
              <c:numCache/>
            </c:numRef>
          </c:val>
          <c:smooth val="0"/>
        </c:ser>
        <c:ser>
          <c:idx val="7"/>
          <c:order val="7"/>
          <c:tx>
            <c:strRef>
              <c:f>'M1 Benchmarks 4'!$AE$15:$AE$16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4'!$W$17:$W$24</c:f>
            </c:strRef>
          </c:cat>
          <c:val>
            <c:numRef>
              <c:f>'M1 Benchmarks 4'!$AE$17:$AE$24</c:f>
              <c:numCache/>
            </c:numRef>
          </c:val>
          <c:smooth val="0"/>
        </c:ser>
        <c:ser>
          <c:idx val="8"/>
          <c:order val="8"/>
          <c:tx>
            <c:strRef>
              <c:f>'M1 Benchmarks 4'!$AF$15:$AF$16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4'!$W$17:$W$24</c:f>
            </c:strRef>
          </c:cat>
          <c:val>
            <c:numRef>
              <c:f>'M1 Benchmarks 4'!$AF$17:$AF$24</c:f>
              <c:numCache/>
            </c:numRef>
          </c:val>
          <c:smooth val="0"/>
        </c:ser>
        <c:axId val="962699126"/>
        <c:axId val="723011452"/>
      </c:lineChart>
      <c:catAx>
        <c:axId val="962699126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23011452"/>
      </c:catAx>
      <c:valAx>
        <c:axId val="72301145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269912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4'!$X$4:$X$5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4'!$W$6:$W$13</c:f>
            </c:strRef>
          </c:cat>
          <c:val>
            <c:numRef>
              <c:f>'M1 Benchmarks 4'!$X$6:$X$13</c:f>
              <c:numCache/>
            </c:numRef>
          </c:val>
          <c:smooth val="0"/>
        </c:ser>
        <c:ser>
          <c:idx val="1"/>
          <c:order val="1"/>
          <c:tx>
            <c:strRef>
              <c:f>'M1 Benchmarks 4'!$Y$4:$Y$5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4'!$W$6:$W$13</c:f>
            </c:strRef>
          </c:cat>
          <c:val>
            <c:numRef>
              <c:f>'M1 Benchmarks 4'!$Y$6:$Y$13</c:f>
              <c:numCache/>
            </c:numRef>
          </c:val>
          <c:smooth val="0"/>
        </c:ser>
        <c:ser>
          <c:idx val="2"/>
          <c:order val="2"/>
          <c:tx>
            <c:strRef>
              <c:f>'M1 Benchmarks 4'!$Z$4:$Z$5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4'!$W$6:$W$13</c:f>
            </c:strRef>
          </c:cat>
          <c:val>
            <c:numRef>
              <c:f>'M1 Benchmarks 4'!$Z$6:$Z$13</c:f>
              <c:numCache/>
            </c:numRef>
          </c:val>
          <c:smooth val="0"/>
        </c:ser>
        <c:ser>
          <c:idx val="3"/>
          <c:order val="3"/>
          <c:tx>
            <c:strRef>
              <c:f>'M1 Benchmarks 4'!$AA$4:$AA$5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4'!$W$6:$W$13</c:f>
            </c:strRef>
          </c:cat>
          <c:val>
            <c:numRef>
              <c:f>'M1 Benchmarks 4'!$AA$6:$AA$13</c:f>
              <c:numCache/>
            </c:numRef>
          </c:val>
          <c:smooth val="0"/>
        </c:ser>
        <c:ser>
          <c:idx val="4"/>
          <c:order val="4"/>
          <c:tx>
            <c:strRef>
              <c:f>'M1 Benchmarks 4'!$AB$4:$AB$5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4'!$W$6:$W$13</c:f>
            </c:strRef>
          </c:cat>
          <c:val>
            <c:numRef>
              <c:f>'M1 Benchmarks 4'!$AB$6:$AB$13</c:f>
              <c:numCache/>
            </c:numRef>
          </c:val>
          <c:smooth val="0"/>
        </c:ser>
        <c:ser>
          <c:idx val="5"/>
          <c:order val="5"/>
          <c:tx>
            <c:strRef>
              <c:f>'M1 Benchmarks 4'!$AC$4:$AC$5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4'!$W$6:$W$13</c:f>
            </c:strRef>
          </c:cat>
          <c:val>
            <c:numRef>
              <c:f>'M1 Benchmarks 4'!$AC$6:$AC$13</c:f>
              <c:numCache/>
            </c:numRef>
          </c:val>
          <c:smooth val="0"/>
        </c:ser>
        <c:ser>
          <c:idx val="6"/>
          <c:order val="6"/>
          <c:tx>
            <c:strRef>
              <c:f>'M1 Benchmarks 4'!$AD$4:$AD$5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4'!$W$6:$W$13</c:f>
            </c:strRef>
          </c:cat>
          <c:val>
            <c:numRef>
              <c:f>'M1 Benchmarks 4'!$AD$6:$AD$13</c:f>
              <c:numCache/>
            </c:numRef>
          </c:val>
          <c:smooth val="0"/>
        </c:ser>
        <c:ser>
          <c:idx val="7"/>
          <c:order val="7"/>
          <c:tx>
            <c:strRef>
              <c:f>'M1 Benchmarks 4'!$AE$4:$AE$5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4'!$W$6:$W$13</c:f>
            </c:strRef>
          </c:cat>
          <c:val>
            <c:numRef>
              <c:f>'M1 Benchmarks 4'!$AE$6:$AE$13</c:f>
              <c:numCache/>
            </c:numRef>
          </c:val>
          <c:smooth val="0"/>
        </c:ser>
        <c:ser>
          <c:idx val="8"/>
          <c:order val="8"/>
          <c:tx>
            <c:strRef>
              <c:f>'M1 Benchmarks 4'!$AF$4:$AF$5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4'!$W$6:$W$13</c:f>
            </c:strRef>
          </c:cat>
          <c:val>
            <c:numRef>
              <c:f>'M1 Benchmarks 4'!$AF$6:$AF$13</c:f>
              <c:numCache/>
            </c:numRef>
          </c:val>
          <c:smooth val="0"/>
        </c:ser>
        <c:axId val="1979827461"/>
        <c:axId val="412300410"/>
      </c:lineChart>
      <c:catAx>
        <c:axId val="197982746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12300410"/>
      </c:catAx>
      <c:valAx>
        <c:axId val="41230041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7982746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'M1 Benchmarks 4'!$X$26:$X$27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4'!$W$28:$W$35</c:f>
            </c:strRef>
          </c:cat>
          <c:val>
            <c:numRef>
              <c:f>'M1 Benchmarks 4'!$X$28:$X$35</c:f>
              <c:numCache/>
            </c:numRef>
          </c:val>
          <c:smooth val="0"/>
        </c:ser>
        <c:ser>
          <c:idx val="1"/>
          <c:order val="1"/>
          <c:tx>
            <c:strRef>
              <c:f>'M1 Benchmarks 4'!$Y$26:$Y$27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4'!$W$28:$W$35</c:f>
            </c:strRef>
          </c:cat>
          <c:val>
            <c:numRef>
              <c:f>'M1 Benchmarks 4'!$Y$28:$Y$35</c:f>
              <c:numCache/>
            </c:numRef>
          </c:val>
          <c:smooth val="0"/>
        </c:ser>
        <c:ser>
          <c:idx val="2"/>
          <c:order val="2"/>
          <c:tx>
            <c:strRef>
              <c:f>'M1 Benchmarks 4'!$Z$26:$Z$27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4'!$W$28:$W$35</c:f>
            </c:strRef>
          </c:cat>
          <c:val>
            <c:numRef>
              <c:f>'M1 Benchmarks 4'!$Z$28:$Z$35</c:f>
              <c:numCache/>
            </c:numRef>
          </c:val>
          <c:smooth val="0"/>
        </c:ser>
        <c:ser>
          <c:idx val="3"/>
          <c:order val="3"/>
          <c:tx>
            <c:strRef>
              <c:f>'M1 Benchmarks 4'!$AA$26:$AA$27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4'!$W$28:$W$35</c:f>
            </c:strRef>
          </c:cat>
          <c:val>
            <c:numRef>
              <c:f>'M1 Benchmarks 4'!$AA$28:$AA$35</c:f>
              <c:numCache/>
            </c:numRef>
          </c:val>
          <c:smooth val="0"/>
        </c:ser>
        <c:ser>
          <c:idx val="4"/>
          <c:order val="4"/>
          <c:tx>
            <c:strRef>
              <c:f>'M1 Benchmarks 4'!$AB$26:$AB$27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4'!$W$28:$W$35</c:f>
            </c:strRef>
          </c:cat>
          <c:val>
            <c:numRef>
              <c:f>'M1 Benchmarks 4'!$AB$28:$AB$35</c:f>
              <c:numCache/>
            </c:numRef>
          </c:val>
          <c:smooth val="0"/>
        </c:ser>
        <c:ser>
          <c:idx val="5"/>
          <c:order val="5"/>
          <c:tx>
            <c:strRef>
              <c:f>'M1 Benchmarks 4'!$AC$26:$AC$27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4'!$W$28:$W$35</c:f>
            </c:strRef>
          </c:cat>
          <c:val>
            <c:numRef>
              <c:f>'M1 Benchmarks 4'!$AC$28:$AC$35</c:f>
              <c:numCache/>
            </c:numRef>
          </c:val>
          <c:smooth val="0"/>
        </c:ser>
        <c:ser>
          <c:idx val="6"/>
          <c:order val="6"/>
          <c:tx>
            <c:strRef>
              <c:f>'M1 Benchmarks 4'!$AD$26:$AD$27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4'!$W$28:$W$35</c:f>
            </c:strRef>
          </c:cat>
          <c:val>
            <c:numRef>
              <c:f>'M1 Benchmarks 4'!$AD$28:$AD$35</c:f>
              <c:numCache/>
            </c:numRef>
          </c:val>
          <c:smooth val="0"/>
        </c:ser>
        <c:ser>
          <c:idx val="7"/>
          <c:order val="7"/>
          <c:tx>
            <c:strRef>
              <c:f>'M1 Benchmarks 4'!$AE$26:$AE$27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4'!$W$28:$W$35</c:f>
            </c:strRef>
          </c:cat>
          <c:val>
            <c:numRef>
              <c:f>'M1 Benchmarks 4'!$AE$28:$AE$35</c:f>
              <c:numCache/>
            </c:numRef>
          </c:val>
          <c:smooth val="0"/>
        </c:ser>
        <c:ser>
          <c:idx val="8"/>
          <c:order val="8"/>
          <c:tx>
            <c:strRef>
              <c:f>'M1 Benchmarks 4'!$AF$26:$AF$27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4'!$W$28:$W$35</c:f>
            </c:strRef>
          </c:cat>
          <c:val>
            <c:numRef>
              <c:f>'M1 Benchmarks 4'!$AF$28:$AF$35</c:f>
              <c:numCache/>
            </c:numRef>
          </c:val>
          <c:smooth val="0"/>
        </c:ser>
        <c:axId val="268030470"/>
        <c:axId val="208286524"/>
      </c:lineChart>
      <c:catAx>
        <c:axId val="26803047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286524"/>
      </c:catAx>
      <c:valAx>
        <c:axId val="20828652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803047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4'!$B$94:$B$95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4'!$A$96:$A$103</c:f>
            </c:strRef>
          </c:cat>
          <c:val>
            <c:numRef>
              <c:f>'M1 Benchmarks 4'!$B$96:$B$103</c:f>
              <c:numCache/>
            </c:numRef>
          </c:val>
          <c:smooth val="0"/>
        </c:ser>
        <c:ser>
          <c:idx val="1"/>
          <c:order val="1"/>
          <c:tx>
            <c:strRef>
              <c:f>'M1 Benchmarks 4'!$C$94:$C$95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4'!$A$96:$A$103</c:f>
            </c:strRef>
          </c:cat>
          <c:val>
            <c:numRef>
              <c:f>'M1 Benchmarks 4'!$C$96:$C$103</c:f>
              <c:numCache/>
            </c:numRef>
          </c:val>
          <c:smooth val="0"/>
        </c:ser>
        <c:ser>
          <c:idx val="2"/>
          <c:order val="2"/>
          <c:tx>
            <c:strRef>
              <c:f>'M1 Benchmarks 4'!$D$94:$D$95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4'!$A$96:$A$103</c:f>
            </c:strRef>
          </c:cat>
          <c:val>
            <c:numRef>
              <c:f>'M1 Benchmarks 4'!$D$96:$D$103</c:f>
              <c:numCache/>
            </c:numRef>
          </c:val>
          <c:smooth val="0"/>
        </c:ser>
        <c:ser>
          <c:idx val="3"/>
          <c:order val="3"/>
          <c:tx>
            <c:strRef>
              <c:f>'M1 Benchmarks 4'!$E$94:$E$95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4'!$A$96:$A$103</c:f>
            </c:strRef>
          </c:cat>
          <c:val>
            <c:numRef>
              <c:f>'M1 Benchmarks 4'!$E$96:$E$103</c:f>
              <c:numCache/>
            </c:numRef>
          </c:val>
          <c:smooth val="0"/>
        </c:ser>
        <c:ser>
          <c:idx val="4"/>
          <c:order val="4"/>
          <c:tx>
            <c:strRef>
              <c:f>'M1 Benchmarks 4'!$F$94:$F$95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4'!$A$96:$A$103</c:f>
            </c:strRef>
          </c:cat>
          <c:val>
            <c:numRef>
              <c:f>'M1 Benchmarks 4'!$F$96:$F$103</c:f>
              <c:numCache/>
            </c:numRef>
          </c:val>
          <c:smooth val="0"/>
        </c:ser>
        <c:ser>
          <c:idx val="5"/>
          <c:order val="5"/>
          <c:tx>
            <c:strRef>
              <c:f>'M1 Benchmarks 4'!$G$94:$G$95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4'!$A$96:$A$103</c:f>
            </c:strRef>
          </c:cat>
          <c:val>
            <c:numRef>
              <c:f>'M1 Benchmarks 4'!$G$96:$G$103</c:f>
              <c:numCache/>
            </c:numRef>
          </c:val>
          <c:smooth val="0"/>
        </c:ser>
        <c:ser>
          <c:idx val="6"/>
          <c:order val="6"/>
          <c:tx>
            <c:strRef>
              <c:f>'M1 Benchmarks 4'!$H$94:$H$95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4'!$A$96:$A$103</c:f>
            </c:strRef>
          </c:cat>
          <c:val>
            <c:numRef>
              <c:f>'M1 Benchmarks 4'!$H$96:$H$103</c:f>
              <c:numCache/>
            </c:numRef>
          </c:val>
          <c:smooth val="0"/>
        </c:ser>
        <c:ser>
          <c:idx val="7"/>
          <c:order val="7"/>
          <c:tx>
            <c:strRef>
              <c:f>'M1 Benchmarks 4'!$I$94:$I$95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4'!$A$96:$A$103</c:f>
            </c:strRef>
          </c:cat>
          <c:val>
            <c:numRef>
              <c:f>'M1 Benchmarks 4'!$I$96:$I$103</c:f>
              <c:numCache/>
            </c:numRef>
          </c:val>
          <c:smooth val="0"/>
        </c:ser>
        <c:axId val="1201272241"/>
        <c:axId val="2042050957"/>
      </c:lineChart>
      <c:catAx>
        <c:axId val="120127224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2050957"/>
      </c:catAx>
      <c:valAx>
        <c:axId val="204205095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127224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48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4'!$B$105:$B$106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4'!$A$107:$A$114</c:f>
            </c:strRef>
          </c:cat>
          <c:val>
            <c:numRef>
              <c:f>'M1 Benchmarks 4'!$B$107:$B$114</c:f>
              <c:numCache/>
            </c:numRef>
          </c:val>
          <c:smooth val="0"/>
        </c:ser>
        <c:ser>
          <c:idx val="1"/>
          <c:order val="1"/>
          <c:tx>
            <c:strRef>
              <c:f>'M1 Benchmarks 4'!$C$105:$C$106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4'!$A$107:$A$114</c:f>
            </c:strRef>
          </c:cat>
          <c:val>
            <c:numRef>
              <c:f>'M1 Benchmarks 4'!$C$107:$C$114</c:f>
              <c:numCache/>
            </c:numRef>
          </c:val>
          <c:smooth val="0"/>
        </c:ser>
        <c:ser>
          <c:idx val="2"/>
          <c:order val="2"/>
          <c:tx>
            <c:strRef>
              <c:f>'M1 Benchmarks 4'!$D$105:$D$106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4'!$A$107:$A$114</c:f>
            </c:strRef>
          </c:cat>
          <c:val>
            <c:numRef>
              <c:f>'M1 Benchmarks 4'!$D$107:$D$114</c:f>
              <c:numCache/>
            </c:numRef>
          </c:val>
          <c:smooth val="0"/>
        </c:ser>
        <c:ser>
          <c:idx val="3"/>
          <c:order val="3"/>
          <c:tx>
            <c:strRef>
              <c:f>'M1 Benchmarks 4'!$E$105:$E$106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4'!$A$107:$A$114</c:f>
            </c:strRef>
          </c:cat>
          <c:val>
            <c:numRef>
              <c:f>'M1 Benchmarks 4'!$E$107:$E$114</c:f>
              <c:numCache/>
            </c:numRef>
          </c:val>
          <c:smooth val="0"/>
        </c:ser>
        <c:ser>
          <c:idx val="4"/>
          <c:order val="4"/>
          <c:tx>
            <c:strRef>
              <c:f>'M1 Benchmarks 4'!$F$105:$F$106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4'!$A$107:$A$114</c:f>
            </c:strRef>
          </c:cat>
          <c:val>
            <c:numRef>
              <c:f>'M1 Benchmarks 4'!$F$107:$F$114</c:f>
              <c:numCache/>
            </c:numRef>
          </c:val>
          <c:smooth val="0"/>
        </c:ser>
        <c:ser>
          <c:idx val="5"/>
          <c:order val="5"/>
          <c:tx>
            <c:strRef>
              <c:f>'M1 Benchmarks 4'!$G$105:$G$106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4'!$A$107:$A$114</c:f>
            </c:strRef>
          </c:cat>
          <c:val>
            <c:numRef>
              <c:f>'M1 Benchmarks 4'!$G$107:$G$114</c:f>
              <c:numCache/>
            </c:numRef>
          </c:val>
          <c:smooth val="0"/>
        </c:ser>
        <c:ser>
          <c:idx val="6"/>
          <c:order val="6"/>
          <c:tx>
            <c:strRef>
              <c:f>'M1 Benchmarks 4'!$H$105:$H$106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4'!$A$107:$A$114</c:f>
            </c:strRef>
          </c:cat>
          <c:val>
            <c:numRef>
              <c:f>'M1 Benchmarks 4'!$H$107:$H$114</c:f>
              <c:numCache/>
            </c:numRef>
          </c:val>
          <c:smooth val="0"/>
        </c:ser>
        <c:ser>
          <c:idx val="7"/>
          <c:order val="7"/>
          <c:tx>
            <c:strRef>
              <c:f>'M1 Benchmarks 4'!$I$105:$I$106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4'!$A$107:$A$114</c:f>
            </c:strRef>
          </c:cat>
          <c:val>
            <c:numRef>
              <c:f>'M1 Benchmarks 4'!$I$107:$I$114</c:f>
              <c:numCache/>
            </c:numRef>
          </c:val>
          <c:smooth val="0"/>
        </c:ser>
        <c:axId val="1274962291"/>
        <c:axId val="2100259443"/>
      </c:lineChart>
      <c:catAx>
        <c:axId val="127496229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0259443"/>
      </c:catAx>
      <c:valAx>
        <c:axId val="210025944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496229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64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4'!$B$116:$B$117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4'!$A$118:$A$125</c:f>
            </c:strRef>
          </c:cat>
          <c:val>
            <c:numRef>
              <c:f>'M1 Benchmarks 4'!$B$118:$B$125</c:f>
              <c:numCache/>
            </c:numRef>
          </c:val>
          <c:smooth val="0"/>
        </c:ser>
        <c:ser>
          <c:idx val="1"/>
          <c:order val="1"/>
          <c:tx>
            <c:strRef>
              <c:f>'M1 Benchmarks 4'!$C$116:$C$117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4'!$A$118:$A$125</c:f>
            </c:strRef>
          </c:cat>
          <c:val>
            <c:numRef>
              <c:f>'M1 Benchmarks 4'!$C$118:$C$125</c:f>
              <c:numCache/>
            </c:numRef>
          </c:val>
          <c:smooth val="0"/>
        </c:ser>
        <c:ser>
          <c:idx val="2"/>
          <c:order val="2"/>
          <c:tx>
            <c:strRef>
              <c:f>'M1 Benchmarks 4'!$D$116:$D$117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4'!$A$118:$A$125</c:f>
            </c:strRef>
          </c:cat>
          <c:val>
            <c:numRef>
              <c:f>'M1 Benchmarks 4'!$D$118:$D$125</c:f>
              <c:numCache/>
            </c:numRef>
          </c:val>
          <c:smooth val="0"/>
        </c:ser>
        <c:ser>
          <c:idx val="3"/>
          <c:order val="3"/>
          <c:tx>
            <c:strRef>
              <c:f>'M1 Benchmarks 4'!$E$116:$E$117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4'!$A$118:$A$125</c:f>
            </c:strRef>
          </c:cat>
          <c:val>
            <c:numRef>
              <c:f>'M1 Benchmarks 4'!$E$118:$E$125</c:f>
              <c:numCache/>
            </c:numRef>
          </c:val>
          <c:smooth val="0"/>
        </c:ser>
        <c:ser>
          <c:idx val="4"/>
          <c:order val="4"/>
          <c:tx>
            <c:strRef>
              <c:f>'M1 Benchmarks 4'!$F$116:$F$117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4'!$A$118:$A$125</c:f>
            </c:strRef>
          </c:cat>
          <c:val>
            <c:numRef>
              <c:f>'M1 Benchmarks 4'!$F$118:$F$125</c:f>
              <c:numCache/>
            </c:numRef>
          </c:val>
          <c:smooth val="0"/>
        </c:ser>
        <c:ser>
          <c:idx val="5"/>
          <c:order val="5"/>
          <c:tx>
            <c:strRef>
              <c:f>'M1 Benchmarks 4'!$G$116:$G$117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4'!$A$118:$A$125</c:f>
            </c:strRef>
          </c:cat>
          <c:val>
            <c:numRef>
              <c:f>'M1 Benchmarks 4'!$G$118:$G$125</c:f>
              <c:numCache/>
            </c:numRef>
          </c:val>
          <c:smooth val="0"/>
        </c:ser>
        <c:ser>
          <c:idx val="6"/>
          <c:order val="6"/>
          <c:tx>
            <c:strRef>
              <c:f>'M1 Benchmarks 4'!$H$116:$H$117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4'!$A$118:$A$125</c:f>
            </c:strRef>
          </c:cat>
          <c:val>
            <c:numRef>
              <c:f>'M1 Benchmarks 4'!$H$118:$H$125</c:f>
              <c:numCache/>
            </c:numRef>
          </c:val>
          <c:smooth val="0"/>
        </c:ser>
        <c:ser>
          <c:idx val="7"/>
          <c:order val="7"/>
          <c:tx>
            <c:strRef>
              <c:f>'M1 Benchmarks 4'!$I$116:$I$117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4'!$A$118:$A$125</c:f>
            </c:strRef>
          </c:cat>
          <c:val>
            <c:numRef>
              <c:f>'M1 Benchmarks 4'!$I$118:$I$125</c:f>
              <c:numCache/>
            </c:numRef>
          </c:val>
          <c:smooth val="0"/>
        </c:ser>
        <c:axId val="1197068501"/>
        <c:axId val="1606976599"/>
      </c:lineChart>
      <c:catAx>
        <c:axId val="1197068501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6976599"/>
      </c:catAx>
      <c:valAx>
        <c:axId val="160697659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706850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80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4'!$B$127:$B$128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4'!$A$129:$A$136</c:f>
            </c:strRef>
          </c:cat>
          <c:val>
            <c:numRef>
              <c:f>'M1 Benchmarks 4'!$B$129:$B$136</c:f>
              <c:numCache/>
            </c:numRef>
          </c:val>
          <c:smooth val="0"/>
        </c:ser>
        <c:ser>
          <c:idx val="1"/>
          <c:order val="1"/>
          <c:tx>
            <c:strRef>
              <c:f>'M1 Benchmarks 4'!$C$127:$C$128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4'!$A$129:$A$136</c:f>
            </c:strRef>
          </c:cat>
          <c:val>
            <c:numRef>
              <c:f>'M1 Benchmarks 4'!$C$129:$C$136</c:f>
              <c:numCache/>
            </c:numRef>
          </c:val>
          <c:smooth val="0"/>
        </c:ser>
        <c:ser>
          <c:idx val="2"/>
          <c:order val="2"/>
          <c:tx>
            <c:strRef>
              <c:f>'M1 Benchmarks 4'!$D$127:$D$128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4'!$A$129:$A$136</c:f>
            </c:strRef>
          </c:cat>
          <c:val>
            <c:numRef>
              <c:f>'M1 Benchmarks 4'!$D$129:$D$136</c:f>
              <c:numCache/>
            </c:numRef>
          </c:val>
          <c:smooth val="0"/>
        </c:ser>
        <c:ser>
          <c:idx val="3"/>
          <c:order val="3"/>
          <c:tx>
            <c:strRef>
              <c:f>'M1 Benchmarks 4'!$E$127:$E$128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4'!$A$129:$A$136</c:f>
            </c:strRef>
          </c:cat>
          <c:val>
            <c:numRef>
              <c:f>'M1 Benchmarks 4'!$E$129:$E$136</c:f>
              <c:numCache/>
            </c:numRef>
          </c:val>
          <c:smooth val="0"/>
        </c:ser>
        <c:ser>
          <c:idx val="4"/>
          <c:order val="4"/>
          <c:tx>
            <c:strRef>
              <c:f>'M1 Benchmarks 4'!$F$127:$F$128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4'!$A$129:$A$136</c:f>
            </c:strRef>
          </c:cat>
          <c:val>
            <c:numRef>
              <c:f>'M1 Benchmarks 4'!$F$129:$F$136</c:f>
              <c:numCache/>
            </c:numRef>
          </c:val>
          <c:smooth val="0"/>
        </c:ser>
        <c:ser>
          <c:idx val="5"/>
          <c:order val="5"/>
          <c:tx>
            <c:strRef>
              <c:f>'M1 Benchmarks 4'!$G$127:$G$128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4'!$A$129:$A$136</c:f>
            </c:strRef>
          </c:cat>
          <c:val>
            <c:numRef>
              <c:f>'M1 Benchmarks 4'!$G$129:$G$136</c:f>
              <c:numCache/>
            </c:numRef>
          </c:val>
          <c:smooth val="0"/>
        </c:ser>
        <c:ser>
          <c:idx val="6"/>
          <c:order val="6"/>
          <c:tx>
            <c:strRef>
              <c:f>'M1 Benchmarks 4'!$H$127:$H$128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4'!$A$129:$A$136</c:f>
            </c:strRef>
          </c:cat>
          <c:val>
            <c:numRef>
              <c:f>'M1 Benchmarks 4'!$H$129:$H$136</c:f>
              <c:numCache/>
            </c:numRef>
          </c:val>
          <c:smooth val="0"/>
        </c:ser>
        <c:ser>
          <c:idx val="7"/>
          <c:order val="7"/>
          <c:tx>
            <c:strRef>
              <c:f>'M1 Benchmarks 4'!$I$127:$I$128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4'!$A$129:$A$136</c:f>
            </c:strRef>
          </c:cat>
          <c:val>
            <c:numRef>
              <c:f>'M1 Benchmarks 4'!$I$129:$I$136</c:f>
              <c:numCache/>
            </c:numRef>
          </c:val>
          <c:smooth val="0"/>
        </c:ser>
        <c:axId val="592866280"/>
        <c:axId val="1780052759"/>
      </c:lineChart>
      <c:catAx>
        <c:axId val="59286628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0052759"/>
      </c:catAx>
      <c:valAx>
        <c:axId val="178005275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9286628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4'!$B$138:$B$139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4'!$A$140:$A$147</c:f>
            </c:strRef>
          </c:cat>
          <c:val>
            <c:numRef>
              <c:f>'M1 Benchmarks 4'!$B$140:$B$147</c:f>
              <c:numCache/>
            </c:numRef>
          </c:val>
          <c:smooth val="0"/>
        </c:ser>
        <c:ser>
          <c:idx val="1"/>
          <c:order val="1"/>
          <c:tx>
            <c:strRef>
              <c:f>'M1 Benchmarks 4'!$C$138:$C$139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4'!$A$140:$A$147</c:f>
            </c:strRef>
          </c:cat>
          <c:val>
            <c:numRef>
              <c:f>'M1 Benchmarks 4'!$C$140:$C$147</c:f>
              <c:numCache/>
            </c:numRef>
          </c:val>
          <c:smooth val="0"/>
        </c:ser>
        <c:ser>
          <c:idx val="2"/>
          <c:order val="2"/>
          <c:tx>
            <c:strRef>
              <c:f>'M1 Benchmarks 4'!$D$138:$D$139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4'!$A$140:$A$147</c:f>
            </c:strRef>
          </c:cat>
          <c:val>
            <c:numRef>
              <c:f>'M1 Benchmarks 4'!$D$140:$D$147</c:f>
              <c:numCache/>
            </c:numRef>
          </c:val>
          <c:smooth val="0"/>
        </c:ser>
        <c:ser>
          <c:idx val="3"/>
          <c:order val="3"/>
          <c:tx>
            <c:strRef>
              <c:f>'M1 Benchmarks 4'!$E$138:$E$139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4'!$A$140:$A$147</c:f>
            </c:strRef>
          </c:cat>
          <c:val>
            <c:numRef>
              <c:f>'M1 Benchmarks 4'!$E$140:$E$147</c:f>
              <c:numCache/>
            </c:numRef>
          </c:val>
          <c:smooth val="0"/>
        </c:ser>
        <c:ser>
          <c:idx val="4"/>
          <c:order val="4"/>
          <c:tx>
            <c:strRef>
              <c:f>'M1 Benchmarks 4'!$F$138:$F$139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4'!$A$140:$A$147</c:f>
            </c:strRef>
          </c:cat>
          <c:val>
            <c:numRef>
              <c:f>'M1 Benchmarks 4'!$F$140:$F$147</c:f>
              <c:numCache/>
            </c:numRef>
          </c:val>
          <c:smooth val="0"/>
        </c:ser>
        <c:ser>
          <c:idx val="5"/>
          <c:order val="5"/>
          <c:tx>
            <c:strRef>
              <c:f>'M1 Benchmarks 4'!$G$138:$G$139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4'!$A$140:$A$147</c:f>
            </c:strRef>
          </c:cat>
          <c:val>
            <c:numRef>
              <c:f>'M1 Benchmarks 4'!$G$140:$G$147</c:f>
              <c:numCache/>
            </c:numRef>
          </c:val>
          <c:smooth val="0"/>
        </c:ser>
        <c:ser>
          <c:idx val="6"/>
          <c:order val="6"/>
          <c:tx>
            <c:strRef>
              <c:f>'M1 Benchmarks 4'!$H$138:$H$139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4'!$A$140:$A$147</c:f>
            </c:strRef>
          </c:cat>
          <c:val>
            <c:numRef>
              <c:f>'M1 Benchmarks 4'!$H$140:$H$147</c:f>
              <c:numCache/>
            </c:numRef>
          </c:val>
          <c:smooth val="0"/>
        </c:ser>
        <c:ser>
          <c:idx val="7"/>
          <c:order val="7"/>
          <c:tx>
            <c:strRef>
              <c:f>'M1 Benchmarks 4'!$I$138:$I$139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4'!$A$140:$A$147</c:f>
            </c:strRef>
          </c:cat>
          <c:val>
            <c:numRef>
              <c:f>'M1 Benchmarks 4'!$I$140:$I$147</c:f>
              <c:numCache/>
            </c:numRef>
          </c:val>
          <c:smooth val="0"/>
        </c:ser>
        <c:axId val="253481574"/>
        <c:axId val="1194156491"/>
      </c:lineChart>
      <c:catAx>
        <c:axId val="253481574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4156491"/>
      </c:catAx>
      <c:valAx>
        <c:axId val="119415649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5348157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128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4'!$B$149:$B$150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4'!$A$151:$A$158</c:f>
            </c:strRef>
          </c:cat>
          <c:val>
            <c:numRef>
              <c:f>'M1 Benchmarks 4'!$B$151:$B$158</c:f>
              <c:numCache/>
            </c:numRef>
          </c:val>
          <c:smooth val="0"/>
        </c:ser>
        <c:ser>
          <c:idx val="1"/>
          <c:order val="1"/>
          <c:tx>
            <c:strRef>
              <c:f>'M1 Benchmarks 4'!$C$149:$C$150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4'!$A$151:$A$158</c:f>
            </c:strRef>
          </c:cat>
          <c:val>
            <c:numRef>
              <c:f>'M1 Benchmarks 4'!$C$151:$C$158</c:f>
              <c:numCache/>
            </c:numRef>
          </c:val>
          <c:smooth val="0"/>
        </c:ser>
        <c:ser>
          <c:idx val="2"/>
          <c:order val="2"/>
          <c:tx>
            <c:strRef>
              <c:f>'M1 Benchmarks 4'!$D$149:$D$150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4'!$A$151:$A$158</c:f>
            </c:strRef>
          </c:cat>
          <c:val>
            <c:numRef>
              <c:f>'M1 Benchmarks 4'!$D$151:$D$158</c:f>
              <c:numCache/>
            </c:numRef>
          </c:val>
          <c:smooth val="0"/>
        </c:ser>
        <c:ser>
          <c:idx val="3"/>
          <c:order val="3"/>
          <c:tx>
            <c:strRef>
              <c:f>'M1 Benchmarks 4'!$E$149:$E$150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4'!$A$151:$A$158</c:f>
            </c:strRef>
          </c:cat>
          <c:val>
            <c:numRef>
              <c:f>'M1 Benchmarks 4'!$E$151:$E$158</c:f>
              <c:numCache/>
            </c:numRef>
          </c:val>
          <c:smooth val="0"/>
        </c:ser>
        <c:ser>
          <c:idx val="4"/>
          <c:order val="4"/>
          <c:tx>
            <c:strRef>
              <c:f>'M1 Benchmarks 4'!$F$149:$F$150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4'!$A$151:$A$158</c:f>
            </c:strRef>
          </c:cat>
          <c:val>
            <c:numRef>
              <c:f>'M1 Benchmarks 4'!$F$151:$F$158</c:f>
              <c:numCache/>
            </c:numRef>
          </c:val>
          <c:smooth val="0"/>
        </c:ser>
        <c:ser>
          <c:idx val="5"/>
          <c:order val="5"/>
          <c:tx>
            <c:strRef>
              <c:f>'M1 Benchmarks 4'!$G$149:$G$150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4'!$A$151:$A$158</c:f>
            </c:strRef>
          </c:cat>
          <c:val>
            <c:numRef>
              <c:f>'M1 Benchmarks 4'!$G$151:$G$158</c:f>
              <c:numCache/>
            </c:numRef>
          </c:val>
          <c:smooth val="0"/>
        </c:ser>
        <c:ser>
          <c:idx val="6"/>
          <c:order val="6"/>
          <c:tx>
            <c:strRef>
              <c:f>'M1 Benchmarks 4'!$H$149:$H$150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4'!$A$151:$A$158</c:f>
            </c:strRef>
          </c:cat>
          <c:val>
            <c:numRef>
              <c:f>'M1 Benchmarks 4'!$H$151:$H$158</c:f>
              <c:numCache/>
            </c:numRef>
          </c:val>
          <c:smooth val="0"/>
        </c:ser>
        <c:ser>
          <c:idx val="7"/>
          <c:order val="7"/>
          <c:tx>
            <c:strRef>
              <c:f>'M1 Benchmarks 4'!$I$149:$I$150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4'!$A$151:$A$158</c:f>
            </c:strRef>
          </c:cat>
          <c:val>
            <c:numRef>
              <c:f>'M1 Benchmarks 4'!$I$151:$I$158</c:f>
              <c:numCache/>
            </c:numRef>
          </c:val>
          <c:smooth val="0"/>
        </c:ser>
        <c:axId val="1347770084"/>
        <c:axId val="811492542"/>
      </c:lineChart>
      <c:catAx>
        <c:axId val="1347770084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1492542"/>
      </c:catAx>
      <c:valAx>
        <c:axId val="81149254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4777008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160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4'!$B$160:$B$161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4'!$A$162:$A$169</c:f>
            </c:strRef>
          </c:cat>
          <c:val>
            <c:numRef>
              <c:f>'M1 Benchmarks 4'!$B$162:$B$169</c:f>
              <c:numCache/>
            </c:numRef>
          </c:val>
          <c:smooth val="0"/>
        </c:ser>
        <c:ser>
          <c:idx val="1"/>
          <c:order val="1"/>
          <c:tx>
            <c:strRef>
              <c:f>'M1 Benchmarks 4'!$C$160:$C$161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4'!$A$162:$A$169</c:f>
            </c:strRef>
          </c:cat>
          <c:val>
            <c:numRef>
              <c:f>'M1 Benchmarks 4'!$C$162:$C$169</c:f>
              <c:numCache/>
            </c:numRef>
          </c:val>
          <c:smooth val="0"/>
        </c:ser>
        <c:ser>
          <c:idx val="2"/>
          <c:order val="2"/>
          <c:tx>
            <c:strRef>
              <c:f>'M1 Benchmarks 4'!$D$160:$D$161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4'!$A$162:$A$169</c:f>
            </c:strRef>
          </c:cat>
          <c:val>
            <c:numRef>
              <c:f>'M1 Benchmarks 4'!$D$162:$D$169</c:f>
              <c:numCache/>
            </c:numRef>
          </c:val>
          <c:smooth val="0"/>
        </c:ser>
        <c:ser>
          <c:idx val="3"/>
          <c:order val="3"/>
          <c:tx>
            <c:strRef>
              <c:f>'M1 Benchmarks 4'!$E$160:$E$161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4'!$A$162:$A$169</c:f>
            </c:strRef>
          </c:cat>
          <c:val>
            <c:numRef>
              <c:f>'M1 Benchmarks 4'!$E$162:$E$169</c:f>
              <c:numCache/>
            </c:numRef>
          </c:val>
          <c:smooth val="0"/>
        </c:ser>
        <c:ser>
          <c:idx val="4"/>
          <c:order val="4"/>
          <c:tx>
            <c:strRef>
              <c:f>'M1 Benchmarks 4'!$F$160:$F$161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4'!$A$162:$A$169</c:f>
            </c:strRef>
          </c:cat>
          <c:val>
            <c:numRef>
              <c:f>'M1 Benchmarks 4'!$F$162:$F$169</c:f>
              <c:numCache/>
            </c:numRef>
          </c:val>
          <c:smooth val="0"/>
        </c:ser>
        <c:ser>
          <c:idx val="5"/>
          <c:order val="5"/>
          <c:tx>
            <c:strRef>
              <c:f>'M1 Benchmarks 4'!$G$160:$G$161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4'!$A$162:$A$169</c:f>
            </c:strRef>
          </c:cat>
          <c:val>
            <c:numRef>
              <c:f>'M1 Benchmarks 4'!$G$162:$G$169</c:f>
              <c:numCache/>
            </c:numRef>
          </c:val>
          <c:smooth val="0"/>
        </c:ser>
        <c:ser>
          <c:idx val="6"/>
          <c:order val="6"/>
          <c:tx>
            <c:strRef>
              <c:f>'M1 Benchmarks 4'!$H$160:$H$161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4'!$A$162:$A$169</c:f>
            </c:strRef>
          </c:cat>
          <c:val>
            <c:numRef>
              <c:f>'M1 Benchmarks 4'!$H$162:$H$169</c:f>
              <c:numCache/>
            </c:numRef>
          </c:val>
          <c:smooth val="0"/>
        </c:ser>
        <c:ser>
          <c:idx val="7"/>
          <c:order val="7"/>
          <c:tx>
            <c:strRef>
              <c:f>'M1 Benchmarks 4'!$I$160:$I$161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4'!$A$162:$A$169</c:f>
            </c:strRef>
          </c:cat>
          <c:val>
            <c:numRef>
              <c:f>'M1 Benchmarks 4'!$I$162:$I$169</c:f>
              <c:numCache/>
            </c:numRef>
          </c:val>
          <c:smooth val="0"/>
        </c:ser>
        <c:axId val="378311092"/>
        <c:axId val="1176622178"/>
      </c:lineChart>
      <c:catAx>
        <c:axId val="378311092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6622178"/>
      </c:catAx>
      <c:valAx>
        <c:axId val="117662217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7831109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4'!$B$171:$B$172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4'!$A$173:$A$180</c:f>
            </c:strRef>
          </c:cat>
          <c:val>
            <c:numRef>
              <c:f>'M1 Benchmarks 4'!$B$173:$B$180</c:f>
              <c:numCache/>
            </c:numRef>
          </c:val>
          <c:smooth val="0"/>
        </c:ser>
        <c:ser>
          <c:idx val="1"/>
          <c:order val="1"/>
          <c:tx>
            <c:strRef>
              <c:f>'M1 Benchmarks 4'!$C$171:$C$172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4'!$A$173:$A$180</c:f>
            </c:strRef>
          </c:cat>
          <c:val>
            <c:numRef>
              <c:f>'M1 Benchmarks 4'!$C$173:$C$180</c:f>
              <c:numCache/>
            </c:numRef>
          </c:val>
          <c:smooth val="0"/>
        </c:ser>
        <c:ser>
          <c:idx val="2"/>
          <c:order val="2"/>
          <c:tx>
            <c:strRef>
              <c:f>'M1 Benchmarks 4'!$D$171:$D$172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4'!$A$173:$A$180</c:f>
            </c:strRef>
          </c:cat>
          <c:val>
            <c:numRef>
              <c:f>'M1 Benchmarks 4'!$D$173:$D$180</c:f>
              <c:numCache/>
            </c:numRef>
          </c:val>
          <c:smooth val="0"/>
        </c:ser>
        <c:ser>
          <c:idx val="3"/>
          <c:order val="3"/>
          <c:tx>
            <c:strRef>
              <c:f>'M1 Benchmarks 4'!$E$171:$E$172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4'!$A$173:$A$180</c:f>
            </c:strRef>
          </c:cat>
          <c:val>
            <c:numRef>
              <c:f>'M1 Benchmarks 4'!$E$173:$E$180</c:f>
              <c:numCache/>
            </c:numRef>
          </c:val>
          <c:smooth val="0"/>
        </c:ser>
        <c:ser>
          <c:idx val="4"/>
          <c:order val="4"/>
          <c:tx>
            <c:strRef>
              <c:f>'M1 Benchmarks 4'!$F$171:$F$172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4'!$A$173:$A$180</c:f>
            </c:strRef>
          </c:cat>
          <c:val>
            <c:numRef>
              <c:f>'M1 Benchmarks 4'!$F$173:$F$180</c:f>
              <c:numCache/>
            </c:numRef>
          </c:val>
          <c:smooth val="0"/>
        </c:ser>
        <c:ser>
          <c:idx val="5"/>
          <c:order val="5"/>
          <c:tx>
            <c:strRef>
              <c:f>'M1 Benchmarks 4'!$G$171:$G$172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4'!$A$173:$A$180</c:f>
            </c:strRef>
          </c:cat>
          <c:val>
            <c:numRef>
              <c:f>'M1 Benchmarks 4'!$G$173:$G$180</c:f>
              <c:numCache/>
            </c:numRef>
          </c:val>
          <c:smooth val="0"/>
        </c:ser>
        <c:ser>
          <c:idx val="6"/>
          <c:order val="6"/>
          <c:tx>
            <c:strRef>
              <c:f>'M1 Benchmarks 4'!$H$171:$H$172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4'!$A$173:$A$180</c:f>
            </c:strRef>
          </c:cat>
          <c:val>
            <c:numRef>
              <c:f>'M1 Benchmarks 4'!$H$173:$H$180</c:f>
              <c:numCache/>
            </c:numRef>
          </c:val>
          <c:smooth val="0"/>
        </c:ser>
        <c:ser>
          <c:idx val="7"/>
          <c:order val="7"/>
          <c:tx>
            <c:strRef>
              <c:f>'M1 Benchmarks 4'!$I$171:$I$172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4'!$A$173:$A$180</c:f>
            </c:strRef>
          </c:cat>
          <c:val>
            <c:numRef>
              <c:f>'M1 Benchmarks 4'!$I$173:$I$180</c:f>
              <c:numCache/>
            </c:numRef>
          </c:val>
          <c:smooth val="0"/>
        </c:ser>
        <c:axId val="37270010"/>
        <c:axId val="1622687714"/>
      </c:lineChart>
      <c:catAx>
        <c:axId val="37270010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22687714"/>
      </c:catAx>
      <c:valAx>
        <c:axId val="162268771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727001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256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'M1 Benchmarks 4'!$B$182:$B$183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4'!$A$184:$A$191</c:f>
            </c:strRef>
          </c:cat>
          <c:val>
            <c:numRef>
              <c:f>'M1 Benchmarks 4'!$B$184:$B$191</c:f>
              <c:numCache/>
            </c:numRef>
          </c:val>
          <c:smooth val="0"/>
        </c:ser>
        <c:ser>
          <c:idx val="1"/>
          <c:order val="1"/>
          <c:tx>
            <c:strRef>
              <c:f>'M1 Benchmarks 4'!$C$182:$C$183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4'!$A$184:$A$191</c:f>
            </c:strRef>
          </c:cat>
          <c:val>
            <c:numRef>
              <c:f>'M1 Benchmarks 4'!$C$184:$C$191</c:f>
              <c:numCache/>
            </c:numRef>
          </c:val>
          <c:smooth val="0"/>
        </c:ser>
        <c:ser>
          <c:idx val="2"/>
          <c:order val="2"/>
          <c:tx>
            <c:strRef>
              <c:f>'M1 Benchmarks 4'!$D$182:$D$183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4'!$A$184:$A$191</c:f>
            </c:strRef>
          </c:cat>
          <c:val>
            <c:numRef>
              <c:f>'M1 Benchmarks 4'!$D$184:$D$191</c:f>
              <c:numCache/>
            </c:numRef>
          </c:val>
          <c:smooth val="0"/>
        </c:ser>
        <c:ser>
          <c:idx val="3"/>
          <c:order val="3"/>
          <c:tx>
            <c:strRef>
              <c:f>'M1 Benchmarks 4'!$E$182:$E$183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4'!$A$184:$A$191</c:f>
            </c:strRef>
          </c:cat>
          <c:val>
            <c:numRef>
              <c:f>'M1 Benchmarks 4'!$E$184:$E$191</c:f>
              <c:numCache/>
            </c:numRef>
          </c:val>
          <c:smooth val="0"/>
        </c:ser>
        <c:ser>
          <c:idx val="4"/>
          <c:order val="4"/>
          <c:tx>
            <c:strRef>
              <c:f>'M1 Benchmarks 4'!$F$182:$F$183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4'!$A$184:$A$191</c:f>
            </c:strRef>
          </c:cat>
          <c:val>
            <c:numRef>
              <c:f>'M1 Benchmarks 4'!$F$184:$F$191</c:f>
              <c:numCache/>
            </c:numRef>
          </c:val>
          <c:smooth val="0"/>
        </c:ser>
        <c:ser>
          <c:idx val="5"/>
          <c:order val="5"/>
          <c:tx>
            <c:strRef>
              <c:f>'M1 Benchmarks 4'!$G$182:$G$183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4'!$A$184:$A$191</c:f>
            </c:strRef>
          </c:cat>
          <c:val>
            <c:numRef>
              <c:f>'M1 Benchmarks 4'!$G$184:$G$191</c:f>
              <c:numCache/>
            </c:numRef>
          </c:val>
          <c:smooth val="0"/>
        </c:ser>
        <c:ser>
          <c:idx val="6"/>
          <c:order val="6"/>
          <c:tx>
            <c:strRef>
              <c:f>'M1 Benchmarks 4'!$H$182:$H$183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4'!$A$184:$A$191</c:f>
            </c:strRef>
          </c:cat>
          <c:val>
            <c:numRef>
              <c:f>'M1 Benchmarks 4'!$H$184:$H$191</c:f>
              <c:numCache/>
            </c:numRef>
          </c:val>
          <c:smooth val="0"/>
        </c:ser>
        <c:ser>
          <c:idx val="7"/>
          <c:order val="7"/>
          <c:tx>
            <c:strRef>
              <c:f>'M1 Benchmarks 4'!$I$182:$I$183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'M1 Benchmarks 4'!$A$184:$A$191</c:f>
            </c:strRef>
          </c:cat>
          <c:val>
            <c:numRef>
              <c:f>'M1 Benchmarks 4'!$I$184:$I$191</c:f>
              <c:numCache/>
            </c:numRef>
          </c:val>
          <c:smooth val="0"/>
        </c:ser>
        <c:axId val="1684272496"/>
        <c:axId val="1157415031"/>
      </c:lineChart>
      <c:catAx>
        <c:axId val="1684272496"/>
        <c:scaling>
          <c:orientation val="minMax"/>
          <c:max val="2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57415031"/>
      </c:catAx>
      <c:valAx>
        <c:axId val="115741503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427249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1'!$B$4:$B$5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1'!$A$6:$A$13</c:f>
            </c:strRef>
          </c:cat>
          <c:val>
            <c:numRef>
              <c:f>'M4 Benchmarks 1'!$B$6:$B$13</c:f>
              <c:numCache/>
            </c:numRef>
          </c:val>
          <c:smooth val="0"/>
        </c:ser>
        <c:ser>
          <c:idx val="1"/>
          <c:order val="1"/>
          <c:tx>
            <c:strRef>
              <c:f>'M4 Benchmarks 1'!$C$4:$C$5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1'!$A$6:$A$13</c:f>
            </c:strRef>
          </c:cat>
          <c:val>
            <c:numRef>
              <c:f>'M4 Benchmarks 1'!$C$6:$C$13</c:f>
              <c:numCache/>
            </c:numRef>
          </c:val>
          <c:smooth val="0"/>
        </c:ser>
        <c:ser>
          <c:idx val="2"/>
          <c:order val="2"/>
          <c:tx>
            <c:strRef>
              <c:f>'M4 Benchmarks 1'!$D$4:$D$5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1'!$A$6:$A$13</c:f>
            </c:strRef>
          </c:cat>
          <c:val>
            <c:numRef>
              <c:f>'M4 Benchmarks 1'!$D$6:$D$13</c:f>
              <c:numCache/>
            </c:numRef>
          </c:val>
          <c:smooth val="0"/>
        </c:ser>
        <c:ser>
          <c:idx val="3"/>
          <c:order val="3"/>
          <c:tx>
            <c:strRef>
              <c:f>'M4 Benchmarks 1'!$E$4:$E$5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1'!$A$6:$A$13</c:f>
            </c:strRef>
          </c:cat>
          <c:val>
            <c:numRef>
              <c:f>'M4 Benchmarks 1'!$E$6:$E$13</c:f>
              <c:numCache/>
            </c:numRef>
          </c:val>
          <c:smooth val="0"/>
        </c:ser>
        <c:ser>
          <c:idx val="4"/>
          <c:order val="4"/>
          <c:tx>
            <c:strRef>
              <c:f>'M4 Benchmarks 1'!$F$4:$F$5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1'!$A$6:$A$13</c:f>
            </c:strRef>
          </c:cat>
          <c:val>
            <c:numRef>
              <c:f>'M4 Benchmarks 1'!$F$6:$F$13</c:f>
              <c:numCache/>
            </c:numRef>
          </c:val>
          <c:smooth val="0"/>
        </c:ser>
        <c:ser>
          <c:idx val="5"/>
          <c:order val="5"/>
          <c:tx>
            <c:strRef>
              <c:f>'M4 Benchmarks 1'!$G$4:$G$5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1'!$A$6:$A$13</c:f>
            </c:strRef>
          </c:cat>
          <c:val>
            <c:numRef>
              <c:f>'M4 Benchmarks 1'!$G$6:$G$13</c:f>
              <c:numCache/>
            </c:numRef>
          </c:val>
          <c:smooth val="0"/>
        </c:ser>
        <c:ser>
          <c:idx val="6"/>
          <c:order val="6"/>
          <c:tx>
            <c:strRef>
              <c:f>'M4 Benchmarks 1'!$H$4:$H$5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1'!$A$6:$A$13</c:f>
            </c:strRef>
          </c:cat>
          <c:val>
            <c:numRef>
              <c:f>'M4 Benchmarks 1'!$H$6:$H$13</c:f>
              <c:numCache/>
            </c:numRef>
          </c:val>
          <c:smooth val="0"/>
        </c:ser>
        <c:ser>
          <c:idx val="7"/>
          <c:order val="7"/>
          <c:tx>
            <c:strRef>
              <c:f>'M4 Benchmarks 1'!$I$4:$I$5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1'!$A$6:$A$13</c:f>
            </c:strRef>
          </c:cat>
          <c:val>
            <c:numRef>
              <c:f>'M4 Benchmarks 1'!$I$6:$I$13</c:f>
              <c:numCache/>
            </c:numRef>
          </c:val>
          <c:smooth val="0"/>
        </c:ser>
        <c:ser>
          <c:idx val="8"/>
          <c:order val="8"/>
          <c:tx>
            <c:strRef>
              <c:f>'M4 Benchmarks 1'!$J$4:$J$5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1'!$A$6:$A$13</c:f>
            </c:strRef>
          </c:cat>
          <c:val>
            <c:numRef>
              <c:f>'M4 Benchmarks 1'!$J$6:$J$13</c:f>
              <c:numCache/>
            </c:numRef>
          </c:val>
          <c:smooth val="0"/>
        </c:ser>
        <c:axId val="514654388"/>
        <c:axId val="1445030781"/>
      </c:lineChart>
      <c:catAx>
        <c:axId val="514654388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45030781"/>
      </c:catAx>
      <c:valAx>
        <c:axId val="1445030781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465438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1'!$B$15:$B$16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1'!$A$17:$A$24</c:f>
            </c:strRef>
          </c:cat>
          <c:val>
            <c:numRef>
              <c:f>'M4 Benchmarks 1'!$B$17:$B$24</c:f>
              <c:numCache/>
            </c:numRef>
          </c:val>
          <c:smooth val="0"/>
        </c:ser>
        <c:ser>
          <c:idx val="1"/>
          <c:order val="1"/>
          <c:tx>
            <c:strRef>
              <c:f>'M4 Benchmarks 1'!$C$15:$C$16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1'!$A$17:$A$24</c:f>
            </c:strRef>
          </c:cat>
          <c:val>
            <c:numRef>
              <c:f>'M4 Benchmarks 1'!$C$17:$C$24</c:f>
              <c:numCache/>
            </c:numRef>
          </c:val>
          <c:smooth val="0"/>
        </c:ser>
        <c:ser>
          <c:idx val="2"/>
          <c:order val="2"/>
          <c:tx>
            <c:strRef>
              <c:f>'M4 Benchmarks 1'!$D$15:$D$16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1'!$A$17:$A$24</c:f>
            </c:strRef>
          </c:cat>
          <c:val>
            <c:numRef>
              <c:f>'M4 Benchmarks 1'!$D$17:$D$24</c:f>
              <c:numCache/>
            </c:numRef>
          </c:val>
          <c:smooth val="0"/>
        </c:ser>
        <c:ser>
          <c:idx val="3"/>
          <c:order val="3"/>
          <c:tx>
            <c:strRef>
              <c:f>'M4 Benchmarks 1'!$E$15:$E$16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1'!$A$17:$A$24</c:f>
            </c:strRef>
          </c:cat>
          <c:val>
            <c:numRef>
              <c:f>'M4 Benchmarks 1'!$E$17:$E$24</c:f>
              <c:numCache/>
            </c:numRef>
          </c:val>
          <c:smooth val="0"/>
        </c:ser>
        <c:ser>
          <c:idx val="4"/>
          <c:order val="4"/>
          <c:tx>
            <c:strRef>
              <c:f>'M4 Benchmarks 1'!$F$15:$F$16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1'!$A$17:$A$24</c:f>
            </c:strRef>
          </c:cat>
          <c:val>
            <c:numRef>
              <c:f>'M4 Benchmarks 1'!$F$17:$F$24</c:f>
              <c:numCache/>
            </c:numRef>
          </c:val>
          <c:smooth val="0"/>
        </c:ser>
        <c:ser>
          <c:idx val="5"/>
          <c:order val="5"/>
          <c:tx>
            <c:strRef>
              <c:f>'M4 Benchmarks 1'!$G$15:$G$16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1'!$A$17:$A$24</c:f>
            </c:strRef>
          </c:cat>
          <c:val>
            <c:numRef>
              <c:f>'M4 Benchmarks 1'!$G$17:$G$24</c:f>
              <c:numCache/>
            </c:numRef>
          </c:val>
          <c:smooth val="0"/>
        </c:ser>
        <c:ser>
          <c:idx val="6"/>
          <c:order val="6"/>
          <c:tx>
            <c:strRef>
              <c:f>'M4 Benchmarks 1'!$H$15:$H$16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1'!$A$17:$A$24</c:f>
            </c:strRef>
          </c:cat>
          <c:val>
            <c:numRef>
              <c:f>'M4 Benchmarks 1'!$H$17:$H$24</c:f>
              <c:numCache/>
            </c:numRef>
          </c:val>
          <c:smooth val="0"/>
        </c:ser>
        <c:ser>
          <c:idx val="7"/>
          <c:order val="7"/>
          <c:tx>
            <c:strRef>
              <c:f>'M4 Benchmarks 1'!$I$15:$I$16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1'!$A$17:$A$24</c:f>
            </c:strRef>
          </c:cat>
          <c:val>
            <c:numRef>
              <c:f>'M4 Benchmarks 1'!$I$17:$I$24</c:f>
              <c:numCache/>
            </c:numRef>
          </c:val>
          <c:smooth val="0"/>
        </c:ser>
        <c:ser>
          <c:idx val="8"/>
          <c:order val="8"/>
          <c:tx>
            <c:strRef>
              <c:f>'M4 Benchmarks 1'!$J$15:$J$16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1'!$A$17:$A$24</c:f>
            </c:strRef>
          </c:cat>
          <c:val>
            <c:numRef>
              <c:f>'M4 Benchmarks 1'!$J$17:$J$24</c:f>
              <c:numCache/>
            </c:numRef>
          </c:val>
          <c:smooth val="0"/>
        </c:ser>
        <c:axId val="2042569556"/>
        <c:axId val="50391558"/>
      </c:lineChart>
      <c:catAx>
        <c:axId val="2042569556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0391558"/>
      </c:catAx>
      <c:valAx>
        <c:axId val="50391558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256955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1'!$B$26:$B$27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1'!$A$28:$A$35</c:f>
            </c:strRef>
          </c:cat>
          <c:val>
            <c:numRef>
              <c:f>'M4 Benchmarks 1'!$B$28:$B$35</c:f>
              <c:numCache/>
            </c:numRef>
          </c:val>
          <c:smooth val="0"/>
        </c:ser>
        <c:ser>
          <c:idx val="1"/>
          <c:order val="1"/>
          <c:tx>
            <c:strRef>
              <c:f>'M4 Benchmarks 1'!$C$26:$C$27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1'!$A$28:$A$35</c:f>
            </c:strRef>
          </c:cat>
          <c:val>
            <c:numRef>
              <c:f>'M4 Benchmarks 1'!$C$28:$C$35</c:f>
              <c:numCache/>
            </c:numRef>
          </c:val>
          <c:smooth val="0"/>
        </c:ser>
        <c:ser>
          <c:idx val="2"/>
          <c:order val="2"/>
          <c:tx>
            <c:strRef>
              <c:f>'M4 Benchmarks 1'!$D$26:$D$27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1'!$A$28:$A$35</c:f>
            </c:strRef>
          </c:cat>
          <c:val>
            <c:numRef>
              <c:f>'M4 Benchmarks 1'!$D$28:$D$35</c:f>
              <c:numCache/>
            </c:numRef>
          </c:val>
          <c:smooth val="0"/>
        </c:ser>
        <c:ser>
          <c:idx val="3"/>
          <c:order val="3"/>
          <c:tx>
            <c:strRef>
              <c:f>'M4 Benchmarks 1'!$E$26:$E$27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1'!$A$28:$A$35</c:f>
            </c:strRef>
          </c:cat>
          <c:val>
            <c:numRef>
              <c:f>'M4 Benchmarks 1'!$E$28:$E$35</c:f>
              <c:numCache/>
            </c:numRef>
          </c:val>
          <c:smooth val="0"/>
        </c:ser>
        <c:ser>
          <c:idx val="4"/>
          <c:order val="4"/>
          <c:tx>
            <c:strRef>
              <c:f>'M4 Benchmarks 1'!$F$26:$F$27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1'!$A$28:$A$35</c:f>
            </c:strRef>
          </c:cat>
          <c:val>
            <c:numRef>
              <c:f>'M4 Benchmarks 1'!$F$28:$F$35</c:f>
              <c:numCache/>
            </c:numRef>
          </c:val>
          <c:smooth val="0"/>
        </c:ser>
        <c:ser>
          <c:idx val="5"/>
          <c:order val="5"/>
          <c:tx>
            <c:strRef>
              <c:f>'M4 Benchmarks 1'!$G$26:$G$27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1'!$A$28:$A$35</c:f>
            </c:strRef>
          </c:cat>
          <c:val>
            <c:numRef>
              <c:f>'M4 Benchmarks 1'!$G$28:$G$35</c:f>
              <c:numCache/>
            </c:numRef>
          </c:val>
          <c:smooth val="0"/>
        </c:ser>
        <c:ser>
          <c:idx val="6"/>
          <c:order val="6"/>
          <c:tx>
            <c:strRef>
              <c:f>'M4 Benchmarks 1'!$H$26:$H$27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1'!$A$28:$A$35</c:f>
            </c:strRef>
          </c:cat>
          <c:val>
            <c:numRef>
              <c:f>'M4 Benchmarks 1'!$H$28:$H$35</c:f>
              <c:numCache/>
            </c:numRef>
          </c:val>
          <c:smooth val="0"/>
        </c:ser>
        <c:ser>
          <c:idx val="7"/>
          <c:order val="7"/>
          <c:tx>
            <c:strRef>
              <c:f>'M4 Benchmarks 1'!$I$26:$I$27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1'!$A$28:$A$35</c:f>
            </c:strRef>
          </c:cat>
          <c:val>
            <c:numRef>
              <c:f>'M4 Benchmarks 1'!$I$28:$I$35</c:f>
              <c:numCache/>
            </c:numRef>
          </c:val>
          <c:smooth val="0"/>
        </c:ser>
        <c:ser>
          <c:idx val="8"/>
          <c:order val="8"/>
          <c:tx>
            <c:strRef>
              <c:f>'M4 Benchmarks 1'!$J$26:$J$27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1'!$A$28:$A$35</c:f>
            </c:strRef>
          </c:cat>
          <c:val>
            <c:numRef>
              <c:f>'M4 Benchmarks 1'!$J$28:$J$35</c:f>
              <c:numCache/>
            </c:numRef>
          </c:val>
          <c:smooth val="0"/>
        </c:ser>
        <c:axId val="1820431309"/>
        <c:axId val="2013317131"/>
      </c:lineChart>
      <c:catAx>
        <c:axId val="1820431309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13317131"/>
      </c:catAx>
      <c:valAx>
        <c:axId val="2013317131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043130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1'!$AT$15:$AT$16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1'!$AS$17:$AS$24</c:f>
            </c:strRef>
          </c:cat>
          <c:val>
            <c:numRef>
              <c:f>'M4 Benchmarks 1'!$AT$17:$AT$24</c:f>
              <c:numCache/>
            </c:numRef>
          </c:val>
          <c:smooth val="0"/>
        </c:ser>
        <c:ser>
          <c:idx val="1"/>
          <c:order val="1"/>
          <c:tx>
            <c:strRef>
              <c:f>'M4 Benchmarks 1'!$AU$15:$AU$16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1'!$AS$17:$AS$24</c:f>
            </c:strRef>
          </c:cat>
          <c:val>
            <c:numRef>
              <c:f>'M4 Benchmarks 1'!$AU$17:$AU$24</c:f>
              <c:numCache/>
            </c:numRef>
          </c:val>
          <c:smooth val="0"/>
        </c:ser>
        <c:ser>
          <c:idx val="2"/>
          <c:order val="2"/>
          <c:tx>
            <c:strRef>
              <c:f>'M4 Benchmarks 1'!$AV$15:$AV$16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1'!$AS$17:$AS$24</c:f>
            </c:strRef>
          </c:cat>
          <c:val>
            <c:numRef>
              <c:f>'M4 Benchmarks 1'!$AV$17:$AV$24</c:f>
              <c:numCache/>
            </c:numRef>
          </c:val>
          <c:smooth val="0"/>
        </c:ser>
        <c:ser>
          <c:idx val="3"/>
          <c:order val="3"/>
          <c:tx>
            <c:strRef>
              <c:f>'M4 Benchmarks 1'!$AW$15:$AW$16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1'!$AS$17:$AS$24</c:f>
            </c:strRef>
          </c:cat>
          <c:val>
            <c:numRef>
              <c:f>'M4 Benchmarks 1'!$AW$17:$AW$24</c:f>
              <c:numCache/>
            </c:numRef>
          </c:val>
          <c:smooth val="0"/>
        </c:ser>
        <c:ser>
          <c:idx val="4"/>
          <c:order val="4"/>
          <c:tx>
            <c:strRef>
              <c:f>'M4 Benchmarks 1'!$AX$15:$AX$16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1'!$AS$17:$AS$24</c:f>
            </c:strRef>
          </c:cat>
          <c:val>
            <c:numRef>
              <c:f>'M4 Benchmarks 1'!$AX$17:$AX$24</c:f>
              <c:numCache/>
            </c:numRef>
          </c:val>
          <c:smooth val="0"/>
        </c:ser>
        <c:ser>
          <c:idx val="5"/>
          <c:order val="5"/>
          <c:tx>
            <c:strRef>
              <c:f>'M4 Benchmarks 1'!$AY$15:$AY$16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1'!$AS$17:$AS$24</c:f>
            </c:strRef>
          </c:cat>
          <c:val>
            <c:numRef>
              <c:f>'M4 Benchmarks 1'!$AY$17:$AY$24</c:f>
              <c:numCache/>
            </c:numRef>
          </c:val>
          <c:smooth val="0"/>
        </c:ser>
        <c:ser>
          <c:idx val="6"/>
          <c:order val="6"/>
          <c:tx>
            <c:strRef>
              <c:f>'M4 Benchmarks 1'!$AZ$15:$AZ$16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1'!$AS$17:$AS$24</c:f>
            </c:strRef>
          </c:cat>
          <c:val>
            <c:numRef>
              <c:f>'M4 Benchmarks 1'!$AZ$17:$AZ$24</c:f>
              <c:numCache/>
            </c:numRef>
          </c:val>
          <c:smooth val="0"/>
        </c:ser>
        <c:ser>
          <c:idx val="7"/>
          <c:order val="7"/>
          <c:tx>
            <c:strRef>
              <c:f>'M4 Benchmarks 1'!$BA$15:$BA$16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1'!$AS$17:$AS$24</c:f>
            </c:strRef>
          </c:cat>
          <c:val>
            <c:numRef>
              <c:f>'M4 Benchmarks 1'!$BA$17:$BA$24</c:f>
              <c:numCache/>
            </c:numRef>
          </c:val>
          <c:smooth val="0"/>
        </c:ser>
        <c:ser>
          <c:idx val="8"/>
          <c:order val="8"/>
          <c:tx>
            <c:strRef>
              <c:f>'M4 Benchmarks 1'!$BB$15:$BB$16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1'!$AS$17:$AS$24</c:f>
            </c:strRef>
          </c:cat>
          <c:val>
            <c:numRef>
              <c:f>'M4 Benchmarks 1'!$BB$17:$BB$24</c:f>
              <c:numCache/>
            </c:numRef>
          </c:val>
          <c:smooth val="0"/>
        </c:ser>
        <c:axId val="1231360539"/>
        <c:axId val="1575098377"/>
      </c:lineChart>
      <c:catAx>
        <c:axId val="1231360539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5098377"/>
      </c:catAx>
      <c:valAx>
        <c:axId val="157509837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3136053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1'!$X$15:$X$16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1'!$W$17:$W$24</c:f>
            </c:strRef>
          </c:cat>
          <c:val>
            <c:numRef>
              <c:f>'M4 Benchmarks 1'!$X$17:$X$24</c:f>
              <c:numCache/>
            </c:numRef>
          </c:val>
          <c:smooth val="0"/>
        </c:ser>
        <c:ser>
          <c:idx val="1"/>
          <c:order val="1"/>
          <c:tx>
            <c:strRef>
              <c:f>'M4 Benchmarks 1'!$Y$15:$Y$16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1'!$W$17:$W$24</c:f>
            </c:strRef>
          </c:cat>
          <c:val>
            <c:numRef>
              <c:f>'M4 Benchmarks 1'!$Y$17:$Y$24</c:f>
              <c:numCache/>
            </c:numRef>
          </c:val>
          <c:smooth val="0"/>
        </c:ser>
        <c:ser>
          <c:idx val="2"/>
          <c:order val="2"/>
          <c:tx>
            <c:strRef>
              <c:f>'M4 Benchmarks 1'!$Z$15:$Z$16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1'!$W$17:$W$24</c:f>
            </c:strRef>
          </c:cat>
          <c:val>
            <c:numRef>
              <c:f>'M4 Benchmarks 1'!$Z$17:$Z$24</c:f>
              <c:numCache/>
            </c:numRef>
          </c:val>
          <c:smooth val="0"/>
        </c:ser>
        <c:ser>
          <c:idx val="3"/>
          <c:order val="3"/>
          <c:tx>
            <c:strRef>
              <c:f>'M4 Benchmarks 1'!$AA$15:$AA$16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1'!$W$17:$W$24</c:f>
            </c:strRef>
          </c:cat>
          <c:val>
            <c:numRef>
              <c:f>'M4 Benchmarks 1'!$AA$17:$AA$24</c:f>
              <c:numCache/>
            </c:numRef>
          </c:val>
          <c:smooth val="0"/>
        </c:ser>
        <c:ser>
          <c:idx val="4"/>
          <c:order val="4"/>
          <c:tx>
            <c:strRef>
              <c:f>'M4 Benchmarks 1'!$AB$15:$AB$16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1'!$W$17:$W$24</c:f>
            </c:strRef>
          </c:cat>
          <c:val>
            <c:numRef>
              <c:f>'M4 Benchmarks 1'!$AB$17:$AB$24</c:f>
              <c:numCache/>
            </c:numRef>
          </c:val>
          <c:smooth val="0"/>
        </c:ser>
        <c:ser>
          <c:idx val="5"/>
          <c:order val="5"/>
          <c:tx>
            <c:strRef>
              <c:f>'M4 Benchmarks 1'!$AC$15:$AC$16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1'!$W$17:$W$24</c:f>
            </c:strRef>
          </c:cat>
          <c:val>
            <c:numRef>
              <c:f>'M4 Benchmarks 1'!$AC$17:$AC$24</c:f>
              <c:numCache/>
            </c:numRef>
          </c:val>
          <c:smooth val="0"/>
        </c:ser>
        <c:ser>
          <c:idx val="6"/>
          <c:order val="6"/>
          <c:tx>
            <c:strRef>
              <c:f>'M4 Benchmarks 1'!$AD$15:$AD$16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1'!$W$17:$W$24</c:f>
            </c:strRef>
          </c:cat>
          <c:val>
            <c:numRef>
              <c:f>'M4 Benchmarks 1'!$AD$17:$AD$24</c:f>
              <c:numCache/>
            </c:numRef>
          </c:val>
          <c:smooth val="0"/>
        </c:ser>
        <c:ser>
          <c:idx val="7"/>
          <c:order val="7"/>
          <c:tx>
            <c:strRef>
              <c:f>'M4 Benchmarks 1'!$AE$15:$AE$16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1'!$W$17:$W$24</c:f>
            </c:strRef>
          </c:cat>
          <c:val>
            <c:numRef>
              <c:f>'M4 Benchmarks 1'!$AE$17:$AE$24</c:f>
              <c:numCache/>
            </c:numRef>
          </c:val>
          <c:smooth val="0"/>
        </c:ser>
        <c:ser>
          <c:idx val="8"/>
          <c:order val="8"/>
          <c:tx>
            <c:strRef>
              <c:f>'M4 Benchmarks 1'!$AF$15:$AF$16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1'!$W$17:$W$24</c:f>
            </c:strRef>
          </c:cat>
          <c:val>
            <c:numRef>
              <c:f>'M4 Benchmarks 1'!$AF$17:$AF$24</c:f>
              <c:numCache/>
            </c:numRef>
          </c:val>
          <c:smooth val="0"/>
        </c:ser>
        <c:axId val="2123585778"/>
        <c:axId val="551990597"/>
      </c:lineChart>
      <c:catAx>
        <c:axId val="2123585778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51990597"/>
      </c:catAx>
      <c:valAx>
        <c:axId val="55199059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2358577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1'!$X$4:$X$5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1'!$W$6:$W$13</c:f>
            </c:strRef>
          </c:cat>
          <c:val>
            <c:numRef>
              <c:f>'M4 Benchmarks 1'!$X$6:$X$13</c:f>
              <c:numCache/>
            </c:numRef>
          </c:val>
          <c:smooth val="0"/>
        </c:ser>
        <c:ser>
          <c:idx val="1"/>
          <c:order val="1"/>
          <c:tx>
            <c:strRef>
              <c:f>'M4 Benchmarks 1'!$Y$4:$Y$5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1'!$W$6:$W$13</c:f>
            </c:strRef>
          </c:cat>
          <c:val>
            <c:numRef>
              <c:f>'M4 Benchmarks 1'!$Y$6:$Y$13</c:f>
              <c:numCache/>
            </c:numRef>
          </c:val>
          <c:smooth val="0"/>
        </c:ser>
        <c:ser>
          <c:idx val="2"/>
          <c:order val="2"/>
          <c:tx>
            <c:strRef>
              <c:f>'M4 Benchmarks 1'!$Z$4:$Z$5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1'!$W$6:$W$13</c:f>
            </c:strRef>
          </c:cat>
          <c:val>
            <c:numRef>
              <c:f>'M4 Benchmarks 1'!$Z$6:$Z$13</c:f>
              <c:numCache/>
            </c:numRef>
          </c:val>
          <c:smooth val="0"/>
        </c:ser>
        <c:ser>
          <c:idx val="3"/>
          <c:order val="3"/>
          <c:tx>
            <c:strRef>
              <c:f>'M4 Benchmarks 1'!$AA$4:$AA$5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1'!$W$6:$W$13</c:f>
            </c:strRef>
          </c:cat>
          <c:val>
            <c:numRef>
              <c:f>'M4 Benchmarks 1'!$AA$6:$AA$13</c:f>
              <c:numCache/>
            </c:numRef>
          </c:val>
          <c:smooth val="0"/>
        </c:ser>
        <c:ser>
          <c:idx val="4"/>
          <c:order val="4"/>
          <c:tx>
            <c:strRef>
              <c:f>'M4 Benchmarks 1'!$AB$4:$AB$5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1'!$W$6:$W$13</c:f>
            </c:strRef>
          </c:cat>
          <c:val>
            <c:numRef>
              <c:f>'M4 Benchmarks 1'!$AB$6:$AB$13</c:f>
              <c:numCache/>
            </c:numRef>
          </c:val>
          <c:smooth val="0"/>
        </c:ser>
        <c:ser>
          <c:idx val="5"/>
          <c:order val="5"/>
          <c:tx>
            <c:strRef>
              <c:f>'M4 Benchmarks 1'!$AC$4:$AC$5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1'!$W$6:$W$13</c:f>
            </c:strRef>
          </c:cat>
          <c:val>
            <c:numRef>
              <c:f>'M4 Benchmarks 1'!$AC$6:$AC$13</c:f>
              <c:numCache/>
            </c:numRef>
          </c:val>
          <c:smooth val="0"/>
        </c:ser>
        <c:ser>
          <c:idx val="6"/>
          <c:order val="6"/>
          <c:tx>
            <c:strRef>
              <c:f>'M4 Benchmarks 1'!$AD$4:$AD$5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1'!$W$6:$W$13</c:f>
            </c:strRef>
          </c:cat>
          <c:val>
            <c:numRef>
              <c:f>'M4 Benchmarks 1'!$AD$6:$AD$13</c:f>
              <c:numCache/>
            </c:numRef>
          </c:val>
          <c:smooth val="0"/>
        </c:ser>
        <c:ser>
          <c:idx val="7"/>
          <c:order val="7"/>
          <c:tx>
            <c:strRef>
              <c:f>'M4 Benchmarks 1'!$AE$4:$AE$5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1'!$W$6:$W$13</c:f>
            </c:strRef>
          </c:cat>
          <c:val>
            <c:numRef>
              <c:f>'M4 Benchmarks 1'!$AE$6:$AE$13</c:f>
              <c:numCache/>
            </c:numRef>
          </c:val>
          <c:smooth val="0"/>
        </c:ser>
        <c:ser>
          <c:idx val="8"/>
          <c:order val="8"/>
          <c:tx>
            <c:strRef>
              <c:f>'M4 Benchmarks 1'!$AF$4:$AF$5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1'!$W$6:$W$13</c:f>
            </c:strRef>
          </c:cat>
          <c:val>
            <c:numRef>
              <c:f>'M4 Benchmarks 1'!$AF$6:$AF$13</c:f>
              <c:numCache/>
            </c:numRef>
          </c:val>
          <c:smooth val="0"/>
        </c:ser>
        <c:axId val="1711603689"/>
        <c:axId val="701345179"/>
      </c:lineChart>
      <c:catAx>
        <c:axId val="1711603689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1345179"/>
      </c:catAx>
      <c:valAx>
        <c:axId val="70134517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1160368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1'!$X$26:$X$27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1'!$W$28:$W$68</c:f>
            </c:strRef>
          </c:cat>
          <c:val>
            <c:numRef>
              <c:f>'M4 Benchmarks 1'!$X$28:$X$68</c:f>
              <c:numCache/>
            </c:numRef>
          </c:val>
          <c:smooth val="0"/>
        </c:ser>
        <c:ser>
          <c:idx val="1"/>
          <c:order val="1"/>
          <c:tx>
            <c:strRef>
              <c:f>'M4 Benchmarks 1'!$Y$26:$Y$27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1'!$W$28:$W$68</c:f>
            </c:strRef>
          </c:cat>
          <c:val>
            <c:numRef>
              <c:f>'M4 Benchmarks 1'!$Y$28:$Y$68</c:f>
              <c:numCache/>
            </c:numRef>
          </c:val>
          <c:smooth val="0"/>
        </c:ser>
        <c:ser>
          <c:idx val="2"/>
          <c:order val="2"/>
          <c:tx>
            <c:strRef>
              <c:f>'M4 Benchmarks 1'!$Z$26:$Z$27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1'!$W$28:$W$68</c:f>
            </c:strRef>
          </c:cat>
          <c:val>
            <c:numRef>
              <c:f>'M4 Benchmarks 1'!$Z$28:$Z$68</c:f>
              <c:numCache/>
            </c:numRef>
          </c:val>
          <c:smooth val="0"/>
        </c:ser>
        <c:ser>
          <c:idx val="3"/>
          <c:order val="3"/>
          <c:tx>
            <c:strRef>
              <c:f>'M4 Benchmarks 1'!$AA$26:$AA$27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1'!$W$28:$W$68</c:f>
            </c:strRef>
          </c:cat>
          <c:val>
            <c:numRef>
              <c:f>'M4 Benchmarks 1'!$AA$28:$AA$68</c:f>
              <c:numCache/>
            </c:numRef>
          </c:val>
          <c:smooth val="0"/>
        </c:ser>
        <c:ser>
          <c:idx val="4"/>
          <c:order val="4"/>
          <c:tx>
            <c:strRef>
              <c:f>'M4 Benchmarks 1'!$AB$26:$AB$27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1'!$W$28:$W$68</c:f>
            </c:strRef>
          </c:cat>
          <c:val>
            <c:numRef>
              <c:f>'M4 Benchmarks 1'!$AB$28:$AB$68</c:f>
              <c:numCache/>
            </c:numRef>
          </c:val>
          <c:smooth val="0"/>
        </c:ser>
        <c:ser>
          <c:idx val="5"/>
          <c:order val="5"/>
          <c:tx>
            <c:strRef>
              <c:f>'M4 Benchmarks 1'!$AC$26:$AC$27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1'!$W$28:$W$68</c:f>
            </c:strRef>
          </c:cat>
          <c:val>
            <c:numRef>
              <c:f>'M4 Benchmarks 1'!$AC$28:$AC$68</c:f>
              <c:numCache/>
            </c:numRef>
          </c:val>
          <c:smooth val="0"/>
        </c:ser>
        <c:ser>
          <c:idx val="6"/>
          <c:order val="6"/>
          <c:tx>
            <c:strRef>
              <c:f>'M4 Benchmarks 1'!$AD$26:$AD$27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1'!$W$28:$W$68</c:f>
            </c:strRef>
          </c:cat>
          <c:val>
            <c:numRef>
              <c:f>'M4 Benchmarks 1'!$AD$28:$AD$68</c:f>
              <c:numCache/>
            </c:numRef>
          </c:val>
          <c:smooth val="0"/>
        </c:ser>
        <c:ser>
          <c:idx val="7"/>
          <c:order val="7"/>
          <c:tx>
            <c:strRef>
              <c:f>'M4 Benchmarks 1'!$AE$26:$AE$27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1'!$W$28:$W$68</c:f>
            </c:strRef>
          </c:cat>
          <c:val>
            <c:numRef>
              <c:f>'M4 Benchmarks 1'!$AE$28:$AE$68</c:f>
              <c:numCache/>
            </c:numRef>
          </c:val>
          <c:smooth val="0"/>
        </c:ser>
        <c:ser>
          <c:idx val="8"/>
          <c:order val="8"/>
          <c:tx>
            <c:strRef>
              <c:f>'M4 Benchmarks 1'!$AF$26:$AF$27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1'!$W$28:$W$68</c:f>
            </c:strRef>
          </c:cat>
          <c:val>
            <c:numRef>
              <c:f>'M4 Benchmarks 1'!$AF$28:$AF$68</c:f>
              <c:numCache/>
            </c:numRef>
          </c:val>
          <c:smooth val="0"/>
        </c:ser>
        <c:axId val="1039924185"/>
        <c:axId val="66694976"/>
      </c:lineChart>
      <c:catAx>
        <c:axId val="1039924185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694976"/>
      </c:catAx>
      <c:valAx>
        <c:axId val="6669497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3992418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1'!$B$94:$B$95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1'!$A$96:$A$103</c:f>
            </c:strRef>
          </c:cat>
          <c:val>
            <c:numRef>
              <c:f>'M4 Benchmarks 1'!$B$96:$B$103</c:f>
              <c:numCache/>
            </c:numRef>
          </c:val>
          <c:smooth val="0"/>
        </c:ser>
        <c:ser>
          <c:idx val="1"/>
          <c:order val="1"/>
          <c:tx>
            <c:strRef>
              <c:f>'M4 Benchmarks 1'!$C$94:$C$95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1'!$A$96:$A$103</c:f>
            </c:strRef>
          </c:cat>
          <c:val>
            <c:numRef>
              <c:f>'M4 Benchmarks 1'!$C$96:$C$103</c:f>
              <c:numCache/>
            </c:numRef>
          </c:val>
          <c:smooth val="0"/>
        </c:ser>
        <c:ser>
          <c:idx val="2"/>
          <c:order val="2"/>
          <c:tx>
            <c:strRef>
              <c:f>'M4 Benchmarks 1'!$D$94:$D$95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1'!$A$96:$A$103</c:f>
            </c:strRef>
          </c:cat>
          <c:val>
            <c:numRef>
              <c:f>'M4 Benchmarks 1'!$D$96:$D$103</c:f>
              <c:numCache/>
            </c:numRef>
          </c:val>
          <c:smooth val="0"/>
        </c:ser>
        <c:ser>
          <c:idx val="3"/>
          <c:order val="3"/>
          <c:tx>
            <c:strRef>
              <c:f>'M4 Benchmarks 1'!$E$94:$E$95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1'!$A$96:$A$103</c:f>
            </c:strRef>
          </c:cat>
          <c:val>
            <c:numRef>
              <c:f>'M4 Benchmarks 1'!$E$96:$E$103</c:f>
              <c:numCache/>
            </c:numRef>
          </c:val>
          <c:smooth val="0"/>
        </c:ser>
        <c:ser>
          <c:idx val="4"/>
          <c:order val="4"/>
          <c:tx>
            <c:strRef>
              <c:f>'M4 Benchmarks 1'!$F$94:$F$95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1'!$A$96:$A$103</c:f>
            </c:strRef>
          </c:cat>
          <c:val>
            <c:numRef>
              <c:f>'M4 Benchmarks 1'!$F$96:$F$103</c:f>
              <c:numCache/>
            </c:numRef>
          </c:val>
          <c:smooth val="0"/>
        </c:ser>
        <c:ser>
          <c:idx val="5"/>
          <c:order val="5"/>
          <c:tx>
            <c:strRef>
              <c:f>'M4 Benchmarks 1'!$G$94:$G$95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1'!$A$96:$A$103</c:f>
            </c:strRef>
          </c:cat>
          <c:val>
            <c:numRef>
              <c:f>'M4 Benchmarks 1'!$G$96:$G$103</c:f>
              <c:numCache/>
            </c:numRef>
          </c:val>
          <c:smooth val="0"/>
        </c:ser>
        <c:ser>
          <c:idx val="6"/>
          <c:order val="6"/>
          <c:tx>
            <c:strRef>
              <c:f>'M4 Benchmarks 1'!$H$94:$H$95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1'!$A$96:$A$103</c:f>
            </c:strRef>
          </c:cat>
          <c:val>
            <c:numRef>
              <c:f>'M4 Benchmarks 1'!$H$96:$H$103</c:f>
              <c:numCache/>
            </c:numRef>
          </c:val>
          <c:smooth val="0"/>
        </c:ser>
        <c:ser>
          <c:idx val="7"/>
          <c:order val="7"/>
          <c:tx>
            <c:strRef>
              <c:f>'M4 Benchmarks 1'!$I$94:$I$95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1'!$A$96:$A$103</c:f>
            </c:strRef>
          </c:cat>
          <c:val>
            <c:numRef>
              <c:f>'M4 Benchmarks 1'!$I$96:$I$103</c:f>
              <c:numCache/>
            </c:numRef>
          </c:val>
          <c:smooth val="0"/>
        </c:ser>
        <c:ser>
          <c:idx val="8"/>
          <c:order val="8"/>
          <c:tx>
            <c:strRef>
              <c:f>'M4 Benchmarks 1'!$J$94:$J$95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1'!$A$96:$A$103</c:f>
            </c:strRef>
          </c:cat>
          <c:val>
            <c:numRef>
              <c:f>'M4 Benchmarks 1'!$J$96:$J$103</c:f>
              <c:numCache/>
            </c:numRef>
          </c:val>
          <c:smooth val="0"/>
        </c:ser>
        <c:axId val="2180211"/>
        <c:axId val="342322321"/>
      </c:lineChart>
      <c:catAx>
        <c:axId val="218021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42322321"/>
      </c:catAx>
      <c:valAx>
        <c:axId val="342322321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8021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1'!$M$4:$M$5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1'!$L$6:$L$13</c:f>
            </c:strRef>
          </c:cat>
          <c:val>
            <c:numRef>
              <c:f>'M4 Benchmarks 1'!$M$6:$M$13</c:f>
              <c:numCache/>
            </c:numRef>
          </c:val>
          <c:smooth val="0"/>
        </c:ser>
        <c:ser>
          <c:idx val="1"/>
          <c:order val="1"/>
          <c:tx>
            <c:strRef>
              <c:f>'M4 Benchmarks 1'!$N$4:$N$5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1'!$L$6:$L$13</c:f>
            </c:strRef>
          </c:cat>
          <c:val>
            <c:numRef>
              <c:f>'M4 Benchmarks 1'!$N$6:$N$13</c:f>
              <c:numCache/>
            </c:numRef>
          </c:val>
          <c:smooth val="0"/>
        </c:ser>
        <c:ser>
          <c:idx val="2"/>
          <c:order val="2"/>
          <c:tx>
            <c:strRef>
              <c:f>'M4 Benchmarks 1'!$O$4:$O$5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1'!$L$6:$L$13</c:f>
            </c:strRef>
          </c:cat>
          <c:val>
            <c:numRef>
              <c:f>'M4 Benchmarks 1'!$O$6:$O$13</c:f>
              <c:numCache/>
            </c:numRef>
          </c:val>
          <c:smooth val="0"/>
        </c:ser>
        <c:ser>
          <c:idx val="3"/>
          <c:order val="3"/>
          <c:tx>
            <c:strRef>
              <c:f>'M4 Benchmarks 1'!$P$4:$P$5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1'!$L$6:$L$13</c:f>
            </c:strRef>
          </c:cat>
          <c:val>
            <c:numRef>
              <c:f>'M4 Benchmarks 1'!$P$6:$P$13</c:f>
              <c:numCache/>
            </c:numRef>
          </c:val>
          <c:smooth val="0"/>
        </c:ser>
        <c:ser>
          <c:idx val="4"/>
          <c:order val="4"/>
          <c:tx>
            <c:strRef>
              <c:f>'M4 Benchmarks 1'!$Q$4:$Q$5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1'!$L$6:$L$13</c:f>
            </c:strRef>
          </c:cat>
          <c:val>
            <c:numRef>
              <c:f>'M4 Benchmarks 1'!$Q$6:$Q$13</c:f>
              <c:numCache/>
            </c:numRef>
          </c:val>
          <c:smooth val="0"/>
        </c:ser>
        <c:ser>
          <c:idx val="5"/>
          <c:order val="5"/>
          <c:tx>
            <c:strRef>
              <c:f>'M4 Benchmarks 1'!$R$4:$R$5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1'!$L$6:$L$13</c:f>
            </c:strRef>
          </c:cat>
          <c:val>
            <c:numRef>
              <c:f>'M4 Benchmarks 1'!$R$6:$R$13</c:f>
              <c:numCache/>
            </c:numRef>
          </c:val>
          <c:smooth val="0"/>
        </c:ser>
        <c:ser>
          <c:idx val="6"/>
          <c:order val="6"/>
          <c:tx>
            <c:strRef>
              <c:f>'M4 Benchmarks 1'!$S$4:$S$5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1'!$L$6:$L$13</c:f>
            </c:strRef>
          </c:cat>
          <c:val>
            <c:numRef>
              <c:f>'M4 Benchmarks 1'!$S$6:$S$13</c:f>
              <c:numCache/>
            </c:numRef>
          </c:val>
          <c:smooth val="0"/>
        </c:ser>
        <c:ser>
          <c:idx val="7"/>
          <c:order val="7"/>
          <c:tx>
            <c:strRef>
              <c:f>'M4 Benchmarks 1'!$T$4:$T$5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1'!$L$6:$L$13</c:f>
            </c:strRef>
          </c:cat>
          <c:val>
            <c:numRef>
              <c:f>'M4 Benchmarks 1'!$T$6:$T$13</c:f>
              <c:numCache/>
            </c:numRef>
          </c:val>
          <c:smooth val="0"/>
        </c:ser>
        <c:ser>
          <c:idx val="8"/>
          <c:order val="8"/>
          <c:tx>
            <c:strRef>
              <c:f>'M4 Benchmarks 1'!$U$4:$U$5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1'!$L$6:$L$13</c:f>
            </c:strRef>
          </c:cat>
          <c:val>
            <c:numRef>
              <c:f>'M4 Benchmarks 1'!$U$6:$U$13</c:f>
              <c:numCache/>
            </c:numRef>
          </c:val>
          <c:smooth val="0"/>
        </c:ser>
        <c:axId val="158880097"/>
        <c:axId val="1082784546"/>
      </c:lineChart>
      <c:catAx>
        <c:axId val="158880097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2784546"/>
      </c:catAx>
      <c:valAx>
        <c:axId val="108278454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88009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1'!$M$26:$M$27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1'!$L$28:$L$35</c:f>
            </c:strRef>
          </c:cat>
          <c:val>
            <c:numRef>
              <c:f>'M4 Benchmarks 1'!$M$28:$M$35</c:f>
              <c:numCache/>
            </c:numRef>
          </c:val>
          <c:smooth val="0"/>
        </c:ser>
        <c:ser>
          <c:idx val="1"/>
          <c:order val="1"/>
          <c:tx>
            <c:strRef>
              <c:f>'M4 Benchmarks 1'!$N$26:$N$27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1'!$L$28:$L$35</c:f>
            </c:strRef>
          </c:cat>
          <c:val>
            <c:numRef>
              <c:f>'M4 Benchmarks 1'!$N$28:$N$35</c:f>
              <c:numCache/>
            </c:numRef>
          </c:val>
          <c:smooth val="0"/>
        </c:ser>
        <c:ser>
          <c:idx val="2"/>
          <c:order val="2"/>
          <c:tx>
            <c:strRef>
              <c:f>'M4 Benchmarks 1'!$O$26:$O$27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1'!$L$28:$L$35</c:f>
            </c:strRef>
          </c:cat>
          <c:val>
            <c:numRef>
              <c:f>'M4 Benchmarks 1'!$O$28:$O$35</c:f>
              <c:numCache/>
            </c:numRef>
          </c:val>
          <c:smooth val="0"/>
        </c:ser>
        <c:ser>
          <c:idx val="3"/>
          <c:order val="3"/>
          <c:tx>
            <c:strRef>
              <c:f>'M4 Benchmarks 1'!$P$26:$P$27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1'!$L$28:$L$35</c:f>
            </c:strRef>
          </c:cat>
          <c:val>
            <c:numRef>
              <c:f>'M4 Benchmarks 1'!$P$28:$P$35</c:f>
              <c:numCache/>
            </c:numRef>
          </c:val>
          <c:smooth val="0"/>
        </c:ser>
        <c:ser>
          <c:idx val="4"/>
          <c:order val="4"/>
          <c:tx>
            <c:strRef>
              <c:f>'M4 Benchmarks 1'!$Q$26:$Q$27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1'!$L$28:$L$35</c:f>
            </c:strRef>
          </c:cat>
          <c:val>
            <c:numRef>
              <c:f>'M4 Benchmarks 1'!$Q$28:$Q$35</c:f>
              <c:numCache/>
            </c:numRef>
          </c:val>
          <c:smooth val="0"/>
        </c:ser>
        <c:ser>
          <c:idx val="5"/>
          <c:order val="5"/>
          <c:tx>
            <c:strRef>
              <c:f>'M4 Benchmarks 1'!$R$26:$R$27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1'!$L$28:$L$35</c:f>
            </c:strRef>
          </c:cat>
          <c:val>
            <c:numRef>
              <c:f>'M4 Benchmarks 1'!$R$28:$R$35</c:f>
              <c:numCache/>
            </c:numRef>
          </c:val>
          <c:smooth val="0"/>
        </c:ser>
        <c:ser>
          <c:idx val="6"/>
          <c:order val="6"/>
          <c:tx>
            <c:strRef>
              <c:f>'M4 Benchmarks 1'!$S$26:$S$27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1'!$L$28:$L$35</c:f>
            </c:strRef>
          </c:cat>
          <c:val>
            <c:numRef>
              <c:f>'M4 Benchmarks 1'!$S$28:$S$35</c:f>
              <c:numCache/>
            </c:numRef>
          </c:val>
          <c:smooth val="0"/>
        </c:ser>
        <c:ser>
          <c:idx val="7"/>
          <c:order val="7"/>
          <c:tx>
            <c:strRef>
              <c:f>'M4 Benchmarks 1'!$T$26:$T$27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1'!$L$28:$L$35</c:f>
            </c:strRef>
          </c:cat>
          <c:val>
            <c:numRef>
              <c:f>'M4 Benchmarks 1'!$T$28:$T$35</c:f>
              <c:numCache/>
            </c:numRef>
          </c:val>
          <c:smooth val="0"/>
        </c:ser>
        <c:ser>
          <c:idx val="8"/>
          <c:order val="8"/>
          <c:tx>
            <c:strRef>
              <c:f>'M4 Benchmarks 1'!$U$26:$U$27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1'!$L$28:$L$35</c:f>
            </c:strRef>
          </c:cat>
          <c:val>
            <c:numRef>
              <c:f>'M4 Benchmarks 1'!$U$28:$U$35</c:f>
              <c:numCache/>
            </c:numRef>
          </c:val>
          <c:smooth val="0"/>
        </c:ser>
        <c:axId val="1653372536"/>
        <c:axId val="530327916"/>
      </c:lineChart>
      <c:catAx>
        <c:axId val="1653372536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0327916"/>
      </c:catAx>
      <c:valAx>
        <c:axId val="53032791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337253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48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1'!$B$105:$B$106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1'!$A$107:$A$114</c:f>
            </c:strRef>
          </c:cat>
          <c:val>
            <c:numRef>
              <c:f>'M4 Benchmarks 1'!$B$107:$B$114</c:f>
              <c:numCache/>
            </c:numRef>
          </c:val>
          <c:smooth val="0"/>
        </c:ser>
        <c:ser>
          <c:idx val="1"/>
          <c:order val="1"/>
          <c:tx>
            <c:strRef>
              <c:f>'M4 Benchmarks 1'!$C$105:$C$106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1'!$A$107:$A$114</c:f>
            </c:strRef>
          </c:cat>
          <c:val>
            <c:numRef>
              <c:f>'M4 Benchmarks 1'!$C$107:$C$114</c:f>
              <c:numCache/>
            </c:numRef>
          </c:val>
          <c:smooth val="0"/>
        </c:ser>
        <c:ser>
          <c:idx val="2"/>
          <c:order val="2"/>
          <c:tx>
            <c:strRef>
              <c:f>'M4 Benchmarks 1'!$D$105:$D$106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1'!$A$107:$A$114</c:f>
            </c:strRef>
          </c:cat>
          <c:val>
            <c:numRef>
              <c:f>'M4 Benchmarks 1'!$D$107:$D$114</c:f>
              <c:numCache/>
            </c:numRef>
          </c:val>
          <c:smooth val="0"/>
        </c:ser>
        <c:ser>
          <c:idx val="3"/>
          <c:order val="3"/>
          <c:tx>
            <c:strRef>
              <c:f>'M4 Benchmarks 1'!$E$105:$E$106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1'!$A$107:$A$114</c:f>
            </c:strRef>
          </c:cat>
          <c:val>
            <c:numRef>
              <c:f>'M4 Benchmarks 1'!$E$107:$E$114</c:f>
              <c:numCache/>
            </c:numRef>
          </c:val>
          <c:smooth val="0"/>
        </c:ser>
        <c:ser>
          <c:idx val="4"/>
          <c:order val="4"/>
          <c:tx>
            <c:strRef>
              <c:f>'M4 Benchmarks 1'!$F$105:$F$106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1'!$A$107:$A$114</c:f>
            </c:strRef>
          </c:cat>
          <c:val>
            <c:numRef>
              <c:f>'M4 Benchmarks 1'!$F$107:$F$114</c:f>
              <c:numCache/>
            </c:numRef>
          </c:val>
          <c:smooth val="0"/>
        </c:ser>
        <c:ser>
          <c:idx val="5"/>
          <c:order val="5"/>
          <c:tx>
            <c:strRef>
              <c:f>'M4 Benchmarks 1'!$G$105:$G$106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1'!$A$107:$A$114</c:f>
            </c:strRef>
          </c:cat>
          <c:val>
            <c:numRef>
              <c:f>'M4 Benchmarks 1'!$G$107:$G$114</c:f>
              <c:numCache/>
            </c:numRef>
          </c:val>
          <c:smooth val="0"/>
        </c:ser>
        <c:ser>
          <c:idx val="6"/>
          <c:order val="6"/>
          <c:tx>
            <c:strRef>
              <c:f>'M4 Benchmarks 1'!$H$105:$H$106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1'!$A$107:$A$114</c:f>
            </c:strRef>
          </c:cat>
          <c:val>
            <c:numRef>
              <c:f>'M4 Benchmarks 1'!$H$107:$H$114</c:f>
              <c:numCache/>
            </c:numRef>
          </c:val>
          <c:smooth val="0"/>
        </c:ser>
        <c:ser>
          <c:idx val="7"/>
          <c:order val="7"/>
          <c:tx>
            <c:strRef>
              <c:f>'M4 Benchmarks 1'!$I$105:$I$106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1'!$A$107:$A$114</c:f>
            </c:strRef>
          </c:cat>
          <c:val>
            <c:numRef>
              <c:f>'M4 Benchmarks 1'!$I$107:$I$114</c:f>
              <c:numCache/>
            </c:numRef>
          </c:val>
          <c:smooth val="0"/>
        </c:ser>
        <c:ser>
          <c:idx val="8"/>
          <c:order val="8"/>
          <c:tx>
            <c:strRef>
              <c:f>'M4 Benchmarks 1'!$J$105:$J$106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1'!$A$107:$A$114</c:f>
            </c:strRef>
          </c:cat>
          <c:val>
            <c:numRef>
              <c:f>'M4 Benchmarks 1'!$J$107:$J$114</c:f>
              <c:numCache/>
            </c:numRef>
          </c:val>
          <c:smooth val="0"/>
        </c:ser>
        <c:axId val="245250067"/>
        <c:axId val="235020696"/>
      </c:lineChart>
      <c:catAx>
        <c:axId val="245250067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35020696"/>
      </c:catAx>
      <c:valAx>
        <c:axId val="23502069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4525006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64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1'!$B$116:$B$117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1'!$A$118:$A$125</c:f>
            </c:strRef>
          </c:cat>
          <c:val>
            <c:numRef>
              <c:f>'M4 Benchmarks 1'!$B$118:$B$125</c:f>
              <c:numCache/>
            </c:numRef>
          </c:val>
          <c:smooth val="0"/>
        </c:ser>
        <c:ser>
          <c:idx val="1"/>
          <c:order val="1"/>
          <c:tx>
            <c:strRef>
              <c:f>'M4 Benchmarks 1'!$C$116:$C$117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1'!$A$118:$A$125</c:f>
            </c:strRef>
          </c:cat>
          <c:val>
            <c:numRef>
              <c:f>'M4 Benchmarks 1'!$C$118:$C$125</c:f>
              <c:numCache/>
            </c:numRef>
          </c:val>
          <c:smooth val="0"/>
        </c:ser>
        <c:ser>
          <c:idx val="2"/>
          <c:order val="2"/>
          <c:tx>
            <c:strRef>
              <c:f>'M4 Benchmarks 1'!$D$116:$D$117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1'!$A$118:$A$125</c:f>
            </c:strRef>
          </c:cat>
          <c:val>
            <c:numRef>
              <c:f>'M4 Benchmarks 1'!$D$118:$D$125</c:f>
              <c:numCache/>
            </c:numRef>
          </c:val>
          <c:smooth val="0"/>
        </c:ser>
        <c:ser>
          <c:idx val="3"/>
          <c:order val="3"/>
          <c:tx>
            <c:strRef>
              <c:f>'M4 Benchmarks 1'!$E$116:$E$117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1'!$A$118:$A$125</c:f>
            </c:strRef>
          </c:cat>
          <c:val>
            <c:numRef>
              <c:f>'M4 Benchmarks 1'!$E$118:$E$125</c:f>
              <c:numCache/>
            </c:numRef>
          </c:val>
          <c:smooth val="0"/>
        </c:ser>
        <c:ser>
          <c:idx val="4"/>
          <c:order val="4"/>
          <c:tx>
            <c:strRef>
              <c:f>'M4 Benchmarks 1'!$F$116:$F$117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1'!$A$118:$A$125</c:f>
            </c:strRef>
          </c:cat>
          <c:val>
            <c:numRef>
              <c:f>'M4 Benchmarks 1'!$F$118:$F$125</c:f>
              <c:numCache/>
            </c:numRef>
          </c:val>
          <c:smooth val="0"/>
        </c:ser>
        <c:ser>
          <c:idx val="5"/>
          <c:order val="5"/>
          <c:tx>
            <c:strRef>
              <c:f>'M4 Benchmarks 1'!$G$116:$G$117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1'!$A$118:$A$125</c:f>
            </c:strRef>
          </c:cat>
          <c:val>
            <c:numRef>
              <c:f>'M4 Benchmarks 1'!$G$118:$G$125</c:f>
              <c:numCache/>
            </c:numRef>
          </c:val>
          <c:smooth val="0"/>
        </c:ser>
        <c:ser>
          <c:idx val="6"/>
          <c:order val="6"/>
          <c:tx>
            <c:strRef>
              <c:f>'M4 Benchmarks 1'!$H$116:$H$117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1'!$A$118:$A$125</c:f>
            </c:strRef>
          </c:cat>
          <c:val>
            <c:numRef>
              <c:f>'M4 Benchmarks 1'!$H$118:$H$125</c:f>
              <c:numCache/>
            </c:numRef>
          </c:val>
          <c:smooth val="0"/>
        </c:ser>
        <c:ser>
          <c:idx val="7"/>
          <c:order val="7"/>
          <c:tx>
            <c:strRef>
              <c:f>'M4 Benchmarks 1'!$I$116:$I$117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1'!$A$118:$A$125</c:f>
            </c:strRef>
          </c:cat>
          <c:val>
            <c:numRef>
              <c:f>'M4 Benchmarks 1'!$I$118:$I$125</c:f>
              <c:numCache/>
            </c:numRef>
          </c:val>
          <c:smooth val="0"/>
        </c:ser>
        <c:ser>
          <c:idx val="8"/>
          <c:order val="8"/>
          <c:tx>
            <c:strRef>
              <c:f>'M4 Benchmarks 1'!$J$116:$J$117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1'!$A$118:$A$125</c:f>
            </c:strRef>
          </c:cat>
          <c:val>
            <c:numRef>
              <c:f>'M4 Benchmarks 1'!$J$118:$J$125</c:f>
              <c:numCache/>
            </c:numRef>
          </c:val>
          <c:smooth val="0"/>
        </c:ser>
        <c:axId val="1537883841"/>
        <c:axId val="1159018506"/>
      </c:lineChart>
      <c:catAx>
        <c:axId val="153788384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59018506"/>
      </c:catAx>
      <c:valAx>
        <c:axId val="115901850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788384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80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1'!$B$127:$B$128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1'!$A$129:$A$136</c:f>
            </c:strRef>
          </c:cat>
          <c:val>
            <c:numRef>
              <c:f>'M4 Benchmarks 1'!$B$129:$B$136</c:f>
              <c:numCache/>
            </c:numRef>
          </c:val>
          <c:smooth val="0"/>
        </c:ser>
        <c:ser>
          <c:idx val="1"/>
          <c:order val="1"/>
          <c:tx>
            <c:strRef>
              <c:f>'M4 Benchmarks 1'!$C$127:$C$128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1'!$A$129:$A$136</c:f>
            </c:strRef>
          </c:cat>
          <c:val>
            <c:numRef>
              <c:f>'M4 Benchmarks 1'!$C$129:$C$136</c:f>
              <c:numCache/>
            </c:numRef>
          </c:val>
          <c:smooth val="0"/>
        </c:ser>
        <c:ser>
          <c:idx val="2"/>
          <c:order val="2"/>
          <c:tx>
            <c:strRef>
              <c:f>'M4 Benchmarks 1'!$D$127:$D$128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1'!$A$129:$A$136</c:f>
            </c:strRef>
          </c:cat>
          <c:val>
            <c:numRef>
              <c:f>'M4 Benchmarks 1'!$D$129:$D$136</c:f>
              <c:numCache/>
            </c:numRef>
          </c:val>
          <c:smooth val="0"/>
        </c:ser>
        <c:ser>
          <c:idx val="3"/>
          <c:order val="3"/>
          <c:tx>
            <c:strRef>
              <c:f>'M4 Benchmarks 1'!$E$127:$E$128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1'!$A$129:$A$136</c:f>
            </c:strRef>
          </c:cat>
          <c:val>
            <c:numRef>
              <c:f>'M4 Benchmarks 1'!$E$129:$E$136</c:f>
              <c:numCache/>
            </c:numRef>
          </c:val>
          <c:smooth val="0"/>
        </c:ser>
        <c:ser>
          <c:idx val="4"/>
          <c:order val="4"/>
          <c:tx>
            <c:strRef>
              <c:f>'M4 Benchmarks 1'!$F$127:$F$128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1'!$A$129:$A$136</c:f>
            </c:strRef>
          </c:cat>
          <c:val>
            <c:numRef>
              <c:f>'M4 Benchmarks 1'!$F$129:$F$136</c:f>
              <c:numCache/>
            </c:numRef>
          </c:val>
          <c:smooth val="0"/>
        </c:ser>
        <c:ser>
          <c:idx val="5"/>
          <c:order val="5"/>
          <c:tx>
            <c:strRef>
              <c:f>'M4 Benchmarks 1'!$G$127:$G$128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1'!$A$129:$A$136</c:f>
            </c:strRef>
          </c:cat>
          <c:val>
            <c:numRef>
              <c:f>'M4 Benchmarks 1'!$G$129:$G$136</c:f>
              <c:numCache/>
            </c:numRef>
          </c:val>
          <c:smooth val="0"/>
        </c:ser>
        <c:ser>
          <c:idx val="6"/>
          <c:order val="6"/>
          <c:tx>
            <c:strRef>
              <c:f>'M4 Benchmarks 1'!$H$127:$H$128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1'!$A$129:$A$136</c:f>
            </c:strRef>
          </c:cat>
          <c:val>
            <c:numRef>
              <c:f>'M4 Benchmarks 1'!$H$129:$H$136</c:f>
              <c:numCache/>
            </c:numRef>
          </c:val>
          <c:smooth val="0"/>
        </c:ser>
        <c:ser>
          <c:idx val="7"/>
          <c:order val="7"/>
          <c:tx>
            <c:strRef>
              <c:f>'M4 Benchmarks 1'!$I$127:$I$128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1'!$A$129:$A$136</c:f>
            </c:strRef>
          </c:cat>
          <c:val>
            <c:numRef>
              <c:f>'M4 Benchmarks 1'!$I$129:$I$136</c:f>
              <c:numCache/>
            </c:numRef>
          </c:val>
          <c:smooth val="0"/>
        </c:ser>
        <c:ser>
          <c:idx val="8"/>
          <c:order val="8"/>
          <c:tx>
            <c:strRef>
              <c:f>'M4 Benchmarks 1'!$J$127:$J$128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1'!$A$129:$A$136</c:f>
            </c:strRef>
          </c:cat>
          <c:val>
            <c:numRef>
              <c:f>'M4 Benchmarks 1'!$J$129:$J$136</c:f>
              <c:numCache/>
            </c:numRef>
          </c:val>
          <c:smooth val="0"/>
        </c:ser>
        <c:axId val="1030209655"/>
        <c:axId val="1636592666"/>
      </c:lineChart>
      <c:catAx>
        <c:axId val="1030209655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36592666"/>
      </c:catAx>
      <c:valAx>
        <c:axId val="163659266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3020965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1'!$B$138:$B$139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1'!$A$140:$A$147</c:f>
            </c:strRef>
          </c:cat>
          <c:val>
            <c:numRef>
              <c:f>'M4 Benchmarks 1'!$B$140:$B$147</c:f>
              <c:numCache/>
            </c:numRef>
          </c:val>
          <c:smooth val="0"/>
        </c:ser>
        <c:ser>
          <c:idx val="1"/>
          <c:order val="1"/>
          <c:tx>
            <c:strRef>
              <c:f>'M4 Benchmarks 1'!$C$138:$C$139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1'!$A$140:$A$147</c:f>
            </c:strRef>
          </c:cat>
          <c:val>
            <c:numRef>
              <c:f>'M4 Benchmarks 1'!$C$140:$C$147</c:f>
              <c:numCache/>
            </c:numRef>
          </c:val>
          <c:smooth val="0"/>
        </c:ser>
        <c:ser>
          <c:idx val="2"/>
          <c:order val="2"/>
          <c:tx>
            <c:strRef>
              <c:f>'M4 Benchmarks 1'!$D$138:$D$139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1'!$A$140:$A$147</c:f>
            </c:strRef>
          </c:cat>
          <c:val>
            <c:numRef>
              <c:f>'M4 Benchmarks 1'!$D$140:$D$147</c:f>
              <c:numCache/>
            </c:numRef>
          </c:val>
          <c:smooth val="0"/>
        </c:ser>
        <c:ser>
          <c:idx val="3"/>
          <c:order val="3"/>
          <c:tx>
            <c:strRef>
              <c:f>'M4 Benchmarks 1'!$E$138:$E$139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1'!$A$140:$A$147</c:f>
            </c:strRef>
          </c:cat>
          <c:val>
            <c:numRef>
              <c:f>'M4 Benchmarks 1'!$E$140:$E$147</c:f>
              <c:numCache/>
            </c:numRef>
          </c:val>
          <c:smooth val="0"/>
        </c:ser>
        <c:ser>
          <c:idx val="4"/>
          <c:order val="4"/>
          <c:tx>
            <c:strRef>
              <c:f>'M4 Benchmarks 1'!$F$138:$F$139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1'!$A$140:$A$147</c:f>
            </c:strRef>
          </c:cat>
          <c:val>
            <c:numRef>
              <c:f>'M4 Benchmarks 1'!$F$140:$F$147</c:f>
              <c:numCache/>
            </c:numRef>
          </c:val>
          <c:smooth val="0"/>
        </c:ser>
        <c:ser>
          <c:idx val="5"/>
          <c:order val="5"/>
          <c:tx>
            <c:strRef>
              <c:f>'M4 Benchmarks 1'!$G$138:$G$139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1'!$A$140:$A$147</c:f>
            </c:strRef>
          </c:cat>
          <c:val>
            <c:numRef>
              <c:f>'M4 Benchmarks 1'!$G$140:$G$147</c:f>
              <c:numCache/>
            </c:numRef>
          </c:val>
          <c:smooth val="0"/>
        </c:ser>
        <c:ser>
          <c:idx val="6"/>
          <c:order val="6"/>
          <c:tx>
            <c:strRef>
              <c:f>'M4 Benchmarks 1'!$H$138:$H$139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1'!$A$140:$A$147</c:f>
            </c:strRef>
          </c:cat>
          <c:val>
            <c:numRef>
              <c:f>'M4 Benchmarks 1'!$H$140:$H$147</c:f>
              <c:numCache/>
            </c:numRef>
          </c:val>
          <c:smooth val="0"/>
        </c:ser>
        <c:ser>
          <c:idx val="7"/>
          <c:order val="7"/>
          <c:tx>
            <c:strRef>
              <c:f>'M4 Benchmarks 1'!$I$138:$I$139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1'!$A$140:$A$147</c:f>
            </c:strRef>
          </c:cat>
          <c:val>
            <c:numRef>
              <c:f>'M4 Benchmarks 1'!$I$140:$I$147</c:f>
              <c:numCache/>
            </c:numRef>
          </c:val>
          <c:smooth val="0"/>
        </c:ser>
        <c:ser>
          <c:idx val="8"/>
          <c:order val="8"/>
          <c:tx>
            <c:strRef>
              <c:f>'M4 Benchmarks 1'!$J$138:$J$139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1'!$A$140:$A$147</c:f>
            </c:strRef>
          </c:cat>
          <c:val>
            <c:numRef>
              <c:f>'M4 Benchmarks 1'!$J$140:$J$147</c:f>
              <c:numCache/>
            </c:numRef>
          </c:val>
          <c:smooth val="0"/>
        </c:ser>
        <c:axId val="1020946988"/>
        <c:axId val="1203718579"/>
      </c:lineChart>
      <c:catAx>
        <c:axId val="1020946988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3718579"/>
      </c:catAx>
      <c:valAx>
        <c:axId val="120371857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094698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128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1'!$B$149:$B$150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1'!$A$151:$A$158</c:f>
            </c:strRef>
          </c:cat>
          <c:val>
            <c:numRef>
              <c:f>'M4 Benchmarks 1'!$B$151:$B$158</c:f>
              <c:numCache/>
            </c:numRef>
          </c:val>
          <c:smooth val="0"/>
        </c:ser>
        <c:ser>
          <c:idx val="1"/>
          <c:order val="1"/>
          <c:tx>
            <c:strRef>
              <c:f>'M4 Benchmarks 1'!$C$149:$C$150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1'!$A$151:$A$158</c:f>
            </c:strRef>
          </c:cat>
          <c:val>
            <c:numRef>
              <c:f>'M4 Benchmarks 1'!$C$151:$C$158</c:f>
              <c:numCache/>
            </c:numRef>
          </c:val>
          <c:smooth val="0"/>
        </c:ser>
        <c:ser>
          <c:idx val="2"/>
          <c:order val="2"/>
          <c:tx>
            <c:strRef>
              <c:f>'M4 Benchmarks 1'!$D$149:$D$150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1'!$A$151:$A$158</c:f>
            </c:strRef>
          </c:cat>
          <c:val>
            <c:numRef>
              <c:f>'M4 Benchmarks 1'!$D$151:$D$158</c:f>
              <c:numCache/>
            </c:numRef>
          </c:val>
          <c:smooth val="0"/>
        </c:ser>
        <c:ser>
          <c:idx val="3"/>
          <c:order val="3"/>
          <c:tx>
            <c:strRef>
              <c:f>'M4 Benchmarks 1'!$E$149:$E$150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1'!$A$151:$A$158</c:f>
            </c:strRef>
          </c:cat>
          <c:val>
            <c:numRef>
              <c:f>'M4 Benchmarks 1'!$E$151:$E$158</c:f>
              <c:numCache/>
            </c:numRef>
          </c:val>
          <c:smooth val="0"/>
        </c:ser>
        <c:ser>
          <c:idx val="4"/>
          <c:order val="4"/>
          <c:tx>
            <c:strRef>
              <c:f>'M4 Benchmarks 1'!$F$149:$F$150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1'!$A$151:$A$158</c:f>
            </c:strRef>
          </c:cat>
          <c:val>
            <c:numRef>
              <c:f>'M4 Benchmarks 1'!$F$151:$F$158</c:f>
              <c:numCache/>
            </c:numRef>
          </c:val>
          <c:smooth val="0"/>
        </c:ser>
        <c:ser>
          <c:idx val="5"/>
          <c:order val="5"/>
          <c:tx>
            <c:strRef>
              <c:f>'M4 Benchmarks 1'!$G$149:$G$150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1'!$A$151:$A$158</c:f>
            </c:strRef>
          </c:cat>
          <c:val>
            <c:numRef>
              <c:f>'M4 Benchmarks 1'!$G$151:$G$158</c:f>
              <c:numCache/>
            </c:numRef>
          </c:val>
          <c:smooth val="0"/>
        </c:ser>
        <c:ser>
          <c:idx val="6"/>
          <c:order val="6"/>
          <c:tx>
            <c:strRef>
              <c:f>'M4 Benchmarks 1'!$H$149:$H$150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1'!$A$151:$A$158</c:f>
            </c:strRef>
          </c:cat>
          <c:val>
            <c:numRef>
              <c:f>'M4 Benchmarks 1'!$H$151:$H$158</c:f>
              <c:numCache/>
            </c:numRef>
          </c:val>
          <c:smooth val="0"/>
        </c:ser>
        <c:ser>
          <c:idx val="7"/>
          <c:order val="7"/>
          <c:tx>
            <c:strRef>
              <c:f>'M4 Benchmarks 1'!$I$149:$I$150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1'!$A$151:$A$158</c:f>
            </c:strRef>
          </c:cat>
          <c:val>
            <c:numRef>
              <c:f>'M4 Benchmarks 1'!$I$151:$I$158</c:f>
              <c:numCache/>
            </c:numRef>
          </c:val>
          <c:smooth val="0"/>
        </c:ser>
        <c:ser>
          <c:idx val="8"/>
          <c:order val="8"/>
          <c:tx>
            <c:strRef>
              <c:f>'M4 Benchmarks 1'!$J$149:$J$150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1'!$A$151:$A$158</c:f>
            </c:strRef>
          </c:cat>
          <c:val>
            <c:numRef>
              <c:f>'M4 Benchmarks 1'!$J$151:$J$158</c:f>
              <c:numCache/>
            </c:numRef>
          </c:val>
          <c:smooth val="0"/>
        </c:ser>
        <c:axId val="538690148"/>
        <c:axId val="660100030"/>
      </c:lineChart>
      <c:catAx>
        <c:axId val="538690148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0100030"/>
      </c:catAx>
      <c:valAx>
        <c:axId val="660100030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869014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160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1'!$B$160:$B$161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1'!$A$162:$A$169</c:f>
            </c:strRef>
          </c:cat>
          <c:val>
            <c:numRef>
              <c:f>'M4 Benchmarks 1'!$B$162:$B$169</c:f>
              <c:numCache/>
            </c:numRef>
          </c:val>
          <c:smooth val="0"/>
        </c:ser>
        <c:ser>
          <c:idx val="1"/>
          <c:order val="1"/>
          <c:tx>
            <c:strRef>
              <c:f>'M4 Benchmarks 1'!$C$160:$C$161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1'!$A$162:$A$169</c:f>
            </c:strRef>
          </c:cat>
          <c:val>
            <c:numRef>
              <c:f>'M4 Benchmarks 1'!$C$162:$C$169</c:f>
              <c:numCache/>
            </c:numRef>
          </c:val>
          <c:smooth val="0"/>
        </c:ser>
        <c:ser>
          <c:idx val="2"/>
          <c:order val="2"/>
          <c:tx>
            <c:strRef>
              <c:f>'M4 Benchmarks 1'!$D$160:$D$161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1'!$A$162:$A$169</c:f>
            </c:strRef>
          </c:cat>
          <c:val>
            <c:numRef>
              <c:f>'M4 Benchmarks 1'!$D$162:$D$169</c:f>
              <c:numCache/>
            </c:numRef>
          </c:val>
          <c:smooth val="0"/>
        </c:ser>
        <c:ser>
          <c:idx val="3"/>
          <c:order val="3"/>
          <c:tx>
            <c:strRef>
              <c:f>'M4 Benchmarks 1'!$E$160:$E$161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1'!$A$162:$A$169</c:f>
            </c:strRef>
          </c:cat>
          <c:val>
            <c:numRef>
              <c:f>'M4 Benchmarks 1'!$E$162:$E$169</c:f>
              <c:numCache/>
            </c:numRef>
          </c:val>
          <c:smooth val="0"/>
        </c:ser>
        <c:ser>
          <c:idx val="4"/>
          <c:order val="4"/>
          <c:tx>
            <c:strRef>
              <c:f>'M4 Benchmarks 1'!$F$160:$F$161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1'!$A$162:$A$169</c:f>
            </c:strRef>
          </c:cat>
          <c:val>
            <c:numRef>
              <c:f>'M4 Benchmarks 1'!$F$162:$F$169</c:f>
              <c:numCache/>
            </c:numRef>
          </c:val>
          <c:smooth val="0"/>
        </c:ser>
        <c:ser>
          <c:idx val="5"/>
          <c:order val="5"/>
          <c:tx>
            <c:strRef>
              <c:f>'M4 Benchmarks 1'!$G$160:$G$161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1'!$A$162:$A$169</c:f>
            </c:strRef>
          </c:cat>
          <c:val>
            <c:numRef>
              <c:f>'M4 Benchmarks 1'!$G$162:$G$169</c:f>
              <c:numCache/>
            </c:numRef>
          </c:val>
          <c:smooth val="0"/>
        </c:ser>
        <c:ser>
          <c:idx val="6"/>
          <c:order val="6"/>
          <c:tx>
            <c:strRef>
              <c:f>'M4 Benchmarks 1'!$H$160:$H$161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1'!$A$162:$A$169</c:f>
            </c:strRef>
          </c:cat>
          <c:val>
            <c:numRef>
              <c:f>'M4 Benchmarks 1'!$H$162:$H$169</c:f>
              <c:numCache/>
            </c:numRef>
          </c:val>
          <c:smooth val="0"/>
        </c:ser>
        <c:ser>
          <c:idx val="7"/>
          <c:order val="7"/>
          <c:tx>
            <c:strRef>
              <c:f>'M4 Benchmarks 1'!$I$160:$I$161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1'!$A$162:$A$169</c:f>
            </c:strRef>
          </c:cat>
          <c:val>
            <c:numRef>
              <c:f>'M4 Benchmarks 1'!$I$162:$I$169</c:f>
              <c:numCache/>
            </c:numRef>
          </c:val>
          <c:smooth val="0"/>
        </c:ser>
        <c:ser>
          <c:idx val="8"/>
          <c:order val="8"/>
          <c:tx>
            <c:strRef>
              <c:f>'M4 Benchmarks 1'!$J$160:$J$161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1'!$A$162:$A$169</c:f>
            </c:strRef>
          </c:cat>
          <c:val>
            <c:numRef>
              <c:f>'M4 Benchmarks 1'!$J$162:$J$169</c:f>
              <c:numCache/>
            </c:numRef>
          </c:val>
          <c:smooth val="0"/>
        </c:ser>
        <c:axId val="1198687765"/>
        <c:axId val="1563483752"/>
      </c:lineChart>
      <c:catAx>
        <c:axId val="1198687765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3483752"/>
      </c:catAx>
      <c:valAx>
        <c:axId val="156348375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868776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1'!$B$171:$B$172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1'!$A$173:$A$180</c:f>
            </c:strRef>
          </c:cat>
          <c:val>
            <c:numRef>
              <c:f>'M4 Benchmarks 1'!$B$173:$B$180</c:f>
              <c:numCache/>
            </c:numRef>
          </c:val>
          <c:smooth val="0"/>
        </c:ser>
        <c:ser>
          <c:idx val="1"/>
          <c:order val="1"/>
          <c:tx>
            <c:strRef>
              <c:f>'M4 Benchmarks 1'!$C$171:$C$172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1'!$A$173:$A$180</c:f>
            </c:strRef>
          </c:cat>
          <c:val>
            <c:numRef>
              <c:f>'M4 Benchmarks 1'!$C$173:$C$180</c:f>
              <c:numCache/>
            </c:numRef>
          </c:val>
          <c:smooth val="0"/>
        </c:ser>
        <c:ser>
          <c:idx val="2"/>
          <c:order val="2"/>
          <c:tx>
            <c:strRef>
              <c:f>'M4 Benchmarks 1'!$D$171:$D$172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1'!$A$173:$A$180</c:f>
            </c:strRef>
          </c:cat>
          <c:val>
            <c:numRef>
              <c:f>'M4 Benchmarks 1'!$D$173:$D$180</c:f>
              <c:numCache/>
            </c:numRef>
          </c:val>
          <c:smooth val="0"/>
        </c:ser>
        <c:ser>
          <c:idx val="3"/>
          <c:order val="3"/>
          <c:tx>
            <c:strRef>
              <c:f>'M4 Benchmarks 1'!$E$171:$E$172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1'!$A$173:$A$180</c:f>
            </c:strRef>
          </c:cat>
          <c:val>
            <c:numRef>
              <c:f>'M4 Benchmarks 1'!$E$173:$E$180</c:f>
              <c:numCache/>
            </c:numRef>
          </c:val>
          <c:smooth val="0"/>
        </c:ser>
        <c:ser>
          <c:idx val="4"/>
          <c:order val="4"/>
          <c:tx>
            <c:strRef>
              <c:f>'M4 Benchmarks 1'!$F$171:$F$172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1'!$A$173:$A$180</c:f>
            </c:strRef>
          </c:cat>
          <c:val>
            <c:numRef>
              <c:f>'M4 Benchmarks 1'!$F$173:$F$180</c:f>
              <c:numCache/>
            </c:numRef>
          </c:val>
          <c:smooth val="0"/>
        </c:ser>
        <c:ser>
          <c:idx val="5"/>
          <c:order val="5"/>
          <c:tx>
            <c:strRef>
              <c:f>'M4 Benchmarks 1'!$G$171:$G$172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1'!$A$173:$A$180</c:f>
            </c:strRef>
          </c:cat>
          <c:val>
            <c:numRef>
              <c:f>'M4 Benchmarks 1'!$G$173:$G$180</c:f>
              <c:numCache/>
            </c:numRef>
          </c:val>
          <c:smooth val="0"/>
        </c:ser>
        <c:ser>
          <c:idx val="6"/>
          <c:order val="6"/>
          <c:tx>
            <c:strRef>
              <c:f>'M4 Benchmarks 1'!$H$171:$H$172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1'!$A$173:$A$180</c:f>
            </c:strRef>
          </c:cat>
          <c:val>
            <c:numRef>
              <c:f>'M4 Benchmarks 1'!$H$173:$H$180</c:f>
              <c:numCache/>
            </c:numRef>
          </c:val>
          <c:smooth val="0"/>
        </c:ser>
        <c:ser>
          <c:idx val="7"/>
          <c:order val="7"/>
          <c:tx>
            <c:strRef>
              <c:f>'M4 Benchmarks 1'!$I$171:$I$172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1'!$A$173:$A$180</c:f>
            </c:strRef>
          </c:cat>
          <c:val>
            <c:numRef>
              <c:f>'M4 Benchmarks 1'!$I$173:$I$180</c:f>
              <c:numCache/>
            </c:numRef>
          </c:val>
          <c:smooth val="0"/>
        </c:ser>
        <c:ser>
          <c:idx val="8"/>
          <c:order val="8"/>
          <c:tx>
            <c:strRef>
              <c:f>'M4 Benchmarks 1'!$J$171:$J$172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1'!$A$173:$A$180</c:f>
            </c:strRef>
          </c:cat>
          <c:val>
            <c:numRef>
              <c:f>'M4 Benchmarks 1'!$J$173:$J$180</c:f>
              <c:numCache/>
            </c:numRef>
          </c:val>
          <c:smooth val="0"/>
        </c:ser>
        <c:axId val="2100555408"/>
        <c:axId val="1880549090"/>
      </c:lineChart>
      <c:catAx>
        <c:axId val="2100555408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0549090"/>
      </c:catAx>
      <c:valAx>
        <c:axId val="1880549090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055540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256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1'!$B$182:$B$183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1'!$A$184:$A$191</c:f>
            </c:strRef>
          </c:cat>
          <c:val>
            <c:numRef>
              <c:f>'M4 Benchmarks 1'!$B$184:$B$191</c:f>
              <c:numCache/>
            </c:numRef>
          </c:val>
          <c:smooth val="0"/>
        </c:ser>
        <c:ser>
          <c:idx val="1"/>
          <c:order val="1"/>
          <c:tx>
            <c:strRef>
              <c:f>'M4 Benchmarks 1'!$C$182:$C$183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1'!$A$184:$A$191</c:f>
            </c:strRef>
          </c:cat>
          <c:val>
            <c:numRef>
              <c:f>'M4 Benchmarks 1'!$C$184:$C$191</c:f>
              <c:numCache/>
            </c:numRef>
          </c:val>
          <c:smooth val="0"/>
        </c:ser>
        <c:ser>
          <c:idx val="2"/>
          <c:order val="2"/>
          <c:tx>
            <c:strRef>
              <c:f>'M4 Benchmarks 1'!$D$182:$D$183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1'!$A$184:$A$191</c:f>
            </c:strRef>
          </c:cat>
          <c:val>
            <c:numRef>
              <c:f>'M4 Benchmarks 1'!$D$184:$D$191</c:f>
              <c:numCache/>
            </c:numRef>
          </c:val>
          <c:smooth val="0"/>
        </c:ser>
        <c:ser>
          <c:idx val="3"/>
          <c:order val="3"/>
          <c:tx>
            <c:strRef>
              <c:f>'M4 Benchmarks 1'!$E$182:$E$183</c:f>
            </c:strRef>
          </c:tx>
          <c:spPr>
            <a:ln cmpd="sng">
              <a:solidFill>
                <a:srgbClr val="B6D7A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1'!$A$184:$A$191</c:f>
            </c:strRef>
          </c:cat>
          <c:val>
            <c:numRef>
              <c:f>'M4 Benchmarks 1'!$E$184:$E$191</c:f>
              <c:numCache/>
            </c:numRef>
          </c:val>
          <c:smooth val="0"/>
        </c:ser>
        <c:ser>
          <c:idx val="4"/>
          <c:order val="4"/>
          <c:tx>
            <c:strRef>
              <c:f>'M4 Benchmarks 1'!$F$182:$F$183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1'!$A$184:$A$191</c:f>
            </c:strRef>
          </c:cat>
          <c:val>
            <c:numRef>
              <c:f>'M4 Benchmarks 1'!$F$184:$F$191</c:f>
              <c:numCache/>
            </c:numRef>
          </c:val>
          <c:smooth val="0"/>
        </c:ser>
        <c:ser>
          <c:idx val="5"/>
          <c:order val="5"/>
          <c:tx>
            <c:strRef>
              <c:f>'M4 Benchmarks 1'!$G$182:$G$183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1'!$A$184:$A$191</c:f>
            </c:strRef>
          </c:cat>
          <c:val>
            <c:numRef>
              <c:f>'M4 Benchmarks 1'!$G$184:$G$191</c:f>
              <c:numCache/>
            </c:numRef>
          </c:val>
          <c:smooth val="0"/>
        </c:ser>
        <c:ser>
          <c:idx val="6"/>
          <c:order val="6"/>
          <c:tx>
            <c:strRef>
              <c:f>'M4 Benchmarks 1'!$H$182:$H$183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1'!$A$184:$A$191</c:f>
            </c:strRef>
          </c:cat>
          <c:val>
            <c:numRef>
              <c:f>'M4 Benchmarks 1'!$H$184:$H$191</c:f>
              <c:numCache/>
            </c:numRef>
          </c:val>
          <c:smooth val="0"/>
        </c:ser>
        <c:ser>
          <c:idx val="7"/>
          <c:order val="7"/>
          <c:tx>
            <c:strRef>
              <c:f>'M4 Benchmarks 1'!$I$182:$I$183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1'!$A$184:$A$191</c:f>
            </c:strRef>
          </c:cat>
          <c:val>
            <c:numRef>
              <c:f>'M4 Benchmarks 1'!$I$184:$I$191</c:f>
              <c:numCache/>
            </c:numRef>
          </c:val>
          <c:smooth val="0"/>
        </c:ser>
        <c:ser>
          <c:idx val="8"/>
          <c:order val="8"/>
          <c:tx>
            <c:strRef>
              <c:f>'M4 Benchmarks 1'!$J$182:$J$183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1'!$A$184:$A$191</c:f>
            </c:strRef>
          </c:cat>
          <c:val>
            <c:numRef>
              <c:f>'M4 Benchmarks 1'!$J$184:$J$191</c:f>
              <c:numCache/>
            </c:numRef>
          </c:val>
          <c:smooth val="0"/>
        </c:ser>
        <c:axId val="1022287600"/>
        <c:axId val="1964737377"/>
      </c:lineChart>
      <c:catAx>
        <c:axId val="1022287600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4737377"/>
      </c:catAx>
      <c:valAx>
        <c:axId val="196473737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228760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(FWD)'!$B$4:$B$5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(FWD)'!$A$6:$A$13</c:f>
            </c:strRef>
          </c:cat>
          <c:val>
            <c:numRef>
              <c:f>'M4 Benchmarks 1 (FWD)'!$B$6:$B$13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(FWD)'!$C$4:$C$5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(FWD)'!$A$6:$A$13</c:f>
            </c:strRef>
          </c:cat>
          <c:val>
            <c:numRef>
              <c:f>'M4 Benchmarks 1 (FWD)'!$C$6:$C$13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(FWD)'!$D$4:$D$5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(FWD)'!$A$6:$A$13</c:f>
            </c:strRef>
          </c:cat>
          <c:val>
            <c:numRef>
              <c:f>'M4 Benchmarks 1 (FWD)'!$D$6:$D$13</c:f>
              <c:numCache/>
            </c:numRef>
          </c:val>
          <c:smooth val="0"/>
        </c:ser>
        <c:ser>
          <c:idx val="3"/>
          <c:order val="3"/>
          <c:tx>
            <c:strRef>
              <c:f>'M4 Benchmarks 1 (FWD)'!$E$4:$E$5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(FWD)'!$A$6:$A$13</c:f>
            </c:strRef>
          </c:cat>
          <c:val>
            <c:numRef>
              <c:f>'M4 Benchmarks 1 (FWD)'!$E$6:$E$13</c:f>
              <c:numCache/>
            </c:numRef>
          </c:val>
          <c:smooth val="0"/>
        </c:ser>
        <c:ser>
          <c:idx val="4"/>
          <c:order val="4"/>
          <c:tx>
            <c:strRef>
              <c:f>'M4 Benchmarks 1 (FWD)'!$F$4:$F$5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(FWD)'!$A$6:$A$13</c:f>
            </c:strRef>
          </c:cat>
          <c:val>
            <c:numRef>
              <c:f>'M4 Benchmarks 1 (FWD)'!$F$6:$F$13</c:f>
              <c:numCache/>
            </c:numRef>
          </c:val>
          <c:smooth val="0"/>
        </c:ser>
        <c:ser>
          <c:idx val="5"/>
          <c:order val="5"/>
          <c:tx>
            <c:strRef>
              <c:f>'M4 Benchmarks 1 (FWD)'!$G$4:$G$5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(FWD)'!$A$6:$A$13</c:f>
            </c:strRef>
          </c:cat>
          <c:val>
            <c:numRef>
              <c:f>'M4 Benchmarks 1 (FWD)'!$G$6:$G$13</c:f>
              <c:numCache/>
            </c:numRef>
          </c:val>
          <c:smooth val="0"/>
        </c:ser>
        <c:ser>
          <c:idx val="6"/>
          <c:order val="6"/>
          <c:tx>
            <c:strRef>
              <c:f>'M4 Benchmarks 1 (FWD)'!$H$4:$H$5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(FWD)'!$A$6:$A$13</c:f>
            </c:strRef>
          </c:cat>
          <c:val>
            <c:numRef>
              <c:f>'M4 Benchmarks 1 (FWD)'!$H$6:$H$13</c:f>
              <c:numCache/>
            </c:numRef>
          </c:val>
          <c:smooth val="0"/>
        </c:ser>
        <c:ser>
          <c:idx val="7"/>
          <c:order val="7"/>
          <c:tx>
            <c:strRef>
              <c:f>'M4 Benchmarks 1 (FWD)'!$I$4:$I$5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(FWD)'!$A$6:$A$13</c:f>
            </c:strRef>
          </c:cat>
          <c:val>
            <c:numRef>
              <c:f>'M4 Benchmarks 1 (FWD)'!$I$6:$I$13</c:f>
              <c:numCache/>
            </c:numRef>
          </c:val>
          <c:smooth val="0"/>
        </c:ser>
        <c:ser>
          <c:idx val="8"/>
          <c:order val="8"/>
          <c:tx>
            <c:strRef>
              <c:f>'M4 Benchmarks 1 (FWD)'!$J$4:$J$5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(FWD)'!$A$6:$A$13</c:f>
            </c:strRef>
          </c:cat>
          <c:val>
            <c:numRef>
              <c:f>'M4 Benchmarks 1 (FWD)'!$J$6:$J$13</c:f>
              <c:numCache/>
            </c:numRef>
          </c:val>
          <c:smooth val="0"/>
        </c:ser>
        <c:axId val="17460004"/>
        <c:axId val="25955684"/>
      </c:lineChart>
      <c:catAx>
        <c:axId val="17460004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5955684"/>
      </c:catAx>
      <c:valAx>
        <c:axId val="2595568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600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(FWD)'!$B$15:$B$16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(FWD)'!$A$17:$A$24</c:f>
            </c:strRef>
          </c:cat>
          <c:val>
            <c:numRef>
              <c:f>'M4 Benchmarks 1 (FWD)'!$B$17:$B$24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(FWD)'!$C$15:$C$16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(FWD)'!$A$17:$A$24</c:f>
            </c:strRef>
          </c:cat>
          <c:val>
            <c:numRef>
              <c:f>'M4 Benchmarks 1 (FWD)'!$C$17:$C$24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(FWD)'!$D$15:$D$16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(FWD)'!$A$17:$A$24</c:f>
            </c:strRef>
          </c:cat>
          <c:val>
            <c:numRef>
              <c:f>'M4 Benchmarks 1 (FWD)'!$D$17:$D$24</c:f>
              <c:numCache/>
            </c:numRef>
          </c:val>
          <c:smooth val="0"/>
        </c:ser>
        <c:ser>
          <c:idx val="3"/>
          <c:order val="3"/>
          <c:tx>
            <c:strRef>
              <c:f>'M4 Benchmarks 1 (FWD)'!$E$15:$E$16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(FWD)'!$A$17:$A$24</c:f>
            </c:strRef>
          </c:cat>
          <c:val>
            <c:numRef>
              <c:f>'M4 Benchmarks 1 (FWD)'!$E$17:$E$24</c:f>
              <c:numCache/>
            </c:numRef>
          </c:val>
          <c:smooth val="0"/>
        </c:ser>
        <c:ser>
          <c:idx val="4"/>
          <c:order val="4"/>
          <c:tx>
            <c:strRef>
              <c:f>'M4 Benchmarks 1 (FWD)'!$F$15:$F$16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(FWD)'!$A$17:$A$24</c:f>
            </c:strRef>
          </c:cat>
          <c:val>
            <c:numRef>
              <c:f>'M4 Benchmarks 1 (FWD)'!$F$17:$F$24</c:f>
              <c:numCache/>
            </c:numRef>
          </c:val>
          <c:smooth val="0"/>
        </c:ser>
        <c:ser>
          <c:idx val="5"/>
          <c:order val="5"/>
          <c:tx>
            <c:strRef>
              <c:f>'M4 Benchmarks 1 (FWD)'!$G$15:$G$16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(FWD)'!$A$17:$A$24</c:f>
            </c:strRef>
          </c:cat>
          <c:val>
            <c:numRef>
              <c:f>'M4 Benchmarks 1 (FWD)'!$G$17:$G$24</c:f>
              <c:numCache/>
            </c:numRef>
          </c:val>
          <c:smooth val="0"/>
        </c:ser>
        <c:ser>
          <c:idx val="6"/>
          <c:order val="6"/>
          <c:tx>
            <c:strRef>
              <c:f>'M4 Benchmarks 1 (FWD)'!$H$15:$H$16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(FWD)'!$A$17:$A$24</c:f>
            </c:strRef>
          </c:cat>
          <c:val>
            <c:numRef>
              <c:f>'M4 Benchmarks 1 (FWD)'!$H$17:$H$24</c:f>
              <c:numCache/>
            </c:numRef>
          </c:val>
          <c:smooth val="0"/>
        </c:ser>
        <c:ser>
          <c:idx val="7"/>
          <c:order val="7"/>
          <c:tx>
            <c:strRef>
              <c:f>'M4 Benchmarks 1 (FWD)'!$I$15:$I$16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(FWD)'!$A$17:$A$24</c:f>
            </c:strRef>
          </c:cat>
          <c:val>
            <c:numRef>
              <c:f>'M4 Benchmarks 1 (FWD)'!$I$17:$I$24</c:f>
              <c:numCache/>
            </c:numRef>
          </c:val>
          <c:smooth val="0"/>
        </c:ser>
        <c:ser>
          <c:idx val="8"/>
          <c:order val="8"/>
          <c:tx>
            <c:strRef>
              <c:f>'M4 Benchmarks 1 (FWD)'!$J$15:$J$16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(FWD)'!$A$17:$A$24</c:f>
            </c:strRef>
          </c:cat>
          <c:val>
            <c:numRef>
              <c:f>'M4 Benchmarks 1 (FWD)'!$J$17:$J$24</c:f>
              <c:numCache/>
            </c:numRef>
          </c:val>
          <c:smooth val="0"/>
        </c:ser>
        <c:axId val="1176630990"/>
        <c:axId val="906695454"/>
      </c:lineChart>
      <c:catAx>
        <c:axId val="1176630990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6695454"/>
      </c:catAx>
      <c:valAx>
        <c:axId val="90669545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663099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(FWD)'!$B$26:$B$27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(FWD)'!$A$28:$A$35</c:f>
            </c:strRef>
          </c:cat>
          <c:val>
            <c:numRef>
              <c:f>'M4 Benchmarks 1 (FWD)'!$B$28:$B$35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(FWD)'!$C$26:$C$27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(FWD)'!$A$28:$A$35</c:f>
            </c:strRef>
          </c:cat>
          <c:val>
            <c:numRef>
              <c:f>'M4 Benchmarks 1 (FWD)'!$C$28:$C$35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(FWD)'!$D$26:$D$27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(FWD)'!$A$28:$A$35</c:f>
            </c:strRef>
          </c:cat>
          <c:val>
            <c:numRef>
              <c:f>'M4 Benchmarks 1 (FWD)'!$D$28:$D$35</c:f>
              <c:numCache/>
            </c:numRef>
          </c:val>
          <c:smooth val="0"/>
        </c:ser>
        <c:ser>
          <c:idx val="3"/>
          <c:order val="3"/>
          <c:tx>
            <c:strRef>
              <c:f>'M4 Benchmarks 1 (FWD)'!$E$26:$E$27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(FWD)'!$A$28:$A$35</c:f>
            </c:strRef>
          </c:cat>
          <c:val>
            <c:numRef>
              <c:f>'M4 Benchmarks 1 (FWD)'!$E$28:$E$35</c:f>
              <c:numCache/>
            </c:numRef>
          </c:val>
          <c:smooth val="0"/>
        </c:ser>
        <c:ser>
          <c:idx val="4"/>
          <c:order val="4"/>
          <c:tx>
            <c:strRef>
              <c:f>'M4 Benchmarks 1 (FWD)'!$F$26:$F$27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(FWD)'!$A$28:$A$35</c:f>
            </c:strRef>
          </c:cat>
          <c:val>
            <c:numRef>
              <c:f>'M4 Benchmarks 1 (FWD)'!$F$28:$F$35</c:f>
              <c:numCache/>
            </c:numRef>
          </c:val>
          <c:smooth val="0"/>
        </c:ser>
        <c:ser>
          <c:idx val="5"/>
          <c:order val="5"/>
          <c:tx>
            <c:strRef>
              <c:f>'M4 Benchmarks 1 (FWD)'!$G$26:$G$27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(FWD)'!$A$28:$A$35</c:f>
            </c:strRef>
          </c:cat>
          <c:val>
            <c:numRef>
              <c:f>'M4 Benchmarks 1 (FWD)'!$G$28:$G$35</c:f>
              <c:numCache/>
            </c:numRef>
          </c:val>
          <c:smooth val="0"/>
        </c:ser>
        <c:ser>
          <c:idx val="6"/>
          <c:order val="6"/>
          <c:tx>
            <c:strRef>
              <c:f>'M4 Benchmarks 1 (FWD)'!$H$26:$H$27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(FWD)'!$A$28:$A$35</c:f>
            </c:strRef>
          </c:cat>
          <c:val>
            <c:numRef>
              <c:f>'M4 Benchmarks 1 (FWD)'!$H$28:$H$35</c:f>
              <c:numCache/>
            </c:numRef>
          </c:val>
          <c:smooth val="0"/>
        </c:ser>
        <c:ser>
          <c:idx val="7"/>
          <c:order val="7"/>
          <c:tx>
            <c:strRef>
              <c:f>'M4 Benchmarks 1 (FWD)'!$I$26:$I$27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(FWD)'!$A$28:$A$35</c:f>
            </c:strRef>
          </c:cat>
          <c:val>
            <c:numRef>
              <c:f>'M4 Benchmarks 1 (FWD)'!$I$28:$I$35</c:f>
              <c:numCache/>
            </c:numRef>
          </c:val>
          <c:smooth val="0"/>
        </c:ser>
        <c:ser>
          <c:idx val="8"/>
          <c:order val="8"/>
          <c:tx>
            <c:strRef>
              <c:f>'M4 Benchmarks 1 (FWD)'!$J$26:$J$27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(FWD)'!$A$28:$A$35</c:f>
            </c:strRef>
          </c:cat>
          <c:val>
            <c:numRef>
              <c:f>'M4 Benchmarks 1 (FWD)'!$J$28:$J$35</c:f>
              <c:numCache/>
            </c:numRef>
          </c:val>
          <c:smooth val="0"/>
        </c:ser>
        <c:axId val="398658491"/>
        <c:axId val="815765657"/>
      </c:lineChart>
      <c:catAx>
        <c:axId val="39865849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5765657"/>
      </c:catAx>
      <c:valAx>
        <c:axId val="81576565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9865849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(FWD)'!$AT$15:$AT$16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(FWD)'!$AS$17:$AS$24</c:f>
            </c:strRef>
          </c:cat>
          <c:val>
            <c:numRef>
              <c:f>'M4 Benchmarks 1 (FWD)'!$AT$17:$AT$24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(FWD)'!$AU$15:$AU$16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(FWD)'!$AS$17:$AS$24</c:f>
            </c:strRef>
          </c:cat>
          <c:val>
            <c:numRef>
              <c:f>'M4 Benchmarks 1 (FWD)'!$AU$17:$AU$24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(FWD)'!$AV$15:$AV$16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(FWD)'!$AS$17:$AS$24</c:f>
            </c:strRef>
          </c:cat>
          <c:val>
            <c:numRef>
              <c:f>'M4 Benchmarks 1 (FWD)'!$AV$17:$AV$24</c:f>
              <c:numCache/>
            </c:numRef>
          </c:val>
          <c:smooth val="0"/>
        </c:ser>
        <c:ser>
          <c:idx val="3"/>
          <c:order val="3"/>
          <c:tx>
            <c:strRef>
              <c:f>'M4 Benchmarks 1 (FWD)'!$AW$15:$AW$16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(FWD)'!$AS$17:$AS$24</c:f>
            </c:strRef>
          </c:cat>
          <c:val>
            <c:numRef>
              <c:f>'M4 Benchmarks 1 (FWD)'!$AW$17:$AW$24</c:f>
              <c:numCache/>
            </c:numRef>
          </c:val>
          <c:smooth val="0"/>
        </c:ser>
        <c:ser>
          <c:idx val="4"/>
          <c:order val="4"/>
          <c:tx>
            <c:strRef>
              <c:f>'M4 Benchmarks 1 (FWD)'!$AX$15:$AX$16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(FWD)'!$AS$17:$AS$24</c:f>
            </c:strRef>
          </c:cat>
          <c:val>
            <c:numRef>
              <c:f>'M4 Benchmarks 1 (FWD)'!$AX$17:$AX$24</c:f>
              <c:numCache/>
            </c:numRef>
          </c:val>
          <c:smooth val="0"/>
        </c:ser>
        <c:ser>
          <c:idx val="5"/>
          <c:order val="5"/>
          <c:tx>
            <c:strRef>
              <c:f>'M4 Benchmarks 1 (FWD)'!$AY$15:$AY$16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(FWD)'!$AS$17:$AS$24</c:f>
            </c:strRef>
          </c:cat>
          <c:val>
            <c:numRef>
              <c:f>'M4 Benchmarks 1 (FWD)'!$AY$17:$AY$24</c:f>
              <c:numCache/>
            </c:numRef>
          </c:val>
          <c:smooth val="0"/>
        </c:ser>
        <c:ser>
          <c:idx val="6"/>
          <c:order val="6"/>
          <c:tx>
            <c:strRef>
              <c:f>'M4 Benchmarks 1 (FWD)'!$AZ$15:$AZ$16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(FWD)'!$AS$17:$AS$24</c:f>
            </c:strRef>
          </c:cat>
          <c:val>
            <c:numRef>
              <c:f>'M4 Benchmarks 1 (FWD)'!$AZ$17:$AZ$24</c:f>
              <c:numCache/>
            </c:numRef>
          </c:val>
          <c:smooth val="0"/>
        </c:ser>
        <c:ser>
          <c:idx val="7"/>
          <c:order val="7"/>
          <c:tx>
            <c:strRef>
              <c:f>'M4 Benchmarks 1 (FWD)'!$BA$15:$BA$16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(FWD)'!$AS$17:$AS$24</c:f>
            </c:strRef>
          </c:cat>
          <c:val>
            <c:numRef>
              <c:f>'M4 Benchmarks 1 (FWD)'!$BA$17:$BA$24</c:f>
              <c:numCache/>
            </c:numRef>
          </c:val>
          <c:smooth val="0"/>
        </c:ser>
        <c:ser>
          <c:idx val="8"/>
          <c:order val="8"/>
          <c:tx>
            <c:strRef>
              <c:f>'M4 Benchmarks 1 (FWD)'!$BB$15:$BB$16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(FWD)'!$AS$17:$AS$24</c:f>
            </c:strRef>
          </c:cat>
          <c:val>
            <c:numRef>
              <c:f>'M4 Benchmarks 1 (FWD)'!$BB$17:$BB$24</c:f>
              <c:numCache/>
            </c:numRef>
          </c:val>
          <c:smooth val="0"/>
        </c:ser>
        <c:axId val="290367856"/>
        <c:axId val="703965787"/>
      </c:lineChart>
      <c:catAx>
        <c:axId val="290367856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3965787"/>
      </c:catAx>
      <c:valAx>
        <c:axId val="70396578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036785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(FWD)'!$X$15:$X$16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(FWD)'!$W$17:$W$24</c:f>
            </c:strRef>
          </c:cat>
          <c:val>
            <c:numRef>
              <c:f>'M4 Benchmarks 1 (FWD)'!$X$17:$X$24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(FWD)'!$Y$15:$Y$16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(FWD)'!$W$17:$W$24</c:f>
            </c:strRef>
          </c:cat>
          <c:val>
            <c:numRef>
              <c:f>'M4 Benchmarks 1 (FWD)'!$Y$17:$Y$24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(FWD)'!$Z$15:$Z$16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(FWD)'!$W$17:$W$24</c:f>
            </c:strRef>
          </c:cat>
          <c:val>
            <c:numRef>
              <c:f>'M4 Benchmarks 1 (FWD)'!$Z$17:$Z$24</c:f>
              <c:numCache/>
            </c:numRef>
          </c:val>
          <c:smooth val="0"/>
        </c:ser>
        <c:ser>
          <c:idx val="3"/>
          <c:order val="3"/>
          <c:tx>
            <c:strRef>
              <c:f>'M4 Benchmarks 1 (FWD)'!$AA$15:$AA$16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(FWD)'!$W$17:$W$24</c:f>
            </c:strRef>
          </c:cat>
          <c:val>
            <c:numRef>
              <c:f>'M4 Benchmarks 1 (FWD)'!$AA$17:$AA$24</c:f>
              <c:numCache/>
            </c:numRef>
          </c:val>
          <c:smooth val="0"/>
        </c:ser>
        <c:ser>
          <c:idx val="4"/>
          <c:order val="4"/>
          <c:tx>
            <c:strRef>
              <c:f>'M4 Benchmarks 1 (FWD)'!$AB$15:$AB$16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(FWD)'!$W$17:$W$24</c:f>
            </c:strRef>
          </c:cat>
          <c:val>
            <c:numRef>
              <c:f>'M4 Benchmarks 1 (FWD)'!$AB$17:$AB$24</c:f>
              <c:numCache/>
            </c:numRef>
          </c:val>
          <c:smooth val="0"/>
        </c:ser>
        <c:ser>
          <c:idx val="5"/>
          <c:order val="5"/>
          <c:tx>
            <c:strRef>
              <c:f>'M4 Benchmarks 1 (FWD)'!$AC$15:$AC$16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(FWD)'!$W$17:$W$24</c:f>
            </c:strRef>
          </c:cat>
          <c:val>
            <c:numRef>
              <c:f>'M4 Benchmarks 1 (FWD)'!$AC$17:$AC$24</c:f>
              <c:numCache/>
            </c:numRef>
          </c:val>
          <c:smooth val="0"/>
        </c:ser>
        <c:ser>
          <c:idx val="6"/>
          <c:order val="6"/>
          <c:tx>
            <c:strRef>
              <c:f>'M4 Benchmarks 1 (FWD)'!$AD$15:$AD$16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(FWD)'!$W$17:$W$24</c:f>
            </c:strRef>
          </c:cat>
          <c:val>
            <c:numRef>
              <c:f>'M4 Benchmarks 1 (FWD)'!$AD$17:$AD$24</c:f>
              <c:numCache/>
            </c:numRef>
          </c:val>
          <c:smooth val="0"/>
        </c:ser>
        <c:ser>
          <c:idx val="7"/>
          <c:order val="7"/>
          <c:tx>
            <c:strRef>
              <c:f>'M4 Benchmarks 1 (FWD)'!$AE$15:$AE$16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(FWD)'!$W$17:$W$24</c:f>
            </c:strRef>
          </c:cat>
          <c:val>
            <c:numRef>
              <c:f>'M4 Benchmarks 1 (FWD)'!$AE$17:$AE$24</c:f>
              <c:numCache/>
            </c:numRef>
          </c:val>
          <c:smooth val="0"/>
        </c:ser>
        <c:ser>
          <c:idx val="8"/>
          <c:order val="8"/>
          <c:tx>
            <c:strRef>
              <c:f>'M4 Benchmarks 1 (FWD)'!$AF$15:$AF$16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(FWD)'!$W$17:$W$24</c:f>
            </c:strRef>
          </c:cat>
          <c:val>
            <c:numRef>
              <c:f>'M4 Benchmarks 1 (FWD)'!$AF$17:$AF$24</c:f>
              <c:numCache/>
            </c:numRef>
          </c:val>
          <c:smooth val="0"/>
        </c:ser>
        <c:axId val="5199493"/>
        <c:axId val="798970819"/>
      </c:lineChart>
      <c:catAx>
        <c:axId val="5199493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8970819"/>
      </c:catAx>
      <c:valAx>
        <c:axId val="79897081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9949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(FWD)'!$X$4:$X$5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(FWD)'!$W$6:$W$13</c:f>
            </c:strRef>
          </c:cat>
          <c:val>
            <c:numRef>
              <c:f>'M4 Benchmarks 1 (FWD)'!$X$6:$X$13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(FWD)'!$Y$4:$Y$5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(FWD)'!$W$6:$W$13</c:f>
            </c:strRef>
          </c:cat>
          <c:val>
            <c:numRef>
              <c:f>'M4 Benchmarks 1 (FWD)'!$Y$6:$Y$13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(FWD)'!$Z$4:$Z$5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(FWD)'!$W$6:$W$13</c:f>
            </c:strRef>
          </c:cat>
          <c:val>
            <c:numRef>
              <c:f>'M4 Benchmarks 1 (FWD)'!$Z$6:$Z$13</c:f>
              <c:numCache/>
            </c:numRef>
          </c:val>
          <c:smooth val="0"/>
        </c:ser>
        <c:ser>
          <c:idx val="3"/>
          <c:order val="3"/>
          <c:tx>
            <c:strRef>
              <c:f>'M4 Benchmarks 1 (FWD)'!$AA$4:$AA$5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(FWD)'!$W$6:$W$13</c:f>
            </c:strRef>
          </c:cat>
          <c:val>
            <c:numRef>
              <c:f>'M4 Benchmarks 1 (FWD)'!$AA$6:$AA$13</c:f>
              <c:numCache/>
            </c:numRef>
          </c:val>
          <c:smooth val="0"/>
        </c:ser>
        <c:ser>
          <c:idx val="4"/>
          <c:order val="4"/>
          <c:tx>
            <c:strRef>
              <c:f>'M4 Benchmarks 1 (FWD)'!$AB$4:$AB$5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(FWD)'!$W$6:$W$13</c:f>
            </c:strRef>
          </c:cat>
          <c:val>
            <c:numRef>
              <c:f>'M4 Benchmarks 1 (FWD)'!$AB$6:$AB$13</c:f>
              <c:numCache/>
            </c:numRef>
          </c:val>
          <c:smooth val="0"/>
        </c:ser>
        <c:ser>
          <c:idx val="5"/>
          <c:order val="5"/>
          <c:tx>
            <c:strRef>
              <c:f>'M4 Benchmarks 1 (FWD)'!$AC$4:$AC$5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(FWD)'!$W$6:$W$13</c:f>
            </c:strRef>
          </c:cat>
          <c:val>
            <c:numRef>
              <c:f>'M4 Benchmarks 1 (FWD)'!$AC$6:$AC$13</c:f>
              <c:numCache/>
            </c:numRef>
          </c:val>
          <c:smooth val="0"/>
        </c:ser>
        <c:ser>
          <c:idx val="6"/>
          <c:order val="6"/>
          <c:tx>
            <c:strRef>
              <c:f>'M4 Benchmarks 1 (FWD)'!$AD$4:$AD$5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(FWD)'!$W$6:$W$13</c:f>
            </c:strRef>
          </c:cat>
          <c:val>
            <c:numRef>
              <c:f>'M4 Benchmarks 1 (FWD)'!$AD$6:$AD$13</c:f>
              <c:numCache/>
            </c:numRef>
          </c:val>
          <c:smooth val="0"/>
        </c:ser>
        <c:ser>
          <c:idx val="7"/>
          <c:order val="7"/>
          <c:tx>
            <c:strRef>
              <c:f>'M4 Benchmarks 1 (FWD)'!$AE$4:$AE$5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(FWD)'!$W$6:$W$13</c:f>
            </c:strRef>
          </c:cat>
          <c:val>
            <c:numRef>
              <c:f>'M4 Benchmarks 1 (FWD)'!$AE$6:$AE$13</c:f>
              <c:numCache/>
            </c:numRef>
          </c:val>
          <c:smooth val="0"/>
        </c:ser>
        <c:ser>
          <c:idx val="8"/>
          <c:order val="8"/>
          <c:tx>
            <c:strRef>
              <c:f>'M4 Benchmarks 1 (FWD)'!$AF$4:$AF$5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(FWD)'!$W$6:$W$13</c:f>
            </c:strRef>
          </c:cat>
          <c:val>
            <c:numRef>
              <c:f>'M4 Benchmarks 1 (FWD)'!$AF$6:$AF$13</c:f>
              <c:numCache/>
            </c:numRef>
          </c:val>
          <c:smooth val="0"/>
        </c:ser>
        <c:axId val="1820649904"/>
        <c:axId val="1677870595"/>
      </c:lineChart>
      <c:catAx>
        <c:axId val="1820649904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77870595"/>
      </c:catAx>
      <c:valAx>
        <c:axId val="1677870595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06499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(FWD)'!$X$26:$X$27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(FWD)'!$W$28:$W$68</c:f>
            </c:strRef>
          </c:cat>
          <c:val>
            <c:numRef>
              <c:f>'M4 Benchmarks 1 (FWD)'!$X$28:$X$68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(FWD)'!$Y$26:$Y$27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(FWD)'!$W$28:$W$68</c:f>
            </c:strRef>
          </c:cat>
          <c:val>
            <c:numRef>
              <c:f>'M4 Benchmarks 1 (FWD)'!$Y$28:$Y$68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(FWD)'!$Z$26:$Z$27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(FWD)'!$W$28:$W$68</c:f>
            </c:strRef>
          </c:cat>
          <c:val>
            <c:numRef>
              <c:f>'M4 Benchmarks 1 (FWD)'!$Z$28:$Z$68</c:f>
              <c:numCache/>
            </c:numRef>
          </c:val>
          <c:smooth val="0"/>
        </c:ser>
        <c:ser>
          <c:idx val="3"/>
          <c:order val="3"/>
          <c:tx>
            <c:strRef>
              <c:f>'M4 Benchmarks 1 (FWD)'!$AA$26:$AA$27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(FWD)'!$W$28:$W$68</c:f>
            </c:strRef>
          </c:cat>
          <c:val>
            <c:numRef>
              <c:f>'M4 Benchmarks 1 (FWD)'!$AA$28:$AA$68</c:f>
              <c:numCache/>
            </c:numRef>
          </c:val>
          <c:smooth val="0"/>
        </c:ser>
        <c:ser>
          <c:idx val="4"/>
          <c:order val="4"/>
          <c:tx>
            <c:strRef>
              <c:f>'M4 Benchmarks 1 (FWD)'!$AB$26:$AB$27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(FWD)'!$W$28:$W$68</c:f>
            </c:strRef>
          </c:cat>
          <c:val>
            <c:numRef>
              <c:f>'M4 Benchmarks 1 (FWD)'!$AB$28:$AB$68</c:f>
              <c:numCache/>
            </c:numRef>
          </c:val>
          <c:smooth val="0"/>
        </c:ser>
        <c:ser>
          <c:idx val="5"/>
          <c:order val="5"/>
          <c:tx>
            <c:strRef>
              <c:f>'M4 Benchmarks 1 (FWD)'!$AC$26:$AC$27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(FWD)'!$W$28:$W$68</c:f>
            </c:strRef>
          </c:cat>
          <c:val>
            <c:numRef>
              <c:f>'M4 Benchmarks 1 (FWD)'!$AC$28:$AC$68</c:f>
              <c:numCache/>
            </c:numRef>
          </c:val>
          <c:smooth val="0"/>
        </c:ser>
        <c:ser>
          <c:idx val="6"/>
          <c:order val="6"/>
          <c:tx>
            <c:strRef>
              <c:f>'M4 Benchmarks 1 (FWD)'!$AD$26:$AD$27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(FWD)'!$W$28:$W$68</c:f>
            </c:strRef>
          </c:cat>
          <c:val>
            <c:numRef>
              <c:f>'M4 Benchmarks 1 (FWD)'!$AD$28:$AD$68</c:f>
              <c:numCache/>
            </c:numRef>
          </c:val>
          <c:smooth val="0"/>
        </c:ser>
        <c:ser>
          <c:idx val="7"/>
          <c:order val="7"/>
          <c:tx>
            <c:strRef>
              <c:f>'M4 Benchmarks 1 (FWD)'!$AE$26:$AE$27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(FWD)'!$W$28:$W$68</c:f>
            </c:strRef>
          </c:cat>
          <c:val>
            <c:numRef>
              <c:f>'M4 Benchmarks 1 (FWD)'!$AE$28:$AE$68</c:f>
              <c:numCache/>
            </c:numRef>
          </c:val>
          <c:smooth val="0"/>
        </c:ser>
        <c:ser>
          <c:idx val="8"/>
          <c:order val="8"/>
          <c:tx>
            <c:strRef>
              <c:f>'M4 Benchmarks 1 (FWD)'!$AF$26:$AF$27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(FWD)'!$W$28:$W$68</c:f>
            </c:strRef>
          </c:cat>
          <c:val>
            <c:numRef>
              <c:f>'M4 Benchmarks 1 (FWD)'!$AF$28:$AF$68</c:f>
              <c:numCache/>
            </c:numRef>
          </c:val>
          <c:smooth val="0"/>
        </c:ser>
        <c:axId val="1353052743"/>
        <c:axId val="1752353888"/>
      </c:lineChart>
      <c:catAx>
        <c:axId val="1353052743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2353888"/>
      </c:catAx>
      <c:valAx>
        <c:axId val="1752353888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5305274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(FWD)'!$B$94:$B$95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(FWD)'!$A$96:$A$103</c:f>
            </c:strRef>
          </c:cat>
          <c:val>
            <c:numRef>
              <c:f>'M4 Benchmarks 1 (FWD)'!$B$96:$B$103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(FWD)'!$C$94:$C$95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(FWD)'!$A$96:$A$103</c:f>
            </c:strRef>
          </c:cat>
          <c:val>
            <c:numRef>
              <c:f>'M4 Benchmarks 1 (FWD)'!$C$96:$C$103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(FWD)'!$D$94:$D$95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(FWD)'!$A$96:$A$103</c:f>
            </c:strRef>
          </c:cat>
          <c:val>
            <c:numRef>
              <c:f>'M4 Benchmarks 1 (FWD)'!$D$96:$D$103</c:f>
              <c:numCache/>
            </c:numRef>
          </c:val>
          <c:smooth val="0"/>
        </c:ser>
        <c:axId val="1864818924"/>
        <c:axId val="1006433860"/>
      </c:lineChart>
      <c:catAx>
        <c:axId val="1864818924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06433860"/>
      </c:catAx>
      <c:valAx>
        <c:axId val="1006433860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481892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(FWD)'!$M$4:$M$5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(FWD)'!$L$6:$L$13</c:f>
            </c:strRef>
          </c:cat>
          <c:val>
            <c:numRef>
              <c:f>'M4 Benchmarks 1 (FWD)'!$M$6:$M$13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(FWD)'!$N$4:$N$5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(FWD)'!$L$6:$L$13</c:f>
            </c:strRef>
          </c:cat>
          <c:val>
            <c:numRef>
              <c:f>'M4 Benchmarks 1 (FWD)'!$N$6:$N$13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(FWD)'!$O$4:$O$5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(FWD)'!$L$6:$L$13</c:f>
            </c:strRef>
          </c:cat>
          <c:val>
            <c:numRef>
              <c:f>'M4 Benchmarks 1 (FWD)'!$O$6:$O$13</c:f>
              <c:numCache/>
            </c:numRef>
          </c:val>
          <c:smooth val="0"/>
        </c:ser>
        <c:ser>
          <c:idx val="3"/>
          <c:order val="3"/>
          <c:tx>
            <c:strRef>
              <c:f>'M4 Benchmarks 1 (FWD)'!$P$4:$P$5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(FWD)'!$L$6:$L$13</c:f>
            </c:strRef>
          </c:cat>
          <c:val>
            <c:numRef>
              <c:f>'M4 Benchmarks 1 (FWD)'!$P$6:$P$13</c:f>
              <c:numCache/>
            </c:numRef>
          </c:val>
          <c:smooth val="0"/>
        </c:ser>
        <c:ser>
          <c:idx val="4"/>
          <c:order val="4"/>
          <c:tx>
            <c:strRef>
              <c:f>'M4 Benchmarks 1 (FWD)'!$Q$4:$Q$5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(FWD)'!$L$6:$L$13</c:f>
            </c:strRef>
          </c:cat>
          <c:val>
            <c:numRef>
              <c:f>'M4 Benchmarks 1 (FWD)'!$Q$6:$Q$13</c:f>
              <c:numCache/>
            </c:numRef>
          </c:val>
          <c:smooth val="0"/>
        </c:ser>
        <c:ser>
          <c:idx val="5"/>
          <c:order val="5"/>
          <c:tx>
            <c:strRef>
              <c:f>'M4 Benchmarks 1 (FWD)'!$R$4:$R$5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(FWD)'!$L$6:$L$13</c:f>
            </c:strRef>
          </c:cat>
          <c:val>
            <c:numRef>
              <c:f>'M4 Benchmarks 1 (FWD)'!$R$6:$R$13</c:f>
              <c:numCache/>
            </c:numRef>
          </c:val>
          <c:smooth val="0"/>
        </c:ser>
        <c:ser>
          <c:idx val="6"/>
          <c:order val="6"/>
          <c:tx>
            <c:strRef>
              <c:f>'M4 Benchmarks 1 (FWD)'!$S$4:$S$5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(FWD)'!$L$6:$L$13</c:f>
            </c:strRef>
          </c:cat>
          <c:val>
            <c:numRef>
              <c:f>'M4 Benchmarks 1 (FWD)'!$S$6:$S$13</c:f>
              <c:numCache/>
            </c:numRef>
          </c:val>
          <c:smooth val="0"/>
        </c:ser>
        <c:ser>
          <c:idx val="7"/>
          <c:order val="7"/>
          <c:tx>
            <c:strRef>
              <c:f>'M4 Benchmarks 1 (FWD)'!$T$4:$T$5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(FWD)'!$L$6:$L$13</c:f>
            </c:strRef>
          </c:cat>
          <c:val>
            <c:numRef>
              <c:f>'M4 Benchmarks 1 (FWD)'!$T$6:$T$13</c:f>
              <c:numCache/>
            </c:numRef>
          </c:val>
          <c:smooth val="0"/>
        </c:ser>
        <c:ser>
          <c:idx val="8"/>
          <c:order val="8"/>
          <c:tx>
            <c:strRef>
              <c:f>'M4 Benchmarks 1 (FWD)'!$U$4:$U$5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(FWD)'!$L$6:$L$13</c:f>
            </c:strRef>
          </c:cat>
          <c:val>
            <c:numRef>
              <c:f>'M4 Benchmarks 1 (FWD)'!$U$6:$U$13</c:f>
              <c:numCache/>
            </c:numRef>
          </c:val>
          <c:smooth val="0"/>
        </c:ser>
        <c:axId val="785769893"/>
        <c:axId val="845452562"/>
      </c:lineChart>
      <c:catAx>
        <c:axId val="785769893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5452562"/>
      </c:catAx>
      <c:valAx>
        <c:axId val="84545256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8576989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(FWD)'!$M$26:$M$27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(FWD)'!$L$28:$L$35</c:f>
            </c:strRef>
          </c:cat>
          <c:val>
            <c:numRef>
              <c:f>'M4 Benchmarks 1 (FWD)'!$M$28:$M$35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(FWD)'!$N$26:$N$27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(FWD)'!$L$28:$L$35</c:f>
            </c:strRef>
          </c:cat>
          <c:val>
            <c:numRef>
              <c:f>'M4 Benchmarks 1 (FWD)'!$N$28:$N$35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(FWD)'!$O$26:$O$27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(FWD)'!$L$28:$L$35</c:f>
            </c:strRef>
          </c:cat>
          <c:val>
            <c:numRef>
              <c:f>'M4 Benchmarks 1 (FWD)'!$O$28:$O$35</c:f>
              <c:numCache/>
            </c:numRef>
          </c:val>
          <c:smooth val="0"/>
        </c:ser>
        <c:ser>
          <c:idx val="3"/>
          <c:order val="3"/>
          <c:tx>
            <c:strRef>
              <c:f>'M4 Benchmarks 1 (FWD)'!$P$26:$P$27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(FWD)'!$L$28:$L$35</c:f>
            </c:strRef>
          </c:cat>
          <c:val>
            <c:numRef>
              <c:f>'M4 Benchmarks 1 (FWD)'!$P$28:$P$35</c:f>
              <c:numCache/>
            </c:numRef>
          </c:val>
          <c:smooth val="0"/>
        </c:ser>
        <c:ser>
          <c:idx val="4"/>
          <c:order val="4"/>
          <c:tx>
            <c:strRef>
              <c:f>'M4 Benchmarks 1 (FWD)'!$Q$26:$Q$27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(FWD)'!$L$28:$L$35</c:f>
            </c:strRef>
          </c:cat>
          <c:val>
            <c:numRef>
              <c:f>'M4 Benchmarks 1 (FWD)'!$Q$28:$Q$35</c:f>
              <c:numCache/>
            </c:numRef>
          </c:val>
          <c:smooth val="0"/>
        </c:ser>
        <c:ser>
          <c:idx val="5"/>
          <c:order val="5"/>
          <c:tx>
            <c:strRef>
              <c:f>'M4 Benchmarks 1 (FWD)'!$R$26:$R$27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(FWD)'!$L$28:$L$35</c:f>
            </c:strRef>
          </c:cat>
          <c:val>
            <c:numRef>
              <c:f>'M4 Benchmarks 1 (FWD)'!$R$28:$R$35</c:f>
              <c:numCache/>
            </c:numRef>
          </c:val>
          <c:smooth val="0"/>
        </c:ser>
        <c:ser>
          <c:idx val="6"/>
          <c:order val="6"/>
          <c:tx>
            <c:strRef>
              <c:f>'M4 Benchmarks 1 (FWD)'!$S$26:$S$27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(FWD)'!$L$28:$L$35</c:f>
            </c:strRef>
          </c:cat>
          <c:val>
            <c:numRef>
              <c:f>'M4 Benchmarks 1 (FWD)'!$S$28:$S$35</c:f>
              <c:numCache/>
            </c:numRef>
          </c:val>
          <c:smooth val="0"/>
        </c:ser>
        <c:ser>
          <c:idx val="7"/>
          <c:order val="7"/>
          <c:tx>
            <c:strRef>
              <c:f>'M4 Benchmarks 1 (FWD)'!$T$26:$T$27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(FWD)'!$L$28:$L$35</c:f>
            </c:strRef>
          </c:cat>
          <c:val>
            <c:numRef>
              <c:f>'M4 Benchmarks 1 (FWD)'!$T$28:$T$35</c:f>
              <c:numCache/>
            </c:numRef>
          </c:val>
          <c:smooth val="0"/>
        </c:ser>
        <c:ser>
          <c:idx val="8"/>
          <c:order val="8"/>
          <c:tx>
            <c:strRef>
              <c:f>'M4 Benchmarks 1 (FWD)'!$U$26:$U$27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(FWD)'!$L$28:$L$35</c:f>
            </c:strRef>
          </c:cat>
          <c:val>
            <c:numRef>
              <c:f>'M4 Benchmarks 1 (FWD)'!$U$28:$U$35</c:f>
              <c:numCache/>
            </c:numRef>
          </c:val>
          <c:smooth val="0"/>
        </c:ser>
        <c:axId val="1783259317"/>
        <c:axId val="1414411631"/>
      </c:lineChart>
      <c:catAx>
        <c:axId val="1783259317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14411631"/>
      </c:catAx>
      <c:valAx>
        <c:axId val="1414411631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325931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48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(FWD)'!$B$105:$B$106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(FWD)'!$A$107:$A$114</c:f>
            </c:strRef>
          </c:cat>
          <c:val>
            <c:numRef>
              <c:f>'M4 Benchmarks 1 (FWD)'!$B$107:$B$114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(FWD)'!$C$105:$C$106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(FWD)'!$A$107:$A$114</c:f>
            </c:strRef>
          </c:cat>
          <c:val>
            <c:numRef>
              <c:f>'M4 Benchmarks 1 (FWD)'!$C$107:$C$114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(FWD)'!$D$105:$D$106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(FWD)'!$A$107:$A$114</c:f>
            </c:strRef>
          </c:cat>
          <c:val>
            <c:numRef>
              <c:f>'M4 Benchmarks 1 (FWD)'!$D$107:$D$114</c:f>
              <c:numCache/>
            </c:numRef>
          </c:val>
          <c:smooth val="0"/>
        </c:ser>
        <c:axId val="95528770"/>
        <c:axId val="61409088"/>
      </c:lineChart>
      <c:catAx>
        <c:axId val="95528770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409088"/>
      </c:catAx>
      <c:valAx>
        <c:axId val="61409088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552877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64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(FWD)'!$B$116:$B$117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(FWD)'!$A$118:$A$125</c:f>
            </c:strRef>
          </c:cat>
          <c:val>
            <c:numRef>
              <c:f>'M4 Benchmarks 1 (FWD)'!$B$118:$B$125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(FWD)'!$C$116:$C$117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(FWD)'!$A$118:$A$125</c:f>
            </c:strRef>
          </c:cat>
          <c:val>
            <c:numRef>
              <c:f>'M4 Benchmarks 1 (FWD)'!$C$118:$C$125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(FWD)'!$D$116:$D$117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(FWD)'!$A$118:$A$125</c:f>
            </c:strRef>
          </c:cat>
          <c:val>
            <c:numRef>
              <c:f>'M4 Benchmarks 1 (FWD)'!$D$118:$D$125</c:f>
              <c:numCache/>
            </c:numRef>
          </c:val>
          <c:smooth val="0"/>
        </c:ser>
        <c:axId val="580270581"/>
        <c:axId val="1534349430"/>
      </c:lineChart>
      <c:catAx>
        <c:axId val="58027058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4349430"/>
      </c:catAx>
      <c:valAx>
        <c:axId val="1534349430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027058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80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(FWD)'!$B$127:$B$128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(FWD)'!$A$129:$A$136</c:f>
            </c:strRef>
          </c:cat>
          <c:val>
            <c:numRef>
              <c:f>'M4 Benchmarks 1 (FWD)'!$B$129:$B$136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(FWD)'!$C$127:$C$128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(FWD)'!$A$129:$A$136</c:f>
            </c:strRef>
          </c:cat>
          <c:val>
            <c:numRef>
              <c:f>'M4 Benchmarks 1 (FWD)'!$C$129:$C$136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(FWD)'!$D$127:$D$128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(FWD)'!$A$129:$A$136</c:f>
            </c:strRef>
          </c:cat>
          <c:val>
            <c:numRef>
              <c:f>'M4 Benchmarks 1 (FWD)'!$D$129:$D$136</c:f>
              <c:numCache/>
            </c:numRef>
          </c:val>
          <c:smooth val="0"/>
        </c:ser>
        <c:axId val="1331689057"/>
        <c:axId val="1685399994"/>
      </c:lineChart>
      <c:catAx>
        <c:axId val="1331689057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5399994"/>
      </c:catAx>
      <c:valAx>
        <c:axId val="168539999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168905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(FWD)'!$B$138:$B$139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(FWD)'!$A$140:$A$147</c:f>
            </c:strRef>
          </c:cat>
          <c:val>
            <c:numRef>
              <c:f>'M4 Benchmarks 1 (FWD)'!$B$140:$B$147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(FWD)'!$C$138:$C$139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(FWD)'!$A$140:$A$147</c:f>
            </c:strRef>
          </c:cat>
          <c:val>
            <c:numRef>
              <c:f>'M4 Benchmarks 1 (FWD)'!$C$140:$C$147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(FWD)'!$D$138:$D$139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(FWD)'!$A$140:$A$147</c:f>
            </c:strRef>
          </c:cat>
          <c:val>
            <c:numRef>
              <c:f>'M4 Benchmarks 1 (FWD)'!$D$140:$D$147</c:f>
              <c:numCache/>
            </c:numRef>
          </c:val>
          <c:smooth val="0"/>
        </c:ser>
        <c:axId val="71838363"/>
        <c:axId val="1138182092"/>
      </c:lineChart>
      <c:catAx>
        <c:axId val="71838363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38182092"/>
      </c:catAx>
      <c:valAx>
        <c:axId val="113818209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183836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128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(FWD)'!$B$149:$B$150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(FWD)'!$A$151:$A$158</c:f>
            </c:strRef>
          </c:cat>
          <c:val>
            <c:numRef>
              <c:f>'M4 Benchmarks 1 (FWD)'!$B$151:$B$158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(FWD)'!$C$149:$C$150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(FWD)'!$A$151:$A$158</c:f>
            </c:strRef>
          </c:cat>
          <c:val>
            <c:numRef>
              <c:f>'M4 Benchmarks 1 (FWD)'!$C$151:$C$158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(FWD)'!$D$149:$D$150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(FWD)'!$A$151:$A$158</c:f>
            </c:strRef>
          </c:cat>
          <c:val>
            <c:numRef>
              <c:f>'M4 Benchmarks 1 (FWD)'!$D$151:$D$158</c:f>
              <c:numCache/>
            </c:numRef>
          </c:val>
          <c:smooth val="0"/>
        </c:ser>
        <c:axId val="78864154"/>
        <c:axId val="1041845302"/>
      </c:lineChart>
      <c:catAx>
        <c:axId val="78864154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1845302"/>
      </c:catAx>
      <c:valAx>
        <c:axId val="104184530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886415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160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(FWD)'!$B$160:$B$161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(FWD)'!$A$162:$A$169</c:f>
            </c:strRef>
          </c:cat>
          <c:val>
            <c:numRef>
              <c:f>'M4 Benchmarks 1 (FWD)'!$B$162:$B$169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(FWD)'!$C$160:$C$161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(FWD)'!$A$162:$A$169</c:f>
            </c:strRef>
          </c:cat>
          <c:val>
            <c:numRef>
              <c:f>'M4 Benchmarks 1 (FWD)'!$C$162:$C$169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(FWD)'!$D$160:$D$161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(FWD)'!$A$162:$A$169</c:f>
            </c:strRef>
          </c:cat>
          <c:val>
            <c:numRef>
              <c:f>'M4 Benchmarks 1 (FWD)'!$D$162:$D$169</c:f>
              <c:numCache/>
            </c:numRef>
          </c:val>
          <c:smooth val="0"/>
        </c:ser>
        <c:axId val="1304033984"/>
        <c:axId val="1239802592"/>
      </c:lineChart>
      <c:catAx>
        <c:axId val="1304033984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39802592"/>
      </c:catAx>
      <c:valAx>
        <c:axId val="123980259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0403398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(FWD)'!$B$171:$B$172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(FWD)'!$A$173:$A$180</c:f>
            </c:strRef>
          </c:cat>
          <c:val>
            <c:numRef>
              <c:f>'M4 Benchmarks 1 (FWD)'!$B$173:$B$180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(FWD)'!$C$171:$C$172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(FWD)'!$A$173:$A$180</c:f>
            </c:strRef>
          </c:cat>
          <c:val>
            <c:numRef>
              <c:f>'M4 Benchmarks 1 (FWD)'!$C$173:$C$180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(FWD)'!$D$171:$D$172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(FWD)'!$A$173:$A$180</c:f>
            </c:strRef>
          </c:cat>
          <c:val>
            <c:numRef>
              <c:f>'M4 Benchmarks 1 (FWD)'!$D$173:$D$180</c:f>
              <c:numCache/>
            </c:numRef>
          </c:val>
          <c:smooth val="0"/>
        </c:ser>
        <c:axId val="2003793"/>
        <c:axId val="2094421467"/>
      </c:lineChart>
      <c:catAx>
        <c:axId val="2003793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4421467"/>
      </c:catAx>
      <c:valAx>
        <c:axId val="209442146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0379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256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(FWD)'!$B$182:$B$183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(FWD)'!$A$184:$A$191</c:f>
            </c:strRef>
          </c:cat>
          <c:val>
            <c:numRef>
              <c:f>'M4 Benchmarks 1 (FWD)'!$B$184:$B$191</c:f>
              <c:numCache/>
            </c:numRef>
          </c:val>
          <c:smooth val="0"/>
        </c:ser>
        <c:ser>
          <c:idx val="1"/>
          <c:order val="1"/>
          <c:tx>
            <c:strRef>
              <c:f>'M4 Benchmarks 1 (FWD)'!$C$182:$C$183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(FWD)'!$A$184:$A$191</c:f>
            </c:strRef>
          </c:cat>
          <c:val>
            <c:numRef>
              <c:f>'M4 Benchmarks 1 (FWD)'!$C$184:$C$191</c:f>
              <c:numCache/>
            </c:numRef>
          </c:val>
          <c:smooth val="0"/>
        </c:ser>
        <c:ser>
          <c:idx val="2"/>
          <c:order val="2"/>
          <c:tx>
            <c:strRef>
              <c:f>'M4 Benchmarks 1 (FWD)'!$D$182:$D$183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(FWD)'!$A$184:$A$191</c:f>
            </c:strRef>
          </c:cat>
          <c:val>
            <c:numRef>
              <c:f>'M4 Benchmarks 1 (FWD)'!$D$184:$D$191</c:f>
              <c:numCache/>
            </c:numRef>
          </c:val>
          <c:smooth val="0"/>
        </c:ser>
        <c:axId val="871250721"/>
        <c:axId val="616289429"/>
      </c:lineChart>
      <c:catAx>
        <c:axId val="87125072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6289429"/>
      </c:catAx>
      <c:valAx>
        <c:axId val="61628942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7125072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dQ)'!$B$4:$B$5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dQ)'!$A$6:$A$13</c:f>
            </c:strRef>
          </c:cat>
          <c:val>
            <c:numRef>
              <c:f>'M4 Benchmarks 1 (BWD dQ)'!$B$6:$B$13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dQ)'!$C$4:$C$5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dQ)'!$A$6:$A$13</c:f>
            </c:strRef>
          </c:cat>
          <c:val>
            <c:numRef>
              <c:f>'M4 Benchmarks 1 (BWD dQ)'!$C$6:$C$13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dQ)'!$D$4:$D$5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dQ)'!$A$6:$A$13</c:f>
            </c:strRef>
          </c:cat>
          <c:val>
            <c:numRef>
              <c:f>'M4 Benchmarks 1 (BWD dQ)'!$D$6:$D$13</c:f>
              <c:numCache/>
            </c:numRef>
          </c:val>
          <c:smooth val="0"/>
        </c:ser>
        <c:ser>
          <c:idx val="3"/>
          <c:order val="3"/>
          <c:tx>
            <c:strRef>
              <c:f>'M4 Benchmarks 1 (BWD dQ)'!$E$4:$E$5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dQ)'!$A$6:$A$13</c:f>
            </c:strRef>
          </c:cat>
          <c:val>
            <c:numRef>
              <c:f>'M4 Benchmarks 1 (BWD dQ)'!$E$6:$E$13</c:f>
              <c:numCache/>
            </c:numRef>
          </c:val>
          <c:smooth val="0"/>
        </c:ser>
        <c:ser>
          <c:idx val="4"/>
          <c:order val="4"/>
          <c:tx>
            <c:strRef>
              <c:f>'M4 Benchmarks 1 (BWD dQ)'!$F$4:$F$5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dQ)'!$A$6:$A$13</c:f>
            </c:strRef>
          </c:cat>
          <c:val>
            <c:numRef>
              <c:f>'M4 Benchmarks 1 (BWD dQ)'!$F$6:$F$13</c:f>
              <c:numCache/>
            </c:numRef>
          </c:val>
          <c:smooth val="0"/>
        </c:ser>
        <c:ser>
          <c:idx val="5"/>
          <c:order val="5"/>
          <c:tx>
            <c:strRef>
              <c:f>'M4 Benchmarks 1 (BWD dQ)'!$G$4:$G$5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dQ)'!$A$6:$A$13</c:f>
            </c:strRef>
          </c:cat>
          <c:val>
            <c:numRef>
              <c:f>'M4 Benchmarks 1 (BWD dQ)'!$G$6:$G$13</c:f>
              <c:numCache/>
            </c:numRef>
          </c:val>
          <c:smooth val="0"/>
        </c:ser>
        <c:ser>
          <c:idx val="6"/>
          <c:order val="6"/>
          <c:tx>
            <c:strRef>
              <c:f>'M4 Benchmarks 1 (BWD dQ)'!$H$4:$H$5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dQ)'!$A$6:$A$13</c:f>
            </c:strRef>
          </c:cat>
          <c:val>
            <c:numRef>
              <c:f>'M4 Benchmarks 1 (BWD dQ)'!$H$6:$H$13</c:f>
              <c:numCache/>
            </c:numRef>
          </c:val>
          <c:smooth val="0"/>
        </c:ser>
        <c:ser>
          <c:idx val="7"/>
          <c:order val="7"/>
          <c:tx>
            <c:strRef>
              <c:f>'M4 Benchmarks 1 (BWD dQ)'!$I$4:$I$5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dQ)'!$A$6:$A$13</c:f>
            </c:strRef>
          </c:cat>
          <c:val>
            <c:numRef>
              <c:f>'M4 Benchmarks 1 (BWD dQ)'!$I$6:$I$13</c:f>
              <c:numCache/>
            </c:numRef>
          </c:val>
          <c:smooth val="0"/>
        </c:ser>
        <c:ser>
          <c:idx val="8"/>
          <c:order val="8"/>
          <c:tx>
            <c:strRef>
              <c:f>'M4 Benchmarks 1 (BWD dQ)'!$J$4:$J$5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dQ)'!$A$6:$A$13</c:f>
            </c:strRef>
          </c:cat>
          <c:val>
            <c:numRef>
              <c:f>'M4 Benchmarks 1 (BWD dQ)'!$J$6:$J$13</c:f>
              <c:numCache/>
            </c:numRef>
          </c:val>
          <c:smooth val="0"/>
        </c:ser>
        <c:axId val="743516106"/>
        <c:axId val="303349196"/>
      </c:lineChart>
      <c:catAx>
        <c:axId val="743516106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03349196"/>
      </c:catAx>
      <c:valAx>
        <c:axId val="30334919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351610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dQ)'!$B$15:$B$16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dQ)'!$A$17:$A$24</c:f>
            </c:strRef>
          </c:cat>
          <c:val>
            <c:numRef>
              <c:f>'M4 Benchmarks 1 (BWD dQ)'!$B$17:$B$24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dQ)'!$C$15:$C$16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dQ)'!$A$17:$A$24</c:f>
            </c:strRef>
          </c:cat>
          <c:val>
            <c:numRef>
              <c:f>'M4 Benchmarks 1 (BWD dQ)'!$C$17:$C$24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dQ)'!$D$15:$D$16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dQ)'!$A$17:$A$24</c:f>
            </c:strRef>
          </c:cat>
          <c:val>
            <c:numRef>
              <c:f>'M4 Benchmarks 1 (BWD dQ)'!$D$17:$D$24</c:f>
              <c:numCache/>
            </c:numRef>
          </c:val>
          <c:smooth val="0"/>
        </c:ser>
        <c:ser>
          <c:idx val="3"/>
          <c:order val="3"/>
          <c:tx>
            <c:strRef>
              <c:f>'M4 Benchmarks 1 (BWD dQ)'!$E$15:$E$16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dQ)'!$A$17:$A$24</c:f>
            </c:strRef>
          </c:cat>
          <c:val>
            <c:numRef>
              <c:f>'M4 Benchmarks 1 (BWD dQ)'!$E$17:$E$24</c:f>
              <c:numCache/>
            </c:numRef>
          </c:val>
          <c:smooth val="0"/>
        </c:ser>
        <c:ser>
          <c:idx val="4"/>
          <c:order val="4"/>
          <c:tx>
            <c:strRef>
              <c:f>'M4 Benchmarks 1 (BWD dQ)'!$F$15:$F$16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dQ)'!$A$17:$A$24</c:f>
            </c:strRef>
          </c:cat>
          <c:val>
            <c:numRef>
              <c:f>'M4 Benchmarks 1 (BWD dQ)'!$F$17:$F$24</c:f>
              <c:numCache/>
            </c:numRef>
          </c:val>
          <c:smooth val="0"/>
        </c:ser>
        <c:ser>
          <c:idx val="5"/>
          <c:order val="5"/>
          <c:tx>
            <c:strRef>
              <c:f>'M4 Benchmarks 1 (BWD dQ)'!$G$15:$G$16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dQ)'!$A$17:$A$24</c:f>
            </c:strRef>
          </c:cat>
          <c:val>
            <c:numRef>
              <c:f>'M4 Benchmarks 1 (BWD dQ)'!$G$17:$G$24</c:f>
              <c:numCache/>
            </c:numRef>
          </c:val>
          <c:smooth val="0"/>
        </c:ser>
        <c:ser>
          <c:idx val="6"/>
          <c:order val="6"/>
          <c:tx>
            <c:strRef>
              <c:f>'M4 Benchmarks 1 (BWD dQ)'!$H$15:$H$16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dQ)'!$A$17:$A$24</c:f>
            </c:strRef>
          </c:cat>
          <c:val>
            <c:numRef>
              <c:f>'M4 Benchmarks 1 (BWD dQ)'!$H$17:$H$24</c:f>
              <c:numCache/>
            </c:numRef>
          </c:val>
          <c:smooth val="0"/>
        </c:ser>
        <c:ser>
          <c:idx val="7"/>
          <c:order val="7"/>
          <c:tx>
            <c:strRef>
              <c:f>'M4 Benchmarks 1 (BWD dQ)'!$I$15:$I$16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dQ)'!$A$17:$A$24</c:f>
            </c:strRef>
          </c:cat>
          <c:val>
            <c:numRef>
              <c:f>'M4 Benchmarks 1 (BWD dQ)'!$I$17:$I$24</c:f>
              <c:numCache/>
            </c:numRef>
          </c:val>
          <c:smooth val="0"/>
        </c:ser>
        <c:ser>
          <c:idx val="8"/>
          <c:order val="8"/>
          <c:tx>
            <c:strRef>
              <c:f>'M4 Benchmarks 1 (BWD dQ)'!$J$15:$J$16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dQ)'!$A$17:$A$24</c:f>
            </c:strRef>
          </c:cat>
          <c:val>
            <c:numRef>
              <c:f>'M4 Benchmarks 1 (BWD dQ)'!$J$17:$J$24</c:f>
              <c:numCache/>
            </c:numRef>
          </c:val>
          <c:smooth val="0"/>
        </c:ser>
        <c:axId val="1767298139"/>
        <c:axId val="1515060196"/>
      </c:lineChart>
      <c:catAx>
        <c:axId val="1767298139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5060196"/>
      </c:catAx>
      <c:valAx>
        <c:axId val="151506019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729813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dQ)'!$B$26:$B$27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dQ)'!$A$28:$A$35</c:f>
            </c:strRef>
          </c:cat>
          <c:val>
            <c:numRef>
              <c:f>'M4 Benchmarks 1 (BWD dQ)'!$B$28:$B$35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dQ)'!$C$26:$C$27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dQ)'!$A$28:$A$35</c:f>
            </c:strRef>
          </c:cat>
          <c:val>
            <c:numRef>
              <c:f>'M4 Benchmarks 1 (BWD dQ)'!$C$28:$C$35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dQ)'!$D$26:$D$27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dQ)'!$A$28:$A$35</c:f>
            </c:strRef>
          </c:cat>
          <c:val>
            <c:numRef>
              <c:f>'M4 Benchmarks 1 (BWD dQ)'!$D$28:$D$35</c:f>
              <c:numCache/>
            </c:numRef>
          </c:val>
          <c:smooth val="0"/>
        </c:ser>
        <c:ser>
          <c:idx val="3"/>
          <c:order val="3"/>
          <c:tx>
            <c:strRef>
              <c:f>'M4 Benchmarks 1 (BWD dQ)'!$E$26:$E$27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dQ)'!$A$28:$A$35</c:f>
            </c:strRef>
          </c:cat>
          <c:val>
            <c:numRef>
              <c:f>'M4 Benchmarks 1 (BWD dQ)'!$E$28:$E$35</c:f>
              <c:numCache/>
            </c:numRef>
          </c:val>
          <c:smooth val="0"/>
        </c:ser>
        <c:ser>
          <c:idx val="4"/>
          <c:order val="4"/>
          <c:tx>
            <c:strRef>
              <c:f>'M4 Benchmarks 1 (BWD dQ)'!$F$26:$F$27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dQ)'!$A$28:$A$35</c:f>
            </c:strRef>
          </c:cat>
          <c:val>
            <c:numRef>
              <c:f>'M4 Benchmarks 1 (BWD dQ)'!$F$28:$F$35</c:f>
              <c:numCache/>
            </c:numRef>
          </c:val>
          <c:smooth val="0"/>
        </c:ser>
        <c:ser>
          <c:idx val="5"/>
          <c:order val="5"/>
          <c:tx>
            <c:strRef>
              <c:f>'M4 Benchmarks 1 (BWD dQ)'!$G$26:$G$27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dQ)'!$A$28:$A$35</c:f>
            </c:strRef>
          </c:cat>
          <c:val>
            <c:numRef>
              <c:f>'M4 Benchmarks 1 (BWD dQ)'!$G$28:$G$35</c:f>
              <c:numCache/>
            </c:numRef>
          </c:val>
          <c:smooth val="0"/>
        </c:ser>
        <c:ser>
          <c:idx val="6"/>
          <c:order val="6"/>
          <c:tx>
            <c:strRef>
              <c:f>'M4 Benchmarks 1 (BWD dQ)'!$H$26:$H$27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dQ)'!$A$28:$A$35</c:f>
            </c:strRef>
          </c:cat>
          <c:val>
            <c:numRef>
              <c:f>'M4 Benchmarks 1 (BWD dQ)'!$H$28:$H$35</c:f>
              <c:numCache/>
            </c:numRef>
          </c:val>
          <c:smooth val="0"/>
        </c:ser>
        <c:ser>
          <c:idx val="7"/>
          <c:order val="7"/>
          <c:tx>
            <c:strRef>
              <c:f>'M4 Benchmarks 1 (BWD dQ)'!$I$26:$I$27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dQ)'!$A$28:$A$35</c:f>
            </c:strRef>
          </c:cat>
          <c:val>
            <c:numRef>
              <c:f>'M4 Benchmarks 1 (BWD dQ)'!$I$28:$I$35</c:f>
              <c:numCache/>
            </c:numRef>
          </c:val>
          <c:smooth val="0"/>
        </c:ser>
        <c:ser>
          <c:idx val="8"/>
          <c:order val="8"/>
          <c:tx>
            <c:strRef>
              <c:f>'M4 Benchmarks 1 (BWD dQ)'!$J$26:$J$27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dQ)'!$A$28:$A$35</c:f>
            </c:strRef>
          </c:cat>
          <c:val>
            <c:numRef>
              <c:f>'M4 Benchmarks 1 (BWD dQ)'!$J$28:$J$35</c:f>
              <c:numCache/>
            </c:numRef>
          </c:val>
          <c:smooth val="0"/>
        </c:ser>
        <c:axId val="1003922385"/>
        <c:axId val="1150657544"/>
      </c:lineChart>
      <c:catAx>
        <c:axId val="1003922385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50657544"/>
      </c:catAx>
      <c:valAx>
        <c:axId val="115065754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0392238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dQ)'!$AT$15:$AT$16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dQ)'!$AS$17:$AS$24</c:f>
            </c:strRef>
          </c:cat>
          <c:val>
            <c:numRef>
              <c:f>'M4 Benchmarks 1 (BWD dQ)'!$AT$17:$AT$24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dQ)'!$AU$15:$AU$16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dQ)'!$AS$17:$AS$24</c:f>
            </c:strRef>
          </c:cat>
          <c:val>
            <c:numRef>
              <c:f>'M4 Benchmarks 1 (BWD dQ)'!$AU$17:$AU$24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dQ)'!$AV$15:$AV$16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dQ)'!$AS$17:$AS$24</c:f>
            </c:strRef>
          </c:cat>
          <c:val>
            <c:numRef>
              <c:f>'M4 Benchmarks 1 (BWD dQ)'!$AV$17:$AV$24</c:f>
              <c:numCache/>
            </c:numRef>
          </c:val>
          <c:smooth val="0"/>
        </c:ser>
        <c:ser>
          <c:idx val="3"/>
          <c:order val="3"/>
          <c:tx>
            <c:strRef>
              <c:f>'M4 Benchmarks 1 (BWD dQ)'!$AW$15:$AW$16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dQ)'!$AS$17:$AS$24</c:f>
            </c:strRef>
          </c:cat>
          <c:val>
            <c:numRef>
              <c:f>'M4 Benchmarks 1 (BWD dQ)'!$AW$17:$AW$24</c:f>
              <c:numCache/>
            </c:numRef>
          </c:val>
          <c:smooth val="0"/>
        </c:ser>
        <c:ser>
          <c:idx val="4"/>
          <c:order val="4"/>
          <c:tx>
            <c:strRef>
              <c:f>'M4 Benchmarks 1 (BWD dQ)'!$AX$15:$AX$16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dQ)'!$AS$17:$AS$24</c:f>
            </c:strRef>
          </c:cat>
          <c:val>
            <c:numRef>
              <c:f>'M4 Benchmarks 1 (BWD dQ)'!$AX$17:$AX$24</c:f>
              <c:numCache/>
            </c:numRef>
          </c:val>
          <c:smooth val="0"/>
        </c:ser>
        <c:ser>
          <c:idx val="5"/>
          <c:order val="5"/>
          <c:tx>
            <c:strRef>
              <c:f>'M4 Benchmarks 1 (BWD dQ)'!$AY$15:$AY$16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dQ)'!$AS$17:$AS$24</c:f>
            </c:strRef>
          </c:cat>
          <c:val>
            <c:numRef>
              <c:f>'M4 Benchmarks 1 (BWD dQ)'!$AY$17:$AY$24</c:f>
              <c:numCache/>
            </c:numRef>
          </c:val>
          <c:smooth val="0"/>
        </c:ser>
        <c:ser>
          <c:idx val="6"/>
          <c:order val="6"/>
          <c:tx>
            <c:strRef>
              <c:f>'M4 Benchmarks 1 (BWD dQ)'!$AZ$15:$AZ$16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dQ)'!$AS$17:$AS$24</c:f>
            </c:strRef>
          </c:cat>
          <c:val>
            <c:numRef>
              <c:f>'M4 Benchmarks 1 (BWD dQ)'!$AZ$17:$AZ$24</c:f>
              <c:numCache/>
            </c:numRef>
          </c:val>
          <c:smooth val="0"/>
        </c:ser>
        <c:ser>
          <c:idx val="7"/>
          <c:order val="7"/>
          <c:tx>
            <c:strRef>
              <c:f>'M4 Benchmarks 1 (BWD dQ)'!$BA$15:$BA$16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dQ)'!$AS$17:$AS$24</c:f>
            </c:strRef>
          </c:cat>
          <c:val>
            <c:numRef>
              <c:f>'M4 Benchmarks 1 (BWD dQ)'!$BA$17:$BA$24</c:f>
              <c:numCache/>
            </c:numRef>
          </c:val>
          <c:smooth val="0"/>
        </c:ser>
        <c:ser>
          <c:idx val="8"/>
          <c:order val="8"/>
          <c:tx>
            <c:strRef>
              <c:f>'M4 Benchmarks 1 (BWD dQ)'!$BB$15:$BB$16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dQ)'!$AS$17:$AS$24</c:f>
            </c:strRef>
          </c:cat>
          <c:val>
            <c:numRef>
              <c:f>'M4 Benchmarks 1 (BWD dQ)'!$BB$17:$BB$24</c:f>
              <c:numCache/>
            </c:numRef>
          </c:val>
          <c:smooth val="0"/>
        </c:ser>
        <c:axId val="916754475"/>
        <c:axId val="732112385"/>
      </c:lineChart>
      <c:catAx>
        <c:axId val="916754475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2112385"/>
      </c:catAx>
      <c:valAx>
        <c:axId val="732112385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1675447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dQ)'!$X$15:$X$16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dQ)'!$W$17:$W$24</c:f>
            </c:strRef>
          </c:cat>
          <c:val>
            <c:numRef>
              <c:f>'M4 Benchmarks 1 (BWD dQ)'!$X$17:$X$24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dQ)'!$Y$15:$Y$16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dQ)'!$W$17:$W$24</c:f>
            </c:strRef>
          </c:cat>
          <c:val>
            <c:numRef>
              <c:f>'M4 Benchmarks 1 (BWD dQ)'!$Y$17:$Y$24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dQ)'!$Z$15:$Z$16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dQ)'!$W$17:$W$24</c:f>
            </c:strRef>
          </c:cat>
          <c:val>
            <c:numRef>
              <c:f>'M4 Benchmarks 1 (BWD dQ)'!$Z$17:$Z$24</c:f>
              <c:numCache/>
            </c:numRef>
          </c:val>
          <c:smooth val="0"/>
        </c:ser>
        <c:ser>
          <c:idx val="3"/>
          <c:order val="3"/>
          <c:tx>
            <c:strRef>
              <c:f>'M4 Benchmarks 1 (BWD dQ)'!$AA$15:$AA$16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dQ)'!$W$17:$W$24</c:f>
            </c:strRef>
          </c:cat>
          <c:val>
            <c:numRef>
              <c:f>'M4 Benchmarks 1 (BWD dQ)'!$AA$17:$AA$24</c:f>
              <c:numCache/>
            </c:numRef>
          </c:val>
          <c:smooth val="0"/>
        </c:ser>
        <c:ser>
          <c:idx val="4"/>
          <c:order val="4"/>
          <c:tx>
            <c:strRef>
              <c:f>'M4 Benchmarks 1 (BWD dQ)'!$AB$15:$AB$16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dQ)'!$W$17:$W$24</c:f>
            </c:strRef>
          </c:cat>
          <c:val>
            <c:numRef>
              <c:f>'M4 Benchmarks 1 (BWD dQ)'!$AB$17:$AB$24</c:f>
              <c:numCache/>
            </c:numRef>
          </c:val>
          <c:smooth val="0"/>
        </c:ser>
        <c:ser>
          <c:idx val="5"/>
          <c:order val="5"/>
          <c:tx>
            <c:strRef>
              <c:f>'M4 Benchmarks 1 (BWD dQ)'!$AC$15:$AC$16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dQ)'!$W$17:$W$24</c:f>
            </c:strRef>
          </c:cat>
          <c:val>
            <c:numRef>
              <c:f>'M4 Benchmarks 1 (BWD dQ)'!$AC$17:$AC$24</c:f>
              <c:numCache/>
            </c:numRef>
          </c:val>
          <c:smooth val="0"/>
        </c:ser>
        <c:ser>
          <c:idx val="6"/>
          <c:order val="6"/>
          <c:tx>
            <c:strRef>
              <c:f>'M4 Benchmarks 1 (BWD dQ)'!$AD$15:$AD$16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dQ)'!$W$17:$W$24</c:f>
            </c:strRef>
          </c:cat>
          <c:val>
            <c:numRef>
              <c:f>'M4 Benchmarks 1 (BWD dQ)'!$AD$17:$AD$24</c:f>
              <c:numCache/>
            </c:numRef>
          </c:val>
          <c:smooth val="0"/>
        </c:ser>
        <c:ser>
          <c:idx val="7"/>
          <c:order val="7"/>
          <c:tx>
            <c:strRef>
              <c:f>'M4 Benchmarks 1 (BWD dQ)'!$AE$15:$AE$16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dQ)'!$W$17:$W$24</c:f>
            </c:strRef>
          </c:cat>
          <c:val>
            <c:numRef>
              <c:f>'M4 Benchmarks 1 (BWD dQ)'!$AE$17:$AE$24</c:f>
              <c:numCache/>
            </c:numRef>
          </c:val>
          <c:smooth val="0"/>
        </c:ser>
        <c:ser>
          <c:idx val="8"/>
          <c:order val="8"/>
          <c:tx>
            <c:strRef>
              <c:f>'M4 Benchmarks 1 (BWD dQ)'!$AF$15:$AF$16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dQ)'!$W$17:$W$24</c:f>
            </c:strRef>
          </c:cat>
          <c:val>
            <c:numRef>
              <c:f>'M4 Benchmarks 1 (BWD dQ)'!$AF$17:$AF$24</c:f>
              <c:numCache/>
            </c:numRef>
          </c:val>
          <c:smooth val="0"/>
        </c:ser>
        <c:axId val="2032244132"/>
        <c:axId val="2003160330"/>
      </c:lineChart>
      <c:catAx>
        <c:axId val="2032244132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03160330"/>
      </c:catAx>
      <c:valAx>
        <c:axId val="2003160330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3224413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dQ)'!$X$4:$X$5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dQ)'!$W$6:$W$13</c:f>
            </c:strRef>
          </c:cat>
          <c:val>
            <c:numRef>
              <c:f>'M4 Benchmarks 1 (BWD dQ)'!$X$6:$X$13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dQ)'!$Y$4:$Y$5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dQ)'!$W$6:$W$13</c:f>
            </c:strRef>
          </c:cat>
          <c:val>
            <c:numRef>
              <c:f>'M4 Benchmarks 1 (BWD dQ)'!$Y$6:$Y$13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dQ)'!$Z$4:$Z$5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dQ)'!$W$6:$W$13</c:f>
            </c:strRef>
          </c:cat>
          <c:val>
            <c:numRef>
              <c:f>'M4 Benchmarks 1 (BWD dQ)'!$Z$6:$Z$13</c:f>
              <c:numCache/>
            </c:numRef>
          </c:val>
          <c:smooth val="0"/>
        </c:ser>
        <c:ser>
          <c:idx val="3"/>
          <c:order val="3"/>
          <c:tx>
            <c:strRef>
              <c:f>'M4 Benchmarks 1 (BWD dQ)'!$AA$4:$AA$5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dQ)'!$W$6:$W$13</c:f>
            </c:strRef>
          </c:cat>
          <c:val>
            <c:numRef>
              <c:f>'M4 Benchmarks 1 (BWD dQ)'!$AA$6:$AA$13</c:f>
              <c:numCache/>
            </c:numRef>
          </c:val>
          <c:smooth val="0"/>
        </c:ser>
        <c:ser>
          <c:idx val="4"/>
          <c:order val="4"/>
          <c:tx>
            <c:strRef>
              <c:f>'M4 Benchmarks 1 (BWD dQ)'!$AB$4:$AB$5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dQ)'!$W$6:$W$13</c:f>
            </c:strRef>
          </c:cat>
          <c:val>
            <c:numRef>
              <c:f>'M4 Benchmarks 1 (BWD dQ)'!$AB$6:$AB$13</c:f>
              <c:numCache/>
            </c:numRef>
          </c:val>
          <c:smooth val="0"/>
        </c:ser>
        <c:ser>
          <c:idx val="5"/>
          <c:order val="5"/>
          <c:tx>
            <c:strRef>
              <c:f>'M4 Benchmarks 1 (BWD dQ)'!$AC$4:$AC$5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dQ)'!$W$6:$W$13</c:f>
            </c:strRef>
          </c:cat>
          <c:val>
            <c:numRef>
              <c:f>'M4 Benchmarks 1 (BWD dQ)'!$AC$6:$AC$13</c:f>
              <c:numCache/>
            </c:numRef>
          </c:val>
          <c:smooth val="0"/>
        </c:ser>
        <c:ser>
          <c:idx val="6"/>
          <c:order val="6"/>
          <c:tx>
            <c:strRef>
              <c:f>'M4 Benchmarks 1 (BWD dQ)'!$AD$4:$AD$5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dQ)'!$W$6:$W$13</c:f>
            </c:strRef>
          </c:cat>
          <c:val>
            <c:numRef>
              <c:f>'M4 Benchmarks 1 (BWD dQ)'!$AD$6:$AD$13</c:f>
              <c:numCache/>
            </c:numRef>
          </c:val>
          <c:smooth val="0"/>
        </c:ser>
        <c:ser>
          <c:idx val="7"/>
          <c:order val="7"/>
          <c:tx>
            <c:strRef>
              <c:f>'M4 Benchmarks 1 (BWD dQ)'!$AE$4:$AE$5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dQ)'!$W$6:$W$13</c:f>
            </c:strRef>
          </c:cat>
          <c:val>
            <c:numRef>
              <c:f>'M4 Benchmarks 1 (BWD dQ)'!$AE$6:$AE$13</c:f>
              <c:numCache/>
            </c:numRef>
          </c:val>
          <c:smooth val="0"/>
        </c:ser>
        <c:ser>
          <c:idx val="8"/>
          <c:order val="8"/>
          <c:tx>
            <c:strRef>
              <c:f>'M4 Benchmarks 1 (BWD dQ)'!$AF$4:$AF$5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dQ)'!$W$6:$W$13</c:f>
            </c:strRef>
          </c:cat>
          <c:val>
            <c:numRef>
              <c:f>'M4 Benchmarks 1 (BWD dQ)'!$AF$6:$AF$13</c:f>
              <c:numCache/>
            </c:numRef>
          </c:val>
          <c:smooth val="0"/>
        </c:ser>
        <c:axId val="2110886968"/>
        <c:axId val="601487851"/>
      </c:lineChart>
      <c:catAx>
        <c:axId val="2110886968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1487851"/>
      </c:catAx>
      <c:valAx>
        <c:axId val="601487851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1088696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dQ)'!$X$26:$X$27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dQ)'!$W$28:$W$68</c:f>
            </c:strRef>
          </c:cat>
          <c:val>
            <c:numRef>
              <c:f>'M4 Benchmarks 1 (BWD dQ)'!$X$28:$X$68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dQ)'!$Y$26:$Y$27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dQ)'!$W$28:$W$68</c:f>
            </c:strRef>
          </c:cat>
          <c:val>
            <c:numRef>
              <c:f>'M4 Benchmarks 1 (BWD dQ)'!$Y$28:$Y$68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dQ)'!$Z$26:$Z$27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dQ)'!$W$28:$W$68</c:f>
            </c:strRef>
          </c:cat>
          <c:val>
            <c:numRef>
              <c:f>'M4 Benchmarks 1 (BWD dQ)'!$Z$28:$Z$68</c:f>
              <c:numCache/>
            </c:numRef>
          </c:val>
          <c:smooth val="0"/>
        </c:ser>
        <c:ser>
          <c:idx val="3"/>
          <c:order val="3"/>
          <c:tx>
            <c:strRef>
              <c:f>'M4 Benchmarks 1 (BWD dQ)'!$AA$26:$AA$27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dQ)'!$W$28:$W$68</c:f>
            </c:strRef>
          </c:cat>
          <c:val>
            <c:numRef>
              <c:f>'M4 Benchmarks 1 (BWD dQ)'!$AA$28:$AA$68</c:f>
              <c:numCache/>
            </c:numRef>
          </c:val>
          <c:smooth val="0"/>
        </c:ser>
        <c:ser>
          <c:idx val="4"/>
          <c:order val="4"/>
          <c:tx>
            <c:strRef>
              <c:f>'M4 Benchmarks 1 (BWD dQ)'!$AB$26:$AB$27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dQ)'!$W$28:$W$68</c:f>
            </c:strRef>
          </c:cat>
          <c:val>
            <c:numRef>
              <c:f>'M4 Benchmarks 1 (BWD dQ)'!$AB$28:$AB$68</c:f>
              <c:numCache/>
            </c:numRef>
          </c:val>
          <c:smooth val="0"/>
        </c:ser>
        <c:ser>
          <c:idx val="5"/>
          <c:order val="5"/>
          <c:tx>
            <c:strRef>
              <c:f>'M4 Benchmarks 1 (BWD dQ)'!$AC$26:$AC$27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dQ)'!$W$28:$W$68</c:f>
            </c:strRef>
          </c:cat>
          <c:val>
            <c:numRef>
              <c:f>'M4 Benchmarks 1 (BWD dQ)'!$AC$28:$AC$68</c:f>
              <c:numCache/>
            </c:numRef>
          </c:val>
          <c:smooth val="0"/>
        </c:ser>
        <c:ser>
          <c:idx val="6"/>
          <c:order val="6"/>
          <c:tx>
            <c:strRef>
              <c:f>'M4 Benchmarks 1 (BWD dQ)'!$AD$26:$AD$27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dQ)'!$W$28:$W$68</c:f>
            </c:strRef>
          </c:cat>
          <c:val>
            <c:numRef>
              <c:f>'M4 Benchmarks 1 (BWD dQ)'!$AD$28:$AD$68</c:f>
              <c:numCache/>
            </c:numRef>
          </c:val>
          <c:smooth val="0"/>
        </c:ser>
        <c:ser>
          <c:idx val="7"/>
          <c:order val="7"/>
          <c:tx>
            <c:strRef>
              <c:f>'M4 Benchmarks 1 (BWD dQ)'!$AE$26:$AE$27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dQ)'!$W$28:$W$68</c:f>
            </c:strRef>
          </c:cat>
          <c:val>
            <c:numRef>
              <c:f>'M4 Benchmarks 1 (BWD dQ)'!$AE$28:$AE$68</c:f>
              <c:numCache/>
            </c:numRef>
          </c:val>
          <c:smooth val="0"/>
        </c:ser>
        <c:ser>
          <c:idx val="8"/>
          <c:order val="8"/>
          <c:tx>
            <c:strRef>
              <c:f>'M4 Benchmarks 1 (BWD dQ)'!$AF$26:$AF$27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dQ)'!$W$28:$W$68</c:f>
            </c:strRef>
          </c:cat>
          <c:val>
            <c:numRef>
              <c:f>'M4 Benchmarks 1 (BWD dQ)'!$AF$28:$AF$68</c:f>
              <c:numCache/>
            </c:numRef>
          </c:val>
          <c:smooth val="0"/>
        </c:ser>
        <c:axId val="764517371"/>
        <c:axId val="1657836985"/>
      </c:lineChart>
      <c:catAx>
        <c:axId val="76451737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7836985"/>
      </c:catAx>
      <c:valAx>
        <c:axId val="1657836985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451737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dQ)'!$B$94:$B$95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dQ)'!$A$96:$A$103</c:f>
            </c:strRef>
          </c:cat>
          <c:val>
            <c:numRef>
              <c:f>'M4 Benchmarks 1 (BWD dQ)'!$B$96:$B$103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dQ)'!$C$94:$C$95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dQ)'!$A$96:$A$103</c:f>
            </c:strRef>
          </c:cat>
          <c:val>
            <c:numRef>
              <c:f>'M4 Benchmarks 1 (BWD dQ)'!$C$96:$C$103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dQ)'!$D$94:$D$95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dQ)'!$A$96:$A$103</c:f>
            </c:strRef>
          </c:cat>
          <c:val>
            <c:numRef>
              <c:f>'M4 Benchmarks 1 (BWD dQ)'!$D$96:$D$103</c:f>
              <c:numCache/>
            </c:numRef>
          </c:val>
          <c:smooth val="0"/>
        </c:ser>
        <c:axId val="1554299070"/>
        <c:axId val="516153032"/>
      </c:lineChart>
      <c:catAx>
        <c:axId val="1554299070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6153032"/>
      </c:catAx>
      <c:valAx>
        <c:axId val="51615303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429907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dQ)'!$M$4:$M$5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dQ)'!$L$6:$L$13</c:f>
            </c:strRef>
          </c:cat>
          <c:val>
            <c:numRef>
              <c:f>'M4 Benchmarks 1 (BWD dQ)'!$M$6:$M$13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dQ)'!$N$4:$N$5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dQ)'!$L$6:$L$13</c:f>
            </c:strRef>
          </c:cat>
          <c:val>
            <c:numRef>
              <c:f>'M4 Benchmarks 1 (BWD dQ)'!$N$6:$N$13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dQ)'!$O$4:$O$5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dQ)'!$L$6:$L$13</c:f>
            </c:strRef>
          </c:cat>
          <c:val>
            <c:numRef>
              <c:f>'M4 Benchmarks 1 (BWD dQ)'!$O$6:$O$13</c:f>
              <c:numCache/>
            </c:numRef>
          </c:val>
          <c:smooth val="0"/>
        </c:ser>
        <c:ser>
          <c:idx val="3"/>
          <c:order val="3"/>
          <c:tx>
            <c:strRef>
              <c:f>'M4 Benchmarks 1 (BWD dQ)'!$P$4:$P$5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dQ)'!$L$6:$L$13</c:f>
            </c:strRef>
          </c:cat>
          <c:val>
            <c:numRef>
              <c:f>'M4 Benchmarks 1 (BWD dQ)'!$P$6:$P$13</c:f>
              <c:numCache/>
            </c:numRef>
          </c:val>
          <c:smooth val="0"/>
        </c:ser>
        <c:ser>
          <c:idx val="4"/>
          <c:order val="4"/>
          <c:tx>
            <c:strRef>
              <c:f>'M4 Benchmarks 1 (BWD dQ)'!$Q$4:$Q$5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dQ)'!$L$6:$L$13</c:f>
            </c:strRef>
          </c:cat>
          <c:val>
            <c:numRef>
              <c:f>'M4 Benchmarks 1 (BWD dQ)'!$Q$6:$Q$13</c:f>
              <c:numCache/>
            </c:numRef>
          </c:val>
          <c:smooth val="0"/>
        </c:ser>
        <c:ser>
          <c:idx val="5"/>
          <c:order val="5"/>
          <c:tx>
            <c:strRef>
              <c:f>'M4 Benchmarks 1 (BWD dQ)'!$R$4:$R$5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dQ)'!$L$6:$L$13</c:f>
            </c:strRef>
          </c:cat>
          <c:val>
            <c:numRef>
              <c:f>'M4 Benchmarks 1 (BWD dQ)'!$R$6:$R$13</c:f>
              <c:numCache/>
            </c:numRef>
          </c:val>
          <c:smooth val="0"/>
        </c:ser>
        <c:ser>
          <c:idx val="6"/>
          <c:order val="6"/>
          <c:tx>
            <c:strRef>
              <c:f>'M4 Benchmarks 1 (BWD dQ)'!$S$4:$S$5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dQ)'!$L$6:$L$13</c:f>
            </c:strRef>
          </c:cat>
          <c:val>
            <c:numRef>
              <c:f>'M4 Benchmarks 1 (BWD dQ)'!$S$6:$S$13</c:f>
              <c:numCache/>
            </c:numRef>
          </c:val>
          <c:smooth val="0"/>
        </c:ser>
        <c:ser>
          <c:idx val="7"/>
          <c:order val="7"/>
          <c:tx>
            <c:strRef>
              <c:f>'M4 Benchmarks 1 (BWD dQ)'!$T$4:$T$5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dQ)'!$L$6:$L$13</c:f>
            </c:strRef>
          </c:cat>
          <c:val>
            <c:numRef>
              <c:f>'M4 Benchmarks 1 (BWD dQ)'!$T$6:$T$13</c:f>
              <c:numCache/>
            </c:numRef>
          </c:val>
          <c:smooth val="0"/>
        </c:ser>
        <c:ser>
          <c:idx val="8"/>
          <c:order val="8"/>
          <c:tx>
            <c:strRef>
              <c:f>'M4 Benchmarks 1 (BWD dQ)'!$U$4:$U$5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dQ)'!$L$6:$L$13</c:f>
            </c:strRef>
          </c:cat>
          <c:val>
            <c:numRef>
              <c:f>'M4 Benchmarks 1 (BWD dQ)'!$U$6:$U$13</c:f>
              <c:numCache/>
            </c:numRef>
          </c:val>
          <c:smooth val="0"/>
        </c:ser>
        <c:axId val="377344519"/>
        <c:axId val="1579367147"/>
      </c:lineChart>
      <c:catAx>
        <c:axId val="377344519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9367147"/>
      </c:catAx>
      <c:valAx>
        <c:axId val="157936714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7734451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dQ)'!$M$26:$M$27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dQ)'!$L$28:$L$35</c:f>
            </c:strRef>
          </c:cat>
          <c:val>
            <c:numRef>
              <c:f>'M4 Benchmarks 1 (BWD dQ)'!$M$28:$M$35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dQ)'!$N$26:$N$27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dQ)'!$L$28:$L$35</c:f>
            </c:strRef>
          </c:cat>
          <c:val>
            <c:numRef>
              <c:f>'M4 Benchmarks 1 (BWD dQ)'!$N$28:$N$35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dQ)'!$O$26:$O$27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dQ)'!$L$28:$L$35</c:f>
            </c:strRef>
          </c:cat>
          <c:val>
            <c:numRef>
              <c:f>'M4 Benchmarks 1 (BWD dQ)'!$O$28:$O$35</c:f>
              <c:numCache/>
            </c:numRef>
          </c:val>
          <c:smooth val="0"/>
        </c:ser>
        <c:ser>
          <c:idx val="3"/>
          <c:order val="3"/>
          <c:tx>
            <c:strRef>
              <c:f>'M4 Benchmarks 1 (BWD dQ)'!$P$26:$P$27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dQ)'!$L$28:$L$35</c:f>
            </c:strRef>
          </c:cat>
          <c:val>
            <c:numRef>
              <c:f>'M4 Benchmarks 1 (BWD dQ)'!$P$28:$P$35</c:f>
              <c:numCache/>
            </c:numRef>
          </c:val>
          <c:smooth val="0"/>
        </c:ser>
        <c:ser>
          <c:idx val="4"/>
          <c:order val="4"/>
          <c:tx>
            <c:strRef>
              <c:f>'M4 Benchmarks 1 (BWD dQ)'!$Q$26:$Q$27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dQ)'!$L$28:$L$35</c:f>
            </c:strRef>
          </c:cat>
          <c:val>
            <c:numRef>
              <c:f>'M4 Benchmarks 1 (BWD dQ)'!$Q$28:$Q$35</c:f>
              <c:numCache/>
            </c:numRef>
          </c:val>
          <c:smooth val="0"/>
        </c:ser>
        <c:ser>
          <c:idx val="5"/>
          <c:order val="5"/>
          <c:tx>
            <c:strRef>
              <c:f>'M4 Benchmarks 1 (BWD dQ)'!$R$26:$R$27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dQ)'!$L$28:$L$35</c:f>
            </c:strRef>
          </c:cat>
          <c:val>
            <c:numRef>
              <c:f>'M4 Benchmarks 1 (BWD dQ)'!$R$28:$R$35</c:f>
              <c:numCache/>
            </c:numRef>
          </c:val>
          <c:smooth val="0"/>
        </c:ser>
        <c:ser>
          <c:idx val="6"/>
          <c:order val="6"/>
          <c:tx>
            <c:strRef>
              <c:f>'M4 Benchmarks 1 (BWD dQ)'!$S$26:$S$27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dQ)'!$L$28:$L$35</c:f>
            </c:strRef>
          </c:cat>
          <c:val>
            <c:numRef>
              <c:f>'M4 Benchmarks 1 (BWD dQ)'!$S$28:$S$35</c:f>
              <c:numCache/>
            </c:numRef>
          </c:val>
          <c:smooth val="0"/>
        </c:ser>
        <c:ser>
          <c:idx val="7"/>
          <c:order val="7"/>
          <c:tx>
            <c:strRef>
              <c:f>'M4 Benchmarks 1 (BWD dQ)'!$T$26:$T$27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dQ)'!$L$28:$L$35</c:f>
            </c:strRef>
          </c:cat>
          <c:val>
            <c:numRef>
              <c:f>'M4 Benchmarks 1 (BWD dQ)'!$T$28:$T$35</c:f>
              <c:numCache/>
            </c:numRef>
          </c:val>
          <c:smooth val="0"/>
        </c:ser>
        <c:ser>
          <c:idx val="8"/>
          <c:order val="8"/>
          <c:tx>
            <c:strRef>
              <c:f>'M4 Benchmarks 1 (BWD dQ)'!$U$26:$U$27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dQ)'!$L$28:$L$35</c:f>
            </c:strRef>
          </c:cat>
          <c:val>
            <c:numRef>
              <c:f>'M4 Benchmarks 1 (BWD dQ)'!$U$28:$U$35</c:f>
              <c:numCache/>
            </c:numRef>
          </c:val>
          <c:smooth val="0"/>
        </c:ser>
        <c:axId val="903476404"/>
        <c:axId val="2090632852"/>
      </c:lineChart>
      <c:catAx>
        <c:axId val="903476404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0632852"/>
      </c:catAx>
      <c:valAx>
        <c:axId val="209063285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34764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48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dQ)'!$B$105:$B$106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dQ)'!$A$107:$A$114</c:f>
            </c:strRef>
          </c:cat>
          <c:val>
            <c:numRef>
              <c:f>'M4 Benchmarks 1 (BWD dQ)'!$B$107:$B$114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dQ)'!$C$105:$C$106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dQ)'!$A$107:$A$114</c:f>
            </c:strRef>
          </c:cat>
          <c:val>
            <c:numRef>
              <c:f>'M4 Benchmarks 1 (BWD dQ)'!$C$107:$C$114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dQ)'!$D$105:$D$106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dQ)'!$A$107:$A$114</c:f>
            </c:strRef>
          </c:cat>
          <c:val>
            <c:numRef>
              <c:f>'M4 Benchmarks 1 (BWD dQ)'!$D$107:$D$114</c:f>
              <c:numCache/>
            </c:numRef>
          </c:val>
          <c:smooth val="0"/>
        </c:ser>
        <c:axId val="1847972694"/>
        <c:axId val="2131485976"/>
      </c:lineChart>
      <c:catAx>
        <c:axId val="1847972694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1485976"/>
      </c:catAx>
      <c:valAx>
        <c:axId val="213148597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797269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64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dQ)'!$B$116:$B$117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dQ)'!$A$118:$A$125</c:f>
            </c:strRef>
          </c:cat>
          <c:val>
            <c:numRef>
              <c:f>'M4 Benchmarks 1 (BWD dQ)'!$B$118:$B$125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dQ)'!$C$116:$C$117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dQ)'!$A$118:$A$125</c:f>
            </c:strRef>
          </c:cat>
          <c:val>
            <c:numRef>
              <c:f>'M4 Benchmarks 1 (BWD dQ)'!$C$118:$C$125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dQ)'!$D$116:$D$117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dQ)'!$A$118:$A$125</c:f>
            </c:strRef>
          </c:cat>
          <c:val>
            <c:numRef>
              <c:f>'M4 Benchmarks 1 (BWD dQ)'!$D$118:$D$125</c:f>
              <c:numCache/>
            </c:numRef>
          </c:val>
          <c:smooth val="0"/>
        </c:ser>
        <c:axId val="1045369416"/>
        <c:axId val="305208262"/>
      </c:lineChart>
      <c:catAx>
        <c:axId val="1045369416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05208262"/>
      </c:catAx>
      <c:valAx>
        <c:axId val="30520826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536941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80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dQ)'!$B$127:$B$128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dQ)'!$A$129:$A$136</c:f>
            </c:strRef>
          </c:cat>
          <c:val>
            <c:numRef>
              <c:f>'M4 Benchmarks 1 (BWD dQ)'!$B$129:$B$136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dQ)'!$C$127:$C$128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dQ)'!$A$129:$A$136</c:f>
            </c:strRef>
          </c:cat>
          <c:val>
            <c:numRef>
              <c:f>'M4 Benchmarks 1 (BWD dQ)'!$C$129:$C$136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dQ)'!$D$127:$D$128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dQ)'!$A$129:$A$136</c:f>
            </c:strRef>
          </c:cat>
          <c:val>
            <c:numRef>
              <c:f>'M4 Benchmarks 1 (BWD dQ)'!$D$129:$D$136</c:f>
              <c:numCache/>
            </c:numRef>
          </c:val>
          <c:smooth val="0"/>
        </c:ser>
        <c:axId val="1997741980"/>
        <c:axId val="1138788032"/>
      </c:lineChart>
      <c:catAx>
        <c:axId val="1997741980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38788032"/>
      </c:catAx>
      <c:valAx>
        <c:axId val="113878803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9774198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dQ)'!$B$138:$B$139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dQ)'!$A$140:$A$147</c:f>
            </c:strRef>
          </c:cat>
          <c:val>
            <c:numRef>
              <c:f>'M4 Benchmarks 1 (BWD dQ)'!$B$140:$B$147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dQ)'!$C$138:$C$139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dQ)'!$A$140:$A$147</c:f>
            </c:strRef>
          </c:cat>
          <c:val>
            <c:numRef>
              <c:f>'M4 Benchmarks 1 (BWD dQ)'!$C$140:$C$147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dQ)'!$D$138:$D$139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dQ)'!$A$140:$A$147</c:f>
            </c:strRef>
          </c:cat>
          <c:val>
            <c:numRef>
              <c:f>'M4 Benchmarks 1 (BWD dQ)'!$D$140:$D$147</c:f>
              <c:numCache/>
            </c:numRef>
          </c:val>
          <c:smooth val="0"/>
        </c:ser>
        <c:axId val="494978811"/>
        <c:axId val="653090177"/>
      </c:lineChart>
      <c:catAx>
        <c:axId val="49497881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53090177"/>
      </c:catAx>
      <c:valAx>
        <c:axId val="65309017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9497881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128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dQ)'!$B$149:$B$150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dQ)'!$A$151:$A$158</c:f>
            </c:strRef>
          </c:cat>
          <c:val>
            <c:numRef>
              <c:f>'M4 Benchmarks 1 (BWD dQ)'!$B$151:$B$158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dQ)'!$C$149:$C$150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dQ)'!$A$151:$A$158</c:f>
            </c:strRef>
          </c:cat>
          <c:val>
            <c:numRef>
              <c:f>'M4 Benchmarks 1 (BWD dQ)'!$C$151:$C$158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dQ)'!$D$149:$D$150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dQ)'!$A$151:$A$158</c:f>
            </c:strRef>
          </c:cat>
          <c:val>
            <c:numRef>
              <c:f>'M4 Benchmarks 1 (BWD dQ)'!$D$151:$D$158</c:f>
              <c:numCache/>
            </c:numRef>
          </c:val>
          <c:smooth val="0"/>
        </c:ser>
        <c:axId val="545583999"/>
        <c:axId val="1615961635"/>
      </c:lineChart>
      <c:catAx>
        <c:axId val="545583999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15961635"/>
      </c:catAx>
      <c:valAx>
        <c:axId val="1615961635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558399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160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dQ)'!$B$160:$B$161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dQ)'!$A$162:$A$169</c:f>
            </c:strRef>
          </c:cat>
          <c:val>
            <c:numRef>
              <c:f>'M4 Benchmarks 1 (BWD dQ)'!$B$162:$B$169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dQ)'!$C$160:$C$161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dQ)'!$A$162:$A$169</c:f>
            </c:strRef>
          </c:cat>
          <c:val>
            <c:numRef>
              <c:f>'M4 Benchmarks 1 (BWD dQ)'!$C$162:$C$169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dQ)'!$D$160:$D$161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dQ)'!$A$162:$A$169</c:f>
            </c:strRef>
          </c:cat>
          <c:val>
            <c:numRef>
              <c:f>'M4 Benchmarks 1 (BWD dQ)'!$D$162:$D$169</c:f>
              <c:numCache/>
            </c:numRef>
          </c:val>
          <c:smooth val="0"/>
        </c:ser>
        <c:axId val="790331437"/>
        <c:axId val="1836382649"/>
      </c:lineChart>
      <c:catAx>
        <c:axId val="790331437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36382649"/>
      </c:catAx>
      <c:valAx>
        <c:axId val="183638264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033143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dQ)'!$B$171:$B$172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dQ)'!$A$173:$A$180</c:f>
            </c:strRef>
          </c:cat>
          <c:val>
            <c:numRef>
              <c:f>'M4 Benchmarks 1 (BWD dQ)'!$B$173:$B$180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dQ)'!$C$171:$C$172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dQ)'!$A$173:$A$180</c:f>
            </c:strRef>
          </c:cat>
          <c:val>
            <c:numRef>
              <c:f>'M4 Benchmarks 1 (BWD dQ)'!$C$173:$C$180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dQ)'!$D$171:$D$172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dQ)'!$A$173:$A$180</c:f>
            </c:strRef>
          </c:cat>
          <c:val>
            <c:numRef>
              <c:f>'M4 Benchmarks 1 (BWD dQ)'!$D$173:$D$180</c:f>
              <c:numCache/>
            </c:numRef>
          </c:val>
          <c:smooth val="0"/>
        </c:ser>
        <c:axId val="1428280448"/>
        <c:axId val="875937812"/>
      </c:lineChart>
      <c:catAx>
        <c:axId val="1428280448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75937812"/>
      </c:catAx>
      <c:valAx>
        <c:axId val="87593781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2828044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256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dQ)'!$B$182:$B$183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dQ)'!$A$184:$A$191</c:f>
            </c:strRef>
          </c:cat>
          <c:val>
            <c:numRef>
              <c:f>'M4 Benchmarks 1 (BWD dQ)'!$B$184:$B$191</c:f>
              <c:numCache/>
            </c:numRef>
          </c:val>
          <c:smooth val="0"/>
        </c:ser>
        <c:ser>
          <c:idx val="1"/>
          <c:order val="1"/>
          <c:tx>
            <c:strRef>
              <c:f>'M4 Benchmarks 1 (BWD dQ)'!$C$182:$C$183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dQ)'!$A$184:$A$191</c:f>
            </c:strRef>
          </c:cat>
          <c:val>
            <c:numRef>
              <c:f>'M4 Benchmarks 1 (BWD dQ)'!$C$184:$C$191</c:f>
              <c:numCache/>
            </c:numRef>
          </c:val>
          <c:smooth val="0"/>
        </c:ser>
        <c:ser>
          <c:idx val="2"/>
          <c:order val="2"/>
          <c:tx>
            <c:strRef>
              <c:f>'M4 Benchmarks 1 (BWD dQ)'!$D$182:$D$183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dQ)'!$A$184:$A$191</c:f>
            </c:strRef>
          </c:cat>
          <c:val>
            <c:numRef>
              <c:f>'M4 Benchmarks 1 (BWD dQ)'!$D$184:$D$191</c:f>
              <c:numCache/>
            </c:numRef>
          </c:val>
          <c:smooth val="0"/>
        </c:ser>
        <c:axId val="1506169708"/>
        <c:axId val="1847504779"/>
      </c:lineChart>
      <c:catAx>
        <c:axId val="1506169708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7504779"/>
      </c:catAx>
      <c:valAx>
        <c:axId val="184750477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0616970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dKdV)'!$B$4:$B$5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dKdV)'!$A$6:$A$13</c:f>
            </c:strRef>
          </c:cat>
          <c:val>
            <c:numRef>
              <c:f>'M4 Benchmarks 1 (BWD dKdV)'!$B$6:$B$13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dKdV)'!$C$4:$C$5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dKdV)'!$A$6:$A$13</c:f>
            </c:strRef>
          </c:cat>
          <c:val>
            <c:numRef>
              <c:f>'M4 Benchmarks 1 (BWD dKdV)'!$C$6:$C$13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dKdV)'!$D$4:$D$5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dKdV)'!$A$6:$A$13</c:f>
            </c:strRef>
          </c:cat>
          <c:val>
            <c:numRef>
              <c:f>'M4 Benchmarks 1 (BWD dKdV)'!$D$6:$D$13</c:f>
              <c:numCache/>
            </c:numRef>
          </c:val>
          <c:smooth val="0"/>
        </c:ser>
        <c:ser>
          <c:idx val="3"/>
          <c:order val="3"/>
          <c:tx>
            <c:strRef>
              <c:f>'M4 Benchmarks 1 (BWD dKdV)'!$E$4:$E$5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dKdV)'!$A$6:$A$13</c:f>
            </c:strRef>
          </c:cat>
          <c:val>
            <c:numRef>
              <c:f>'M4 Benchmarks 1 (BWD dKdV)'!$E$6:$E$13</c:f>
              <c:numCache/>
            </c:numRef>
          </c:val>
          <c:smooth val="0"/>
        </c:ser>
        <c:ser>
          <c:idx val="4"/>
          <c:order val="4"/>
          <c:tx>
            <c:strRef>
              <c:f>'M4 Benchmarks 1 (BWD dKdV)'!$F$4:$F$5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dKdV)'!$A$6:$A$13</c:f>
            </c:strRef>
          </c:cat>
          <c:val>
            <c:numRef>
              <c:f>'M4 Benchmarks 1 (BWD dKdV)'!$F$6:$F$13</c:f>
              <c:numCache/>
            </c:numRef>
          </c:val>
          <c:smooth val="0"/>
        </c:ser>
        <c:ser>
          <c:idx val="5"/>
          <c:order val="5"/>
          <c:tx>
            <c:strRef>
              <c:f>'M4 Benchmarks 1 (BWD dKdV)'!$G$4:$G$5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dKdV)'!$A$6:$A$13</c:f>
            </c:strRef>
          </c:cat>
          <c:val>
            <c:numRef>
              <c:f>'M4 Benchmarks 1 (BWD dKdV)'!$G$6:$G$13</c:f>
              <c:numCache/>
            </c:numRef>
          </c:val>
          <c:smooth val="0"/>
        </c:ser>
        <c:ser>
          <c:idx val="6"/>
          <c:order val="6"/>
          <c:tx>
            <c:strRef>
              <c:f>'M4 Benchmarks 1 (BWD dKdV)'!$H$4:$H$5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dKdV)'!$A$6:$A$13</c:f>
            </c:strRef>
          </c:cat>
          <c:val>
            <c:numRef>
              <c:f>'M4 Benchmarks 1 (BWD dKdV)'!$H$6:$H$13</c:f>
              <c:numCache/>
            </c:numRef>
          </c:val>
          <c:smooth val="0"/>
        </c:ser>
        <c:ser>
          <c:idx val="7"/>
          <c:order val="7"/>
          <c:tx>
            <c:strRef>
              <c:f>'M4 Benchmarks 1 (BWD dKdV)'!$I$4:$I$5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dKdV)'!$A$6:$A$13</c:f>
            </c:strRef>
          </c:cat>
          <c:val>
            <c:numRef>
              <c:f>'M4 Benchmarks 1 (BWD dKdV)'!$I$6:$I$13</c:f>
              <c:numCache/>
            </c:numRef>
          </c:val>
          <c:smooth val="0"/>
        </c:ser>
        <c:ser>
          <c:idx val="8"/>
          <c:order val="8"/>
          <c:tx>
            <c:strRef>
              <c:f>'M4 Benchmarks 1 (BWD dKdV)'!$J$4:$J$5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dKdV)'!$A$6:$A$13</c:f>
            </c:strRef>
          </c:cat>
          <c:val>
            <c:numRef>
              <c:f>'M4 Benchmarks 1 (BWD dKdV)'!$J$6:$J$13</c:f>
              <c:numCache/>
            </c:numRef>
          </c:val>
          <c:smooth val="0"/>
        </c:ser>
        <c:axId val="1174066487"/>
        <c:axId val="292315983"/>
      </c:lineChart>
      <c:catAx>
        <c:axId val="1174066487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2315983"/>
      </c:catAx>
      <c:valAx>
        <c:axId val="292315983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406648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dKdV)'!$B$15:$B$16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dKdV)'!$A$17:$A$24</c:f>
            </c:strRef>
          </c:cat>
          <c:val>
            <c:numRef>
              <c:f>'M4 Benchmarks 1 (BWD dKdV)'!$B$17:$B$24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dKdV)'!$C$15:$C$16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dKdV)'!$A$17:$A$24</c:f>
            </c:strRef>
          </c:cat>
          <c:val>
            <c:numRef>
              <c:f>'M4 Benchmarks 1 (BWD dKdV)'!$C$17:$C$24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dKdV)'!$D$15:$D$16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dKdV)'!$A$17:$A$24</c:f>
            </c:strRef>
          </c:cat>
          <c:val>
            <c:numRef>
              <c:f>'M4 Benchmarks 1 (BWD dKdV)'!$D$17:$D$24</c:f>
              <c:numCache/>
            </c:numRef>
          </c:val>
          <c:smooth val="0"/>
        </c:ser>
        <c:ser>
          <c:idx val="3"/>
          <c:order val="3"/>
          <c:tx>
            <c:strRef>
              <c:f>'M4 Benchmarks 1 (BWD dKdV)'!$E$15:$E$16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dKdV)'!$A$17:$A$24</c:f>
            </c:strRef>
          </c:cat>
          <c:val>
            <c:numRef>
              <c:f>'M4 Benchmarks 1 (BWD dKdV)'!$E$17:$E$24</c:f>
              <c:numCache/>
            </c:numRef>
          </c:val>
          <c:smooth val="0"/>
        </c:ser>
        <c:ser>
          <c:idx val="4"/>
          <c:order val="4"/>
          <c:tx>
            <c:strRef>
              <c:f>'M4 Benchmarks 1 (BWD dKdV)'!$F$15:$F$16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dKdV)'!$A$17:$A$24</c:f>
            </c:strRef>
          </c:cat>
          <c:val>
            <c:numRef>
              <c:f>'M4 Benchmarks 1 (BWD dKdV)'!$F$17:$F$24</c:f>
              <c:numCache/>
            </c:numRef>
          </c:val>
          <c:smooth val="0"/>
        </c:ser>
        <c:ser>
          <c:idx val="5"/>
          <c:order val="5"/>
          <c:tx>
            <c:strRef>
              <c:f>'M4 Benchmarks 1 (BWD dKdV)'!$G$15:$G$16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dKdV)'!$A$17:$A$24</c:f>
            </c:strRef>
          </c:cat>
          <c:val>
            <c:numRef>
              <c:f>'M4 Benchmarks 1 (BWD dKdV)'!$G$17:$G$24</c:f>
              <c:numCache/>
            </c:numRef>
          </c:val>
          <c:smooth val="0"/>
        </c:ser>
        <c:ser>
          <c:idx val="6"/>
          <c:order val="6"/>
          <c:tx>
            <c:strRef>
              <c:f>'M4 Benchmarks 1 (BWD dKdV)'!$H$15:$H$16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dKdV)'!$A$17:$A$24</c:f>
            </c:strRef>
          </c:cat>
          <c:val>
            <c:numRef>
              <c:f>'M4 Benchmarks 1 (BWD dKdV)'!$H$17:$H$24</c:f>
              <c:numCache/>
            </c:numRef>
          </c:val>
          <c:smooth val="0"/>
        </c:ser>
        <c:ser>
          <c:idx val="7"/>
          <c:order val="7"/>
          <c:tx>
            <c:strRef>
              <c:f>'M4 Benchmarks 1 (BWD dKdV)'!$I$15:$I$16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dKdV)'!$A$17:$A$24</c:f>
            </c:strRef>
          </c:cat>
          <c:val>
            <c:numRef>
              <c:f>'M4 Benchmarks 1 (BWD dKdV)'!$I$17:$I$24</c:f>
              <c:numCache/>
            </c:numRef>
          </c:val>
          <c:smooth val="0"/>
        </c:ser>
        <c:ser>
          <c:idx val="8"/>
          <c:order val="8"/>
          <c:tx>
            <c:strRef>
              <c:f>'M4 Benchmarks 1 (BWD dKdV)'!$J$15:$J$16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dKdV)'!$A$17:$A$24</c:f>
            </c:strRef>
          </c:cat>
          <c:val>
            <c:numRef>
              <c:f>'M4 Benchmarks 1 (BWD dKdV)'!$J$17:$J$24</c:f>
              <c:numCache/>
            </c:numRef>
          </c:val>
          <c:smooth val="0"/>
        </c:ser>
        <c:axId val="1340646049"/>
        <c:axId val="592996312"/>
      </c:lineChart>
      <c:catAx>
        <c:axId val="1340646049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92996312"/>
      </c:catAx>
      <c:valAx>
        <c:axId val="59299631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4064604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dKdV)'!$B$26:$B$27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dKdV)'!$A$28:$A$35</c:f>
            </c:strRef>
          </c:cat>
          <c:val>
            <c:numRef>
              <c:f>'M4 Benchmarks 1 (BWD dKdV)'!$B$28:$B$35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dKdV)'!$C$26:$C$27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dKdV)'!$A$28:$A$35</c:f>
            </c:strRef>
          </c:cat>
          <c:val>
            <c:numRef>
              <c:f>'M4 Benchmarks 1 (BWD dKdV)'!$C$28:$C$35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dKdV)'!$D$26:$D$27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dKdV)'!$A$28:$A$35</c:f>
            </c:strRef>
          </c:cat>
          <c:val>
            <c:numRef>
              <c:f>'M4 Benchmarks 1 (BWD dKdV)'!$D$28:$D$35</c:f>
              <c:numCache/>
            </c:numRef>
          </c:val>
          <c:smooth val="0"/>
        </c:ser>
        <c:ser>
          <c:idx val="3"/>
          <c:order val="3"/>
          <c:tx>
            <c:strRef>
              <c:f>'M4 Benchmarks 1 (BWD dKdV)'!$E$26:$E$27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dKdV)'!$A$28:$A$35</c:f>
            </c:strRef>
          </c:cat>
          <c:val>
            <c:numRef>
              <c:f>'M4 Benchmarks 1 (BWD dKdV)'!$E$28:$E$35</c:f>
              <c:numCache/>
            </c:numRef>
          </c:val>
          <c:smooth val="0"/>
        </c:ser>
        <c:ser>
          <c:idx val="4"/>
          <c:order val="4"/>
          <c:tx>
            <c:strRef>
              <c:f>'M4 Benchmarks 1 (BWD dKdV)'!$F$26:$F$27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dKdV)'!$A$28:$A$35</c:f>
            </c:strRef>
          </c:cat>
          <c:val>
            <c:numRef>
              <c:f>'M4 Benchmarks 1 (BWD dKdV)'!$F$28:$F$35</c:f>
              <c:numCache/>
            </c:numRef>
          </c:val>
          <c:smooth val="0"/>
        </c:ser>
        <c:ser>
          <c:idx val="5"/>
          <c:order val="5"/>
          <c:tx>
            <c:strRef>
              <c:f>'M4 Benchmarks 1 (BWD dKdV)'!$G$26:$G$27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dKdV)'!$A$28:$A$35</c:f>
            </c:strRef>
          </c:cat>
          <c:val>
            <c:numRef>
              <c:f>'M4 Benchmarks 1 (BWD dKdV)'!$G$28:$G$35</c:f>
              <c:numCache/>
            </c:numRef>
          </c:val>
          <c:smooth val="0"/>
        </c:ser>
        <c:ser>
          <c:idx val="6"/>
          <c:order val="6"/>
          <c:tx>
            <c:strRef>
              <c:f>'M4 Benchmarks 1 (BWD dKdV)'!$H$26:$H$27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dKdV)'!$A$28:$A$35</c:f>
            </c:strRef>
          </c:cat>
          <c:val>
            <c:numRef>
              <c:f>'M4 Benchmarks 1 (BWD dKdV)'!$H$28:$H$35</c:f>
              <c:numCache/>
            </c:numRef>
          </c:val>
          <c:smooth val="0"/>
        </c:ser>
        <c:ser>
          <c:idx val="7"/>
          <c:order val="7"/>
          <c:tx>
            <c:strRef>
              <c:f>'M4 Benchmarks 1 (BWD dKdV)'!$I$26:$I$27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dKdV)'!$A$28:$A$35</c:f>
            </c:strRef>
          </c:cat>
          <c:val>
            <c:numRef>
              <c:f>'M4 Benchmarks 1 (BWD dKdV)'!$I$28:$I$35</c:f>
              <c:numCache/>
            </c:numRef>
          </c:val>
          <c:smooth val="0"/>
        </c:ser>
        <c:ser>
          <c:idx val="8"/>
          <c:order val="8"/>
          <c:tx>
            <c:strRef>
              <c:f>'M4 Benchmarks 1 (BWD dKdV)'!$J$26:$J$27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dKdV)'!$A$28:$A$35</c:f>
            </c:strRef>
          </c:cat>
          <c:val>
            <c:numRef>
              <c:f>'M4 Benchmarks 1 (BWD dKdV)'!$J$28:$J$35</c:f>
              <c:numCache/>
            </c:numRef>
          </c:val>
          <c:smooth val="0"/>
        </c:ser>
        <c:axId val="1888599562"/>
        <c:axId val="1039352744"/>
      </c:lineChart>
      <c:catAx>
        <c:axId val="1888599562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39352744"/>
      </c:catAx>
      <c:valAx>
        <c:axId val="103935274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859956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dKdV)'!$AT$15:$AT$16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dKdV)'!$AS$17:$AS$24</c:f>
            </c:strRef>
          </c:cat>
          <c:val>
            <c:numRef>
              <c:f>'M4 Benchmarks 1 (BWD dKdV)'!$AT$17:$AT$24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dKdV)'!$AU$15:$AU$16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dKdV)'!$AS$17:$AS$24</c:f>
            </c:strRef>
          </c:cat>
          <c:val>
            <c:numRef>
              <c:f>'M4 Benchmarks 1 (BWD dKdV)'!$AU$17:$AU$24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dKdV)'!$AV$15:$AV$16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dKdV)'!$AS$17:$AS$24</c:f>
            </c:strRef>
          </c:cat>
          <c:val>
            <c:numRef>
              <c:f>'M4 Benchmarks 1 (BWD dKdV)'!$AV$17:$AV$24</c:f>
              <c:numCache/>
            </c:numRef>
          </c:val>
          <c:smooth val="0"/>
        </c:ser>
        <c:ser>
          <c:idx val="3"/>
          <c:order val="3"/>
          <c:tx>
            <c:strRef>
              <c:f>'M4 Benchmarks 1 (BWD dKdV)'!$AW$15:$AW$16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dKdV)'!$AS$17:$AS$24</c:f>
            </c:strRef>
          </c:cat>
          <c:val>
            <c:numRef>
              <c:f>'M4 Benchmarks 1 (BWD dKdV)'!$AW$17:$AW$24</c:f>
              <c:numCache/>
            </c:numRef>
          </c:val>
          <c:smooth val="0"/>
        </c:ser>
        <c:ser>
          <c:idx val="4"/>
          <c:order val="4"/>
          <c:tx>
            <c:strRef>
              <c:f>'M4 Benchmarks 1 (BWD dKdV)'!$AX$15:$AX$16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dKdV)'!$AS$17:$AS$24</c:f>
            </c:strRef>
          </c:cat>
          <c:val>
            <c:numRef>
              <c:f>'M4 Benchmarks 1 (BWD dKdV)'!$AX$17:$AX$24</c:f>
              <c:numCache/>
            </c:numRef>
          </c:val>
          <c:smooth val="0"/>
        </c:ser>
        <c:ser>
          <c:idx val="5"/>
          <c:order val="5"/>
          <c:tx>
            <c:strRef>
              <c:f>'M4 Benchmarks 1 (BWD dKdV)'!$AY$15:$AY$16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dKdV)'!$AS$17:$AS$24</c:f>
            </c:strRef>
          </c:cat>
          <c:val>
            <c:numRef>
              <c:f>'M4 Benchmarks 1 (BWD dKdV)'!$AY$17:$AY$24</c:f>
              <c:numCache/>
            </c:numRef>
          </c:val>
          <c:smooth val="0"/>
        </c:ser>
        <c:ser>
          <c:idx val="6"/>
          <c:order val="6"/>
          <c:tx>
            <c:strRef>
              <c:f>'M4 Benchmarks 1 (BWD dKdV)'!$AZ$15:$AZ$16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dKdV)'!$AS$17:$AS$24</c:f>
            </c:strRef>
          </c:cat>
          <c:val>
            <c:numRef>
              <c:f>'M4 Benchmarks 1 (BWD dKdV)'!$AZ$17:$AZ$24</c:f>
              <c:numCache/>
            </c:numRef>
          </c:val>
          <c:smooth val="0"/>
        </c:ser>
        <c:ser>
          <c:idx val="7"/>
          <c:order val="7"/>
          <c:tx>
            <c:strRef>
              <c:f>'M4 Benchmarks 1 (BWD dKdV)'!$BA$15:$BA$16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dKdV)'!$AS$17:$AS$24</c:f>
            </c:strRef>
          </c:cat>
          <c:val>
            <c:numRef>
              <c:f>'M4 Benchmarks 1 (BWD dKdV)'!$BA$17:$BA$24</c:f>
              <c:numCache/>
            </c:numRef>
          </c:val>
          <c:smooth val="0"/>
        </c:ser>
        <c:ser>
          <c:idx val="8"/>
          <c:order val="8"/>
          <c:tx>
            <c:strRef>
              <c:f>'M4 Benchmarks 1 (BWD dKdV)'!$BB$15:$BB$16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dKdV)'!$AS$17:$AS$24</c:f>
            </c:strRef>
          </c:cat>
          <c:val>
            <c:numRef>
              <c:f>'M4 Benchmarks 1 (BWD dKdV)'!$BB$17:$BB$24</c:f>
              <c:numCache/>
            </c:numRef>
          </c:val>
          <c:smooth val="0"/>
        </c:ser>
        <c:axId val="586195121"/>
        <c:axId val="1507639089"/>
      </c:lineChart>
      <c:catAx>
        <c:axId val="58619512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07639089"/>
      </c:catAx>
      <c:valAx>
        <c:axId val="150763908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619512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dKdV)'!$X$15:$X$16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dKdV)'!$W$17:$W$24</c:f>
            </c:strRef>
          </c:cat>
          <c:val>
            <c:numRef>
              <c:f>'M4 Benchmarks 1 (BWD dKdV)'!$X$17:$X$24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dKdV)'!$Y$15:$Y$16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dKdV)'!$W$17:$W$24</c:f>
            </c:strRef>
          </c:cat>
          <c:val>
            <c:numRef>
              <c:f>'M4 Benchmarks 1 (BWD dKdV)'!$Y$17:$Y$24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dKdV)'!$Z$15:$Z$16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dKdV)'!$W$17:$W$24</c:f>
            </c:strRef>
          </c:cat>
          <c:val>
            <c:numRef>
              <c:f>'M4 Benchmarks 1 (BWD dKdV)'!$Z$17:$Z$24</c:f>
              <c:numCache/>
            </c:numRef>
          </c:val>
          <c:smooth val="0"/>
        </c:ser>
        <c:ser>
          <c:idx val="3"/>
          <c:order val="3"/>
          <c:tx>
            <c:strRef>
              <c:f>'M4 Benchmarks 1 (BWD dKdV)'!$AA$15:$AA$16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dKdV)'!$W$17:$W$24</c:f>
            </c:strRef>
          </c:cat>
          <c:val>
            <c:numRef>
              <c:f>'M4 Benchmarks 1 (BWD dKdV)'!$AA$17:$AA$24</c:f>
              <c:numCache/>
            </c:numRef>
          </c:val>
          <c:smooth val="0"/>
        </c:ser>
        <c:ser>
          <c:idx val="4"/>
          <c:order val="4"/>
          <c:tx>
            <c:strRef>
              <c:f>'M4 Benchmarks 1 (BWD dKdV)'!$AB$15:$AB$16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dKdV)'!$W$17:$W$24</c:f>
            </c:strRef>
          </c:cat>
          <c:val>
            <c:numRef>
              <c:f>'M4 Benchmarks 1 (BWD dKdV)'!$AB$17:$AB$24</c:f>
              <c:numCache/>
            </c:numRef>
          </c:val>
          <c:smooth val="0"/>
        </c:ser>
        <c:ser>
          <c:idx val="5"/>
          <c:order val="5"/>
          <c:tx>
            <c:strRef>
              <c:f>'M4 Benchmarks 1 (BWD dKdV)'!$AC$15:$AC$16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dKdV)'!$W$17:$W$24</c:f>
            </c:strRef>
          </c:cat>
          <c:val>
            <c:numRef>
              <c:f>'M4 Benchmarks 1 (BWD dKdV)'!$AC$17:$AC$24</c:f>
              <c:numCache/>
            </c:numRef>
          </c:val>
          <c:smooth val="0"/>
        </c:ser>
        <c:ser>
          <c:idx val="6"/>
          <c:order val="6"/>
          <c:tx>
            <c:strRef>
              <c:f>'M4 Benchmarks 1 (BWD dKdV)'!$AD$15:$AD$16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dKdV)'!$W$17:$W$24</c:f>
            </c:strRef>
          </c:cat>
          <c:val>
            <c:numRef>
              <c:f>'M4 Benchmarks 1 (BWD dKdV)'!$AD$17:$AD$24</c:f>
              <c:numCache/>
            </c:numRef>
          </c:val>
          <c:smooth val="0"/>
        </c:ser>
        <c:ser>
          <c:idx val="7"/>
          <c:order val="7"/>
          <c:tx>
            <c:strRef>
              <c:f>'M4 Benchmarks 1 (BWD dKdV)'!$AE$15:$AE$16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dKdV)'!$W$17:$W$24</c:f>
            </c:strRef>
          </c:cat>
          <c:val>
            <c:numRef>
              <c:f>'M4 Benchmarks 1 (BWD dKdV)'!$AE$17:$AE$24</c:f>
              <c:numCache/>
            </c:numRef>
          </c:val>
          <c:smooth val="0"/>
        </c:ser>
        <c:ser>
          <c:idx val="8"/>
          <c:order val="8"/>
          <c:tx>
            <c:strRef>
              <c:f>'M4 Benchmarks 1 (BWD dKdV)'!$AF$15:$AF$16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dKdV)'!$W$17:$W$24</c:f>
            </c:strRef>
          </c:cat>
          <c:val>
            <c:numRef>
              <c:f>'M4 Benchmarks 1 (BWD dKdV)'!$AF$17:$AF$24</c:f>
              <c:numCache/>
            </c:numRef>
          </c:val>
          <c:smooth val="0"/>
        </c:ser>
        <c:axId val="1397578163"/>
        <c:axId val="1030058320"/>
      </c:lineChart>
      <c:catAx>
        <c:axId val="1397578163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30058320"/>
      </c:catAx>
      <c:valAx>
        <c:axId val="1030058320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757816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dKdV)'!$X$4:$X$5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dKdV)'!$W$6:$W$13</c:f>
            </c:strRef>
          </c:cat>
          <c:val>
            <c:numRef>
              <c:f>'M4 Benchmarks 1 (BWD dKdV)'!$X$6:$X$13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dKdV)'!$Y$4:$Y$5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dKdV)'!$W$6:$W$13</c:f>
            </c:strRef>
          </c:cat>
          <c:val>
            <c:numRef>
              <c:f>'M4 Benchmarks 1 (BWD dKdV)'!$Y$6:$Y$13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dKdV)'!$Z$4:$Z$5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dKdV)'!$W$6:$W$13</c:f>
            </c:strRef>
          </c:cat>
          <c:val>
            <c:numRef>
              <c:f>'M4 Benchmarks 1 (BWD dKdV)'!$Z$6:$Z$13</c:f>
              <c:numCache/>
            </c:numRef>
          </c:val>
          <c:smooth val="0"/>
        </c:ser>
        <c:ser>
          <c:idx val="3"/>
          <c:order val="3"/>
          <c:tx>
            <c:strRef>
              <c:f>'M4 Benchmarks 1 (BWD dKdV)'!$AA$4:$AA$5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dKdV)'!$W$6:$W$13</c:f>
            </c:strRef>
          </c:cat>
          <c:val>
            <c:numRef>
              <c:f>'M4 Benchmarks 1 (BWD dKdV)'!$AA$6:$AA$13</c:f>
              <c:numCache/>
            </c:numRef>
          </c:val>
          <c:smooth val="0"/>
        </c:ser>
        <c:ser>
          <c:idx val="4"/>
          <c:order val="4"/>
          <c:tx>
            <c:strRef>
              <c:f>'M4 Benchmarks 1 (BWD dKdV)'!$AB$4:$AB$5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dKdV)'!$W$6:$W$13</c:f>
            </c:strRef>
          </c:cat>
          <c:val>
            <c:numRef>
              <c:f>'M4 Benchmarks 1 (BWD dKdV)'!$AB$6:$AB$13</c:f>
              <c:numCache/>
            </c:numRef>
          </c:val>
          <c:smooth val="0"/>
        </c:ser>
        <c:ser>
          <c:idx val="5"/>
          <c:order val="5"/>
          <c:tx>
            <c:strRef>
              <c:f>'M4 Benchmarks 1 (BWD dKdV)'!$AC$4:$AC$5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dKdV)'!$W$6:$W$13</c:f>
            </c:strRef>
          </c:cat>
          <c:val>
            <c:numRef>
              <c:f>'M4 Benchmarks 1 (BWD dKdV)'!$AC$6:$AC$13</c:f>
              <c:numCache/>
            </c:numRef>
          </c:val>
          <c:smooth val="0"/>
        </c:ser>
        <c:ser>
          <c:idx val="6"/>
          <c:order val="6"/>
          <c:tx>
            <c:strRef>
              <c:f>'M4 Benchmarks 1 (BWD dKdV)'!$AD$4:$AD$5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dKdV)'!$W$6:$W$13</c:f>
            </c:strRef>
          </c:cat>
          <c:val>
            <c:numRef>
              <c:f>'M4 Benchmarks 1 (BWD dKdV)'!$AD$6:$AD$13</c:f>
              <c:numCache/>
            </c:numRef>
          </c:val>
          <c:smooth val="0"/>
        </c:ser>
        <c:ser>
          <c:idx val="7"/>
          <c:order val="7"/>
          <c:tx>
            <c:strRef>
              <c:f>'M4 Benchmarks 1 (BWD dKdV)'!$AE$4:$AE$5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dKdV)'!$W$6:$W$13</c:f>
            </c:strRef>
          </c:cat>
          <c:val>
            <c:numRef>
              <c:f>'M4 Benchmarks 1 (BWD dKdV)'!$AE$6:$AE$13</c:f>
              <c:numCache/>
            </c:numRef>
          </c:val>
          <c:smooth val="0"/>
        </c:ser>
        <c:ser>
          <c:idx val="8"/>
          <c:order val="8"/>
          <c:tx>
            <c:strRef>
              <c:f>'M4 Benchmarks 1 (BWD dKdV)'!$AF$4:$AF$5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dKdV)'!$W$6:$W$13</c:f>
            </c:strRef>
          </c:cat>
          <c:val>
            <c:numRef>
              <c:f>'M4 Benchmarks 1 (BWD dKdV)'!$AF$6:$AF$13</c:f>
              <c:numCache/>
            </c:numRef>
          </c:val>
          <c:smooth val="0"/>
        </c:ser>
        <c:axId val="1218401259"/>
        <c:axId val="1450967721"/>
      </c:lineChart>
      <c:catAx>
        <c:axId val="1218401259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50967721"/>
      </c:catAx>
      <c:valAx>
        <c:axId val="1450967721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1840125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dKdV)'!$X$26:$X$27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dKdV)'!$W$28:$W$68</c:f>
            </c:strRef>
          </c:cat>
          <c:val>
            <c:numRef>
              <c:f>'M4 Benchmarks 1 (BWD dKdV)'!$X$28:$X$68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dKdV)'!$Y$26:$Y$27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dKdV)'!$W$28:$W$68</c:f>
            </c:strRef>
          </c:cat>
          <c:val>
            <c:numRef>
              <c:f>'M4 Benchmarks 1 (BWD dKdV)'!$Y$28:$Y$68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dKdV)'!$Z$26:$Z$27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dKdV)'!$W$28:$W$68</c:f>
            </c:strRef>
          </c:cat>
          <c:val>
            <c:numRef>
              <c:f>'M4 Benchmarks 1 (BWD dKdV)'!$Z$28:$Z$68</c:f>
              <c:numCache/>
            </c:numRef>
          </c:val>
          <c:smooth val="0"/>
        </c:ser>
        <c:ser>
          <c:idx val="3"/>
          <c:order val="3"/>
          <c:tx>
            <c:strRef>
              <c:f>'M4 Benchmarks 1 (BWD dKdV)'!$AA$26:$AA$27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dKdV)'!$W$28:$W$68</c:f>
            </c:strRef>
          </c:cat>
          <c:val>
            <c:numRef>
              <c:f>'M4 Benchmarks 1 (BWD dKdV)'!$AA$28:$AA$68</c:f>
              <c:numCache/>
            </c:numRef>
          </c:val>
          <c:smooth val="0"/>
        </c:ser>
        <c:ser>
          <c:idx val="4"/>
          <c:order val="4"/>
          <c:tx>
            <c:strRef>
              <c:f>'M4 Benchmarks 1 (BWD dKdV)'!$AB$26:$AB$27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dKdV)'!$W$28:$W$68</c:f>
            </c:strRef>
          </c:cat>
          <c:val>
            <c:numRef>
              <c:f>'M4 Benchmarks 1 (BWD dKdV)'!$AB$28:$AB$68</c:f>
              <c:numCache/>
            </c:numRef>
          </c:val>
          <c:smooth val="0"/>
        </c:ser>
        <c:ser>
          <c:idx val="5"/>
          <c:order val="5"/>
          <c:tx>
            <c:strRef>
              <c:f>'M4 Benchmarks 1 (BWD dKdV)'!$AC$26:$AC$27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dKdV)'!$W$28:$W$68</c:f>
            </c:strRef>
          </c:cat>
          <c:val>
            <c:numRef>
              <c:f>'M4 Benchmarks 1 (BWD dKdV)'!$AC$28:$AC$68</c:f>
              <c:numCache/>
            </c:numRef>
          </c:val>
          <c:smooth val="0"/>
        </c:ser>
        <c:ser>
          <c:idx val="6"/>
          <c:order val="6"/>
          <c:tx>
            <c:strRef>
              <c:f>'M4 Benchmarks 1 (BWD dKdV)'!$AD$26:$AD$27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dKdV)'!$W$28:$W$68</c:f>
            </c:strRef>
          </c:cat>
          <c:val>
            <c:numRef>
              <c:f>'M4 Benchmarks 1 (BWD dKdV)'!$AD$28:$AD$68</c:f>
              <c:numCache/>
            </c:numRef>
          </c:val>
          <c:smooth val="0"/>
        </c:ser>
        <c:ser>
          <c:idx val="7"/>
          <c:order val="7"/>
          <c:tx>
            <c:strRef>
              <c:f>'M4 Benchmarks 1 (BWD dKdV)'!$AE$26:$AE$27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dKdV)'!$W$28:$W$68</c:f>
            </c:strRef>
          </c:cat>
          <c:val>
            <c:numRef>
              <c:f>'M4 Benchmarks 1 (BWD dKdV)'!$AE$28:$AE$68</c:f>
              <c:numCache/>
            </c:numRef>
          </c:val>
          <c:smooth val="0"/>
        </c:ser>
        <c:ser>
          <c:idx val="8"/>
          <c:order val="8"/>
          <c:tx>
            <c:strRef>
              <c:f>'M4 Benchmarks 1 (BWD dKdV)'!$AF$26:$AF$27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dKdV)'!$W$28:$W$68</c:f>
            </c:strRef>
          </c:cat>
          <c:val>
            <c:numRef>
              <c:f>'M4 Benchmarks 1 (BWD dKdV)'!$AF$28:$AF$68</c:f>
              <c:numCache/>
            </c:numRef>
          </c:val>
          <c:smooth val="0"/>
        </c:ser>
        <c:axId val="618936452"/>
        <c:axId val="1747137573"/>
      </c:lineChart>
      <c:catAx>
        <c:axId val="618936452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7137573"/>
      </c:catAx>
      <c:valAx>
        <c:axId val="1747137573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893645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dKdV)'!$B$94:$B$95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dKdV)'!$A$96:$A$103</c:f>
            </c:strRef>
          </c:cat>
          <c:val>
            <c:numRef>
              <c:f>'M4 Benchmarks 1 (BWD dKdV)'!$B$96:$B$103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dKdV)'!$C$94:$C$95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dKdV)'!$A$96:$A$103</c:f>
            </c:strRef>
          </c:cat>
          <c:val>
            <c:numRef>
              <c:f>'M4 Benchmarks 1 (BWD dKdV)'!$C$96:$C$103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dKdV)'!$D$94:$D$95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dKdV)'!$A$96:$A$103</c:f>
            </c:strRef>
          </c:cat>
          <c:val>
            <c:numRef>
              <c:f>'M4 Benchmarks 1 (BWD dKdV)'!$D$96:$D$103</c:f>
              <c:numCache/>
            </c:numRef>
          </c:val>
          <c:smooth val="0"/>
        </c:ser>
        <c:axId val="1383344351"/>
        <c:axId val="764286294"/>
      </c:lineChart>
      <c:catAx>
        <c:axId val="138334435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4286294"/>
      </c:catAx>
      <c:valAx>
        <c:axId val="76428629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8334435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dKdV)'!$M$4:$M$5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dKdV)'!$L$6:$L$13</c:f>
            </c:strRef>
          </c:cat>
          <c:val>
            <c:numRef>
              <c:f>'M4 Benchmarks 1 (BWD dKdV)'!$M$6:$M$13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dKdV)'!$N$4:$N$5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dKdV)'!$L$6:$L$13</c:f>
            </c:strRef>
          </c:cat>
          <c:val>
            <c:numRef>
              <c:f>'M4 Benchmarks 1 (BWD dKdV)'!$N$6:$N$13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dKdV)'!$O$4:$O$5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dKdV)'!$L$6:$L$13</c:f>
            </c:strRef>
          </c:cat>
          <c:val>
            <c:numRef>
              <c:f>'M4 Benchmarks 1 (BWD dKdV)'!$O$6:$O$13</c:f>
              <c:numCache/>
            </c:numRef>
          </c:val>
          <c:smooth val="0"/>
        </c:ser>
        <c:ser>
          <c:idx val="3"/>
          <c:order val="3"/>
          <c:tx>
            <c:strRef>
              <c:f>'M4 Benchmarks 1 (BWD dKdV)'!$P$4:$P$5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dKdV)'!$L$6:$L$13</c:f>
            </c:strRef>
          </c:cat>
          <c:val>
            <c:numRef>
              <c:f>'M4 Benchmarks 1 (BWD dKdV)'!$P$6:$P$13</c:f>
              <c:numCache/>
            </c:numRef>
          </c:val>
          <c:smooth val="0"/>
        </c:ser>
        <c:ser>
          <c:idx val="4"/>
          <c:order val="4"/>
          <c:tx>
            <c:strRef>
              <c:f>'M4 Benchmarks 1 (BWD dKdV)'!$Q$4:$Q$5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dKdV)'!$L$6:$L$13</c:f>
            </c:strRef>
          </c:cat>
          <c:val>
            <c:numRef>
              <c:f>'M4 Benchmarks 1 (BWD dKdV)'!$Q$6:$Q$13</c:f>
              <c:numCache/>
            </c:numRef>
          </c:val>
          <c:smooth val="0"/>
        </c:ser>
        <c:ser>
          <c:idx val="5"/>
          <c:order val="5"/>
          <c:tx>
            <c:strRef>
              <c:f>'M4 Benchmarks 1 (BWD dKdV)'!$R$4:$R$5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dKdV)'!$L$6:$L$13</c:f>
            </c:strRef>
          </c:cat>
          <c:val>
            <c:numRef>
              <c:f>'M4 Benchmarks 1 (BWD dKdV)'!$R$6:$R$13</c:f>
              <c:numCache/>
            </c:numRef>
          </c:val>
          <c:smooth val="0"/>
        </c:ser>
        <c:ser>
          <c:idx val="6"/>
          <c:order val="6"/>
          <c:tx>
            <c:strRef>
              <c:f>'M4 Benchmarks 1 (BWD dKdV)'!$S$4:$S$5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dKdV)'!$L$6:$L$13</c:f>
            </c:strRef>
          </c:cat>
          <c:val>
            <c:numRef>
              <c:f>'M4 Benchmarks 1 (BWD dKdV)'!$S$6:$S$13</c:f>
              <c:numCache/>
            </c:numRef>
          </c:val>
          <c:smooth val="0"/>
        </c:ser>
        <c:ser>
          <c:idx val="7"/>
          <c:order val="7"/>
          <c:tx>
            <c:strRef>
              <c:f>'M4 Benchmarks 1 (BWD dKdV)'!$T$4:$T$5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dKdV)'!$L$6:$L$13</c:f>
            </c:strRef>
          </c:cat>
          <c:val>
            <c:numRef>
              <c:f>'M4 Benchmarks 1 (BWD dKdV)'!$T$6:$T$13</c:f>
              <c:numCache/>
            </c:numRef>
          </c:val>
          <c:smooth val="0"/>
        </c:ser>
        <c:ser>
          <c:idx val="8"/>
          <c:order val="8"/>
          <c:tx>
            <c:strRef>
              <c:f>'M4 Benchmarks 1 (BWD dKdV)'!$U$4:$U$5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dKdV)'!$L$6:$L$13</c:f>
            </c:strRef>
          </c:cat>
          <c:val>
            <c:numRef>
              <c:f>'M4 Benchmarks 1 (BWD dKdV)'!$U$6:$U$13</c:f>
              <c:numCache/>
            </c:numRef>
          </c:val>
          <c:smooth val="0"/>
        </c:ser>
        <c:axId val="616823804"/>
        <c:axId val="1961957100"/>
      </c:lineChart>
      <c:catAx>
        <c:axId val="616823804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1957100"/>
      </c:catAx>
      <c:valAx>
        <c:axId val="1961957100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68238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'M4 Benchmarks 1 (BWD dKdV)'!$M$26:$M$27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dKdV)'!$L$28:$L$35</c:f>
            </c:strRef>
          </c:cat>
          <c:val>
            <c:numRef>
              <c:f>'M4 Benchmarks 1 (BWD dKdV)'!$M$28:$M$35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dKdV)'!$N$26:$N$27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dKdV)'!$L$28:$L$35</c:f>
            </c:strRef>
          </c:cat>
          <c:val>
            <c:numRef>
              <c:f>'M4 Benchmarks 1 (BWD dKdV)'!$N$28:$N$35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dKdV)'!$O$26:$O$27</c:f>
            </c:strRef>
          </c:tx>
          <c:spPr>
            <a:ln cmpd="sng">
              <a:solidFill>
                <a:srgbClr val="CC00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dKdV)'!$L$28:$L$35</c:f>
            </c:strRef>
          </c:cat>
          <c:val>
            <c:numRef>
              <c:f>'M4 Benchmarks 1 (BWD dKdV)'!$O$28:$O$35</c:f>
              <c:numCache/>
            </c:numRef>
          </c:val>
          <c:smooth val="0"/>
        </c:ser>
        <c:ser>
          <c:idx val="3"/>
          <c:order val="3"/>
          <c:tx>
            <c:strRef>
              <c:f>'M4 Benchmarks 1 (BWD dKdV)'!$P$26:$P$27</c:f>
            </c:strRef>
          </c:tx>
          <c:spPr>
            <a:ln cmpd="sng">
              <a:solidFill>
                <a:srgbClr val="E066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dKdV)'!$L$28:$L$35</c:f>
            </c:strRef>
          </c:cat>
          <c:val>
            <c:numRef>
              <c:f>'M4 Benchmarks 1 (BWD dKdV)'!$P$28:$P$35</c:f>
              <c:numCache/>
            </c:numRef>
          </c:val>
          <c:smooth val="0"/>
        </c:ser>
        <c:ser>
          <c:idx val="4"/>
          <c:order val="4"/>
          <c:tx>
            <c:strRef>
              <c:f>'M4 Benchmarks 1 (BWD dKdV)'!$Q$26:$Q$27</c:f>
            </c:strRef>
          </c:tx>
          <c:spPr>
            <a:ln cmpd="sng">
              <a:solidFill>
                <a:srgbClr val="EA9999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dKdV)'!$L$28:$L$35</c:f>
            </c:strRef>
          </c:cat>
          <c:val>
            <c:numRef>
              <c:f>'M4 Benchmarks 1 (BWD dKdV)'!$Q$28:$Q$35</c:f>
              <c:numCache/>
            </c:numRef>
          </c:val>
          <c:smooth val="0"/>
        </c:ser>
        <c:ser>
          <c:idx val="5"/>
          <c:order val="5"/>
          <c:tx>
            <c:strRef>
              <c:f>'M4 Benchmarks 1 (BWD dKdV)'!$R$26:$R$27</c:f>
            </c:strRef>
          </c:tx>
          <c:spPr>
            <a:ln cmpd="sng">
              <a:solidFill>
                <a:srgbClr val="F1C232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dKdV)'!$L$28:$L$35</c:f>
            </c:strRef>
          </c:cat>
          <c:val>
            <c:numRef>
              <c:f>'M4 Benchmarks 1 (BWD dKdV)'!$R$28:$R$35</c:f>
              <c:numCache/>
            </c:numRef>
          </c:val>
          <c:smooth val="0"/>
        </c:ser>
        <c:ser>
          <c:idx val="6"/>
          <c:order val="6"/>
          <c:tx>
            <c:strRef>
              <c:f>'M4 Benchmarks 1 (BWD dKdV)'!$S$26:$S$27</c:f>
            </c:strRef>
          </c:tx>
          <c:spPr>
            <a:ln cmpd="sng">
              <a:solidFill>
                <a:srgbClr val="FFD966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dKdV)'!$L$28:$L$35</c:f>
            </c:strRef>
          </c:cat>
          <c:val>
            <c:numRef>
              <c:f>'M4 Benchmarks 1 (BWD dKdV)'!$S$28:$S$35</c:f>
              <c:numCache/>
            </c:numRef>
          </c:val>
          <c:smooth val="0"/>
        </c:ser>
        <c:ser>
          <c:idx val="7"/>
          <c:order val="7"/>
          <c:tx>
            <c:strRef>
              <c:f>'M4 Benchmarks 1 (BWD dKdV)'!$T$26:$T$27</c:f>
            </c:strRef>
          </c:tx>
          <c:spPr>
            <a:ln cmpd="sng">
              <a:solidFill>
                <a:srgbClr val="6AA84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dKdV)'!$L$28:$L$35</c:f>
            </c:strRef>
          </c:cat>
          <c:val>
            <c:numRef>
              <c:f>'M4 Benchmarks 1 (BWD dKdV)'!$T$28:$T$35</c:f>
              <c:numCache/>
            </c:numRef>
          </c:val>
          <c:smooth val="0"/>
        </c:ser>
        <c:ser>
          <c:idx val="8"/>
          <c:order val="8"/>
          <c:tx>
            <c:strRef>
              <c:f>'M4 Benchmarks 1 (BWD dKdV)'!$U$26:$U$27</c:f>
            </c:strRef>
          </c:tx>
          <c:spPr>
            <a:ln cmpd="sng">
              <a:solidFill>
                <a:srgbClr val="93C47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dKdV)'!$L$28:$L$35</c:f>
            </c:strRef>
          </c:cat>
          <c:val>
            <c:numRef>
              <c:f>'M4 Benchmarks 1 (BWD dKdV)'!$U$28:$U$35</c:f>
              <c:numCache/>
            </c:numRef>
          </c:val>
          <c:smooth val="0"/>
        </c:ser>
        <c:axId val="560044600"/>
        <c:axId val="118536633"/>
      </c:lineChart>
      <c:catAx>
        <c:axId val="560044600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8536633"/>
      </c:catAx>
      <c:valAx>
        <c:axId val="118536633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6004460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48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dKdV)'!$B$105:$B$106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dKdV)'!$A$107:$A$114</c:f>
            </c:strRef>
          </c:cat>
          <c:val>
            <c:numRef>
              <c:f>'M4 Benchmarks 1 (BWD dKdV)'!$B$107:$B$114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dKdV)'!$C$105:$C$106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dKdV)'!$A$107:$A$114</c:f>
            </c:strRef>
          </c:cat>
          <c:val>
            <c:numRef>
              <c:f>'M4 Benchmarks 1 (BWD dKdV)'!$C$107:$C$114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dKdV)'!$D$105:$D$106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dKdV)'!$A$107:$A$114</c:f>
            </c:strRef>
          </c:cat>
          <c:val>
            <c:numRef>
              <c:f>'M4 Benchmarks 1 (BWD dKdV)'!$D$107:$D$114</c:f>
              <c:numCache/>
            </c:numRef>
          </c:val>
          <c:smooth val="0"/>
        </c:ser>
        <c:axId val="55096293"/>
        <c:axId val="1274682687"/>
      </c:lineChart>
      <c:catAx>
        <c:axId val="55096293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4682687"/>
      </c:catAx>
      <c:valAx>
        <c:axId val="127468268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509629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64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dKdV)'!$B$116:$B$117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dKdV)'!$A$118:$A$125</c:f>
            </c:strRef>
          </c:cat>
          <c:val>
            <c:numRef>
              <c:f>'M4 Benchmarks 1 (BWD dKdV)'!$B$118:$B$125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dKdV)'!$C$116:$C$117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dKdV)'!$A$118:$A$125</c:f>
            </c:strRef>
          </c:cat>
          <c:val>
            <c:numRef>
              <c:f>'M4 Benchmarks 1 (BWD dKdV)'!$C$118:$C$125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dKdV)'!$D$116:$D$117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dKdV)'!$A$118:$A$125</c:f>
            </c:strRef>
          </c:cat>
          <c:val>
            <c:numRef>
              <c:f>'M4 Benchmarks 1 (BWD dKdV)'!$D$118:$D$125</c:f>
              <c:numCache/>
            </c:numRef>
          </c:val>
          <c:smooth val="0"/>
        </c:ser>
        <c:axId val="2106973441"/>
        <c:axId val="1443762878"/>
      </c:lineChart>
      <c:catAx>
        <c:axId val="210697344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43762878"/>
      </c:catAx>
      <c:valAx>
        <c:axId val="1443762878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697344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80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dKdV)'!$B$127:$B$128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dKdV)'!$A$129:$A$136</c:f>
            </c:strRef>
          </c:cat>
          <c:val>
            <c:numRef>
              <c:f>'M4 Benchmarks 1 (BWD dKdV)'!$B$129:$B$136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dKdV)'!$C$127:$C$128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dKdV)'!$A$129:$A$136</c:f>
            </c:strRef>
          </c:cat>
          <c:val>
            <c:numRef>
              <c:f>'M4 Benchmarks 1 (BWD dKdV)'!$C$129:$C$136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dKdV)'!$D$127:$D$128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dKdV)'!$A$129:$A$136</c:f>
            </c:strRef>
          </c:cat>
          <c:val>
            <c:numRef>
              <c:f>'M4 Benchmarks 1 (BWD dKdV)'!$D$129:$D$136</c:f>
              <c:numCache/>
            </c:numRef>
          </c:val>
          <c:smooth val="0"/>
        </c:ser>
        <c:axId val="1802216855"/>
        <c:axId val="1034695417"/>
      </c:lineChart>
      <c:catAx>
        <c:axId val="1802216855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34695417"/>
      </c:catAx>
      <c:valAx>
        <c:axId val="103469541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221685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dKdV)'!$B$138:$B$139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dKdV)'!$A$140:$A$147</c:f>
            </c:strRef>
          </c:cat>
          <c:val>
            <c:numRef>
              <c:f>'M4 Benchmarks 1 (BWD dKdV)'!$B$140:$B$147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dKdV)'!$C$138:$C$139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dKdV)'!$A$140:$A$147</c:f>
            </c:strRef>
          </c:cat>
          <c:val>
            <c:numRef>
              <c:f>'M4 Benchmarks 1 (BWD dKdV)'!$C$140:$C$147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dKdV)'!$D$138:$D$139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dKdV)'!$A$140:$A$147</c:f>
            </c:strRef>
          </c:cat>
          <c:val>
            <c:numRef>
              <c:f>'M4 Benchmarks 1 (BWD dKdV)'!$D$140:$D$147</c:f>
              <c:numCache/>
            </c:numRef>
          </c:val>
          <c:smooth val="0"/>
        </c:ser>
        <c:axId val="533935320"/>
        <c:axId val="1196697923"/>
      </c:lineChart>
      <c:catAx>
        <c:axId val="533935320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6697923"/>
      </c:catAx>
      <c:valAx>
        <c:axId val="1196697923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393532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128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dKdV)'!$B$149:$B$150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dKdV)'!$A$151:$A$158</c:f>
            </c:strRef>
          </c:cat>
          <c:val>
            <c:numRef>
              <c:f>'M4 Benchmarks 1 (BWD dKdV)'!$B$151:$B$158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dKdV)'!$C$149:$C$150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dKdV)'!$A$151:$A$158</c:f>
            </c:strRef>
          </c:cat>
          <c:val>
            <c:numRef>
              <c:f>'M4 Benchmarks 1 (BWD dKdV)'!$C$151:$C$158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dKdV)'!$D$149:$D$150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dKdV)'!$A$151:$A$158</c:f>
            </c:strRef>
          </c:cat>
          <c:val>
            <c:numRef>
              <c:f>'M4 Benchmarks 1 (BWD dKdV)'!$D$151:$D$158</c:f>
              <c:numCache/>
            </c:numRef>
          </c:val>
          <c:smooth val="0"/>
        </c:ser>
        <c:axId val="1998902496"/>
        <c:axId val="908032693"/>
      </c:lineChart>
      <c:catAx>
        <c:axId val="1998902496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8032693"/>
      </c:catAx>
      <c:valAx>
        <c:axId val="908032693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9890249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160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dKdV)'!$B$160:$B$161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dKdV)'!$A$162:$A$169</c:f>
            </c:strRef>
          </c:cat>
          <c:val>
            <c:numRef>
              <c:f>'M4 Benchmarks 1 (BWD dKdV)'!$B$162:$B$169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dKdV)'!$C$160:$C$161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dKdV)'!$A$162:$A$169</c:f>
            </c:strRef>
          </c:cat>
          <c:val>
            <c:numRef>
              <c:f>'M4 Benchmarks 1 (BWD dKdV)'!$C$162:$C$169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dKdV)'!$D$160:$D$161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dKdV)'!$A$162:$A$169</c:f>
            </c:strRef>
          </c:cat>
          <c:val>
            <c:numRef>
              <c:f>'M4 Benchmarks 1 (BWD dKdV)'!$D$162:$D$169</c:f>
              <c:numCache/>
            </c:numRef>
          </c:val>
          <c:smooth val="0"/>
        </c:ser>
        <c:axId val="952714914"/>
        <c:axId val="1187233762"/>
      </c:lineChart>
      <c:catAx>
        <c:axId val="952714914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87233762"/>
      </c:catAx>
      <c:valAx>
        <c:axId val="118723376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5271491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dKdV)'!$B$171:$B$172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dKdV)'!$A$173:$A$180</c:f>
            </c:strRef>
          </c:cat>
          <c:val>
            <c:numRef>
              <c:f>'M4 Benchmarks 1 (BWD dKdV)'!$B$173:$B$180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dKdV)'!$C$171:$C$172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dKdV)'!$A$173:$A$180</c:f>
            </c:strRef>
          </c:cat>
          <c:val>
            <c:numRef>
              <c:f>'M4 Benchmarks 1 (BWD dKdV)'!$C$173:$C$180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dKdV)'!$D$171:$D$172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dKdV)'!$A$173:$A$180</c:f>
            </c:strRef>
          </c:cat>
          <c:val>
            <c:numRef>
              <c:f>'M4 Benchmarks 1 (BWD dKdV)'!$D$173:$D$180</c:f>
              <c:numCache/>
            </c:numRef>
          </c:val>
          <c:smooth val="0"/>
        </c:ser>
        <c:axId val="1618810314"/>
        <c:axId val="179792684"/>
      </c:lineChart>
      <c:catAx>
        <c:axId val="1618810314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9792684"/>
      </c:catAx>
      <c:valAx>
        <c:axId val="17979268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1881031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Head Dimension = 256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'M4 Benchmarks 1 (BWD dKdV)'!$B$182:$B$183</c:f>
            </c:strRef>
          </c:tx>
          <c:spPr>
            <a:ln cmpd="sng">
              <a:solidFill>
                <a:srgbClr val="A4C2F4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dKdV)'!$A$184:$A$191</c:f>
            </c:strRef>
          </c:cat>
          <c:val>
            <c:numRef>
              <c:f>'M4 Benchmarks 1 (BWD dKdV)'!$B$184:$B$191</c:f>
              <c:numCache/>
            </c:numRef>
          </c:val>
          <c:smooth val="0"/>
        </c:ser>
        <c:ser>
          <c:idx val="1"/>
          <c:order val="1"/>
          <c:tx>
            <c:strRef>
              <c:f>'M4 Benchmarks 1 (BWD dKdV)'!$C$182:$C$183</c:f>
            </c:strRef>
          </c:tx>
          <c:spPr>
            <a:ln cmpd="sng">
              <a:solidFill>
                <a:srgbClr val="6D9EEB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dKdV)'!$A$184:$A$191</c:f>
            </c:strRef>
          </c:cat>
          <c:val>
            <c:numRef>
              <c:f>'M4 Benchmarks 1 (BWD dKdV)'!$C$184:$C$191</c:f>
              <c:numCache/>
            </c:numRef>
          </c:val>
          <c:smooth val="0"/>
        </c:ser>
        <c:ser>
          <c:idx val="2"/>
          <c:order val="2"/>
          <c:tx>
            <c:strRef>
              <c:f>'M4 Benchmarks 1 (BWD dKdV)'!$D$182:$D$183</c:f>
            </c:strRef>
          </c:tx>
          <c:spPr>
            <a:ln cmpd="sng">
              <a:solidFill>
                <a:srgbClr val="3C78D8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'M4 Benchmarks 1 (BWD dKdV)'!$A$184:$A$191</c:f>
            </c:strRef>
          </c:cat>
          <c:val>
            <c:numRef>
              <c:f>'M4 Benchmarks 1 (BWD dKdV)'!$D$184:$D$191</c:f>
              <c:numCache/>
            </c:numRef>
          </c:val>
          <c:smooth val="0"/>
        </c:ser>
        <c:axId val="134368211"/>
        <c:axId val="1606907590"/>
      </c:lineChart>
      <c:catAx>
        <c:axId val="134368211"/>
        <c:scaling>
          <c:orientation val="minMax"/>
          <c:max val="1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6907590"/>
      </c:catAx>
      <c:valAx>
        <c:axId val="1606907590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436821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Sequence Dimension = 8192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Benchmarks'!$T$188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Benchmarks'!$S$189:$S$253</c:f>
            </c:strRef>
          </c:cat>
          <c:val>
            <c:numRef>
              <c:f>'Async Copy Benchmarks'!$T$189:$T$253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Benchmarks'!$U$188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Benchmarks'!$S$189:$S$253</c:f>
            </c:strRef>
          </c:cat>
          <c:val>
            <c:numRef>
              <c:f>'Async Copy Benchmarks'!$U$189:$U$253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Benchmarks'!$V$188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Benchmarks'!$S$189:$S$253</c:f>
            </c:strRef>
          </c:cat>
          <c:val>
            <c:numRef>
              <c:f>'Async Copy Benchmarks'!$V$189:$V$253</c:f>
              <c:numCache/>
            </c:numRef>
          </c:val>
          <c:smooth val="0"/>
        </c:ser>
        <c:axId val="1894441091"/>
        <c:axId val="259248942"/>
      </c:lineChart>
      <c:catAx>
        <c:axId val="1894441091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59248942"/>
      </c:catAx>
      <c:valAx>
        <c:axId val="259248942"/>
        <c:scaling>
          <c:orientation val="minMax"/>
          <c:max val="105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Occupancy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9444109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Sequence Dimension = 8192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Benchmarks'!$Y$188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Benchmarks'!$X$189:$X$253</c:f>
            </c:strRef>
          </c:cat>
          <c:val>
            <c:numRef>
              <c:f>'Async Copy Benchmarks'!$Y$189:$Y$253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Benchmarks'!$Z$188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Benchmarks'!$X$189:$X$253</c:f>
            </c:strRef>
          </c:cat>
          <c:val>
            <c:numRef>
              <c:f>'Async Copy Benchmarks'!$Z$189:$Z$253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Benchmarks'!$AA$188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Benchmarks'!$X$189:$X$253</c:f>
            </c:strRef>
          </c:cat>
          <c:val>
            <c:numRef>
              <c:f>'Async Copy Benchmarks'!$AA$189:$AA$253</c:f>
              <c:numCache/>
            </c:numRef>
          </c:val>
          <c:smooth val="0"/>
        </c:ser>
        <c:axId val="1587526766"/>
        <c:axId val="1100114483"/>
      </c:lineChart>
      <c:catAx>
        <c:axId val="1587526766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00114483"/>
      </c:catAx>
      <c:valAx>
        <c:axId val="110011448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752676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Sequence Dimension = 4096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Benchmarks'!$AN$188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Benchmarks'!$AM$189:$AM$253</c:f>
            </c:strRef>
          </c:cat>
          <c:val>
            <c:numRef>
              <c:f>'Async Copy Benchmarks'!$AN$189:$AN$253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Benchmarks'!$AO$188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Benchmarks'!$AM$189:$AM$253</c:f>
            </c:strRef>
          </c:cat>
          <c:val>
            <c:numRef>
              <c:f>'Async Copy Benchmarks'!$AO$189:$AO$253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Benchmarks'!$AP$188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Benchmarks'!$AM$189:$AM$253</c:f>
            </c:strRef>
          </c:cat>
          <c:val>
            <c:numRef>
              <c:f>'Async Copy Benchmarks'!$AP$189:$AP$253</c:f>
              <c:numCache/>
            </c:numRef>
          </c:val>
          <c:smooth val="0"/>
        </c:ser>
        <c:axId val="766397834"/>
        <c:axId val="26018455"/>
      </c:lineChart>
      <c:catAx>
        <c:axId val="766397834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018455"/>
      </c:catAx>
      <c:valAx>
        <c:axId val="26018455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639783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Benchmarks'!$AD$188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Benchmarks'!$AC$189:$AC$253</c:f>
            </c:strRef>
          </c:cat>
          <c:val>
            <c:numRef>
              <c:f>'Async Copy Benchmarks'!$AD$189:$AD$253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Benchmarks'!$AE$188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Benchmarks'!$AC$189:$AC$253</c:f>
            </c:strRef>
          </c:cat>
          <c:val>
            <c:numRef>
              <c:f>'Async Copy Benchmarks'!$AE$189:$AE$253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Benchmarks'!$AF$188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Benchmarks'!$AC$189:$AC$253</c:f>
            </c:strRef>
          </c:cat>
          <c:val>
            <c:numRef>
              <c:f>'Async Copy Benchmarks'!$AF$189:$AF$253</c:f>
              <c:numCache/>
            </c:numRef>
          </c:val>
          <c:smooth val="0"/>
        </c:ser>
        <c:axId val="47390712"/>
        <c:axId val="1742462725"/>
      </c:lineChart>
      <c:catAx>
        <c:axId val="47390712"/>
        <c:scaling>
          <c:orientation val="minMax"/>
          <c:max val="82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Sequence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2462725"/>
      </c:catAx>
      <c:valAx>
        <c:axId val="1742462725"/>
        <c:scaling>
          <c:orientation val="minMax"/>
          <c:max val="105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Occupancy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39071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Benchmarks'!$AI$188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Benchmarks'!$AH$189:$AH$253</c:f>
            </c:strRef>
          </c:cat>
          <c:val>
            <c:numRef>
              <c:f>'Async Copy Benchmarks'!$AI$189:$AI$253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Benchmarks'!$AJ$188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Benchmarks'!$AH$189:$AH$253</c:f>
            </c:strRef>
          </c:cat>
          <c:val>
            <c:numRef>
              <c:f>'Async Copy Benchmarks'!$AJ$189:$AJ$253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Benchmarks'!$AK$188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Benchmarks'!$AH$189:$AH$253</c:f>
            </c:strRef>
          </c:cat>
          <c:val>
            <c:numRef>
              <c:f>'Async Copy Benchmarks'!$AK$189:$AK$253</c:f>
              <c:numCache/>
            </c:numRef>
          </c:val>
          <c:smooth val="0"/>
        </c:ser>
        <c:axId val="1348481418"/>
        <c:axId val="1206533848"/>
      </c:lineChart>
      <c:catAx>
        <c:axId val="1348481418"/>
        <c:scaling>
          <c:orientation val="minMax"/>
          <c:max val="82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Sequence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6533848"/>
      </c:catAx>
      <c:valAx>
        <c:axId val="120653384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4848141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Head Dimension = 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Benchmarks'!$AS$188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Benchmarks'!$AR$189:$AR$253</c:f>
            </c:strRef>
          </c:cat>
          <c:val>
            <c:numRef>
              <c:f>'Async Copy Benchmarks'!$AS$189:$AS$253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Benchmarks'!$AT$188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Benchmarks'!$AR$189:$AR$253</c:f>
            </c:strRef>
          </c:cat>
          <c:val>
            <c:numRef>
              <c:f>'Async Copy Benchmarks'!$AT$189:$AT$253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Benchmarks'!$AU$188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Benchmarks'!$AR$189:$AR$253</c:f>
            </c:strRef>
          </c:cat>
          <c:val>
            <c:numRef>
              <c:f>'Async Copy Benchmarks'!$AU$189:$AU$253</c:f>
              <c:numCache/>
            </c:numRef>
          </c:val>
          <c:smooth val="0"/>
        </c:ser>
        <c:axId val="1076734644"/>
        <c:axId val="1869335311"/>
      </c:lineChart>
      <c:catAx>
        <c:axId val="1076734644"/>
        <c:scaling>
          <c:orientation val="minMax"/>
          <c:max val="4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Sequence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9335311"/>
      </c:catAx>
      <c:valAx>
        <c:axId val="1869335311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7673464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Sequence Dimension = 8192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Benchmarks'!$T$263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Benchmarks'!$S$264:$S$328</c:f>
            </c:strRef>
          </c:cat>
          <c:val>
            <c:numRef>
              <c:f>'Async Copy Benchmarks'!$T$264:$T$328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Benchmarks'!$U$263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Benchmarks'!$S$264:$S$328</c:f>
            </c:strRef>
          </c:cat>
          <c:val>
            <c:numRef>
              <c:f>'Async Copy Benchmarks'!$U$264:$U$328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Benchmarks'!$V$263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Benchmarks'!$S$264:$S$328</c:f>
            </c:strRef>
          </c:cat>
          <c:val>
            <c:numRef>
              <c:f>'Async Copy Benchmarks'!$V$264:$V$328</c:f>
              <c:numCache/>
            </c:numRef>
          </c:val>
          <c:smooth val="0"/>
        </c:ser>
        <c:axId val="1680614604"/>
        <c:axId val="1621481717"/>
      </c:lineChart>
      <c:catAx>
        <c:axId val="1680614604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21481717"/>
      </c:catAx>
      <c:valAx>
        <c:axId val="1621481717"/>
        <c:scaling>
          <c:orientation val="minMax"/>
          <c:max val="105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Occupancy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06146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Sequence Dimension = 8192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Benchmarks'!$Y$263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Benchmarks'!$X$264:$X$328</c:f>
            </c:strRef>
          </c:cat>
          <c:val>
            <c:numRef>
              <c:f>'Async Copy Benchmarks'!$Y$264:$Y$328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Benchmarks'!$Z$263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Benchmarks'!$X$264:$X$328</c:f>
            </c:strRef>
          </c:cat>
          <c:val>
            <c:numRef>
              <c:f>'Async Copy Benchmarks'!$Z$264:$Z$328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Benchmarks'!$AA$263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Benchmarks'!$X$264:$X$328</c:f>
            </c:strRef>
          </c:cat>
          <c:val>
            <c:numRef>
              <c:f>'Async Copy Benchmarks'!$AA$264:$AA$328</c:f>
              <c:numCache/>
            </c:numRef>
          </c:val>
          <c:smooth val="0"/>
        </c:ser>
        <c:axId val="918010579"/>
        <c:axId val="1730465768"/>
      </c:lineChart>
      <c:catAx>
        <c:axId val="918010579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30465768"/>
      </c:catAx>
      <c:valAx>
        <c:axId val="173046576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1801057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Sequence Dimension = 8192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Benchmarks'!$AD$263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Benchmarks'!$AC$264:$AC$328</c:f>
            </c:strRef>
          </c:cat>
          <c:val>
            <c:numRef>
              <c:f>'Async Copy Benchmarks'!$AD$264:$AD$328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Benchmarks'!$AE$263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Benchmarks'!$AC$264:$AC$328</c:f>
            </c:strRef>
          </c:cat>
          <c:val>
            <c:numRef>
              <c:f>'Async Copy Benchmarks'!$AE$264:$AE$328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Benchmarks'!$AF$263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Benchmarks'!$AC$264:$AC$328</c:f>
            </c:strRef>
          </c:cat>
          <c:val>
            <c:numRef>
              <c:f>'Async Copy Benchmarks'!$AF$264:$AF$328</c:f>
              <c:numCache/>
            </c:numRef>
          </c:val>
          <c:smooth val="0"/>
        </c:ser>
        <c:axId val="121235202"/>
        <c:axId val="770982535"/>
      </c:lineChart>
      <c:catAx>
        <c:axId val="121235202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70982535"/>
      </c:catAx>
      <c:valAx>
        <c:axId val="770982535"/>
        <c:scaling>
          <c:orientation val="minMax"/>
          <c:max val="105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Occupancy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123520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Sequence Dimension = 8192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Benchmarks'!$AI$263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Benchmarks'!$AH$264:$AH$328</c:f>
            </c:strRef>
          </c:cat>
          <c:val>
            <c:numRef>
              <c:f>'Async Copy Benchmarks'!$AI$264:$AI$328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Benchmarks'!$AJ$263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Benchmarks'!$AH$264:$AH$328</c:f>
            </c:strRef>
          </c:cat>
          <c:val>
            <c:numRef>
              <c:f>'Async Copy Benchmarks'!$AJ$264:$AJ$328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Benchmarks'!$AK$263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Benchmarks'!$AH$264:$AH$328</c:f>
            </c:strRef>
          </c:cat>
          <c:val>
            <c:numRef>
              <c:f>'Async Copy Benchmarks'!$AK$264:$AK$328</c:f>
              <c:numCache/>
            </c:numRef>
          </c:val>
          <c:smooth val="0"/>
        </c:ser>
        <c:axId val="377089042"/>
        <c:axId val="2001120537"/>
      </c:lineChart>
      <c:catAx>
        <c:axId val="377089042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01120537"/>
      </c:catAx>
      <c:valAx>
        <c:axId val="200112053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7708904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Sequence Dimension = 4096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Benchmarks'!$AN$262:$AN$263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Benchmarks'!$AM$264:$AM$328</c:f>
            </c:strRef>
          </c:cat>
          <c:val>
            <c:numRef>
              <c:f>'Async Copy Benchmarks'!$AN$264:$AN$328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Benchmarks'!$AO$262:$AO$263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Benchmarks'!$AM$264:$AM$328</c:f>
            </c:strRef>
          </c:cat>
          <c:val>
            <c:numRef>
              <c:f>'Async Copy Benchmarks'!$AO$264:$AO$328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Benchmarks'!$AP$262:$AP$263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Benchmarks'!$AM$264:$AM$328</c:f>
            </c:strRef>
          </c:cat>
          <c:val>
            <c:numRef>
              <c:f>'Async Copy Benchmarks'!$AP$264:$AP$328</c:f>
              <c:numCache/>
            </c:numRef>
          </c:val>
          <c:smooth val="0"/>
        </c:ser>
        <c:axId val="336570662"/>
        <c:axId val="359718628"/>
      </c:lineChart>
      <c:catAx>
        <c:axId val="336570662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59718628"/>
      </c:catAx>
      <c:valAx>
        <c:axId val="359718628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3657066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Sequence Dimension = 4096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Benchmarks'!$AT$262:$AT$263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Benchmarks'!$AS$264:$AS$328</c:f>
            </c:strRef>
          </c:cat>
          <c:val>
            <c:numRef>
              <c:f>'Async Copy Benchmarks'!$AT$264:$AT$328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Benchmarks'!$AU$262:$AU$263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Benchmarks'!$AS$264:$AS$328</c:f>
            </c:strRef>
          </c:cat>
          <c:val>
            <c:numRef>
              <c:f>'Async Copy Benchmarks'!$AU$264:$AU$328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Benchmarks'!$AV$262:$AV$263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Benchmarks'!$AS$264:$AS$328</c:f>
            </c:strRef>
          </c:cat>
          <c:val>
            <c:numRef>
              <c:f>'Async Copy Benchmarks'!$AV$264:$AV$328</c:f>
              <c:numCache/>
            </c:numRef>
          </c:val>
          <c:smooth val="0"/>
        </c:ser>
        <c:axId val="1035181733"/>
        <c:axId val="1713513666"/>
      </c:lineChart>
      <c:catAx>
        <c:axId val="1035181733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13513666"/>
      </c:catAx>
      <c:valAx>
        <c:axId val="171351366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3518173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Occupancy 1024/1024/1024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Benchmarks'!$AI$338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Benchmarks'!$AH$339:$AH$403</c:f>
            </c:strRef>
          </c:cat>
          <c:val>
            <c:numRef>
              <c:f>'Async Copy Benchmarks'!$AI$339:$AI$403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Benchmarks'!$AJ$338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Benchmarks'!$AH$339:$AH$403</c:f>
            </c:strRef>
          </c:cat>
          <c:val>
            <c:numRef>
              <c:f>'Async Copy Benchmarks'!$AJ$339:$AJ$403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Benchmarks'!$AK$338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Benchmarks'!$AH$339:$AH$403</c:f>
            </c:strRef>
          </c:cat>
          <c:val>
            <c:numRef>
              <c:f>'Async Copy Benchmarks'!$AK$339:$AK$403</c:f>
              <c:numCache/>
            </c:numRef>
          </c:val>
          <c:smooth val="0"/>
        </c:ser>
        <c:axId val="1274971368"/>
        <c:axId val="1985743089"/>
      </c:lineChart>
      <c:catAx>
        <c:axId val="1274971368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85743089"/>
      </c:catAx>
      <c:valAx>
        <c:axId val="198574308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497136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Occupancy 832/640/640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Benchmarks'!$T$338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Benchmarks'!$S$339:$S$403</c:f>
            </c:strRef>
          </c:cat>
          <c:val>
            <c:numRef>
              <c:f>'Async Copy Benchmarks'!$T$339:$T$403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Benchmarks'!$U$338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Benchmarks'!$S$339:$S$403</c:f>
            </c:strRef>
          </c:cat>
          <c:val>
            <c:numRef>
              <c:f>'Async Copy Benchmarks'!$U$339:$U$403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Benchmarks'!$V$338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Benchmarks'!$S$339:$S$403</c:f>
            </c:strRef>
          </c:cat>
          <c:val>
            <c:numRef>
              <c:f>'Async Copy Benchmarks'!$V$339:$V$403</c:f>
              <c:numCache/>
            </c:numRef>
          </c:val>
          <c:smooth val="0"/>
        </c:ser>
        <c:axId val="1307728125"/>
        <c:axId val="1518713893"/>
      </c:lineChart>
      <c:catAx>
        <c:axId val="1307728125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8713893"/>
      </c:catAx>
      <c:valAx>
        <c:axId val="151871389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0772812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Occupancy 832/640/640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Benchmarks'!$BH$338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Benchmarks'!$BG$339:$BG$403</c:f>
            </c:strRef>
          </c:cat>
          <c:val>
            <c:numRef>
              <c:f>'Async Copy Benchmarks'!$BH$339:$BH$403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Benchmarks'!$BI$338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Benchmarks'!$BG$339:$BG$403</c:f>
            </c:strRef>
          </c:cat>
          <c:val>
            <c:numRef>
              <c:f>'Async Copy Benchmarks'!$BI$339:$BI$403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Benchmarks'!$BJ$338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Benchmarks'!$BG$339:$BG$403</c:f>
            </c:strRef>
          </c:cat>
          <c:val>
            <c:numRef>
              <c:f>'Async Copy Benchmarks'!$BJ$339:$BJ$403</c:f>
              <c:numCache/>
            </c:numRef>
          </c:val>
          <c:smooth val="0"/>
        </c:ser>
        <c:axId val="621502252"/>
        <c:axId val="1759216674"/>
      </c:lineChart>
      <c:catAx>
        <c:axId val="621502252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9216674"/>
      </c:catAx>
      <c:valAx>
        <c:axId val="175921667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2150225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Occupancy 1024/1024/1024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Benchmarks'!$BM$338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Benchmarks'!$BL$339:$BL$403</c:f>
            </c:strRef>
          </c:cat>
          <c:val>
            <c:numRef>
              <c:f>'Async Copy Benchmarks'!$BM$339:$BM$403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Benchmarks'!$BN$338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Benchmarks'!$BL$339:$BL$403</c:f>
            </c:strRef>
          </c:cat>
          <c:val>
            <c:numRef>
              <c:f>'Async Copy Benchmarks'!$BN$339:$BN$403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Benchmarks'!$BO$338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Benchmarks'!$BL$339:$BL$403</c:f>
            </c:strRef>
          </c:cat>
          <c:val>
            <c:numRef>
              <c:f>'Async Copy Benchmarks'!$BO$339:$BO$403</c:f>
              <c:numCache/>
            </c:numRef>
          </c:val>
          <c:smooth val="0"/>
        </c:ser>
        <c:axId val="475302272"/>
        <c:axId val="629377545"/>
      </c:lineChart>
      <c:catAx>
        <c:axId val="475302272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29377545"/>
      </c:catAx>
      <c:valAx>
        <c:axId val="62937754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530227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Occupancy 832/640/640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Benchmarks'!$T$413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Benchmarks'!$S$414:$S$478</c:f>
            </c:strRef>
          </c:cat>
          <c:val>
            <c:numRef>
              <c:f>'Async Copy Benchmarks'!$T$414:$T$478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Benchmarks'!$U$413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Benchmarks'!$S$414:$S$478</c:f>
            </c:strRef>
          </c:cat>
          <c:val>
            <c:numRef>
              <c:f>'Async Copy Benchmarks'!$U$414:$U$478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Benchmarks'!$V$413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Benchmarks'!$S$414:$S$478</c:f>
            </c:strRef>
          </c:cat>
          <c:val>
            <c:numRef>
              <c:f>'Async Copy Benchmarks'!$V$414:$V$478</c:f>
              <c:numCache/>
            </c:numRef>
          </c:val>
          <c:smooth val="0"/>
        </c:ser>
        <c:axId val="908171910"/>
        <c:axId val="1898678714"/>
      </c:lineChart>
      <c:catAx>
        <c:axId val="908171910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98678714"/>
      </c:catAx>
      <c:valAx>
        <c:axId val="189867871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817191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Occupancy 1024/1024/1024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Benchmarks'!$AI$413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Benchmarks'!$AH$414:$AH$478</c:f>
            </c:strRef>
          </c:cat>
          <c:val>
            <c:numRef>
              <c:f>'Async Copy Benchmarks'!$AI$414:$AI$478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Benchmarks'!$AJ$413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Benchmarks'!$AH$414:$AH$478</c:f>
            </c:strRef>
          </c:cat>
          <c:val>
            <c:numRef>
              <c:f>'Async Copy Benchmarks'!$AJ$414:$AJ$478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Benchmarks'!$AK$413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Benchmarks'!$AH$414:$AH$478</c:f>
            </c:strRef>
          </c:cat>
          <c:val>
            <c:numRef>
              <c:f>'Async Copy Benchmarks'!$AK$414:$AK$478</c:f>
              <c:numCache/>
            </c:numRef>
          </c:val>
          <c:smooth val="0"/>
        </c:ser>
        <c:axId val="1231291870"/>
        <c:axId val="2024953171"/>
      </c:lineChart>
      <c:catAx>
        <c:axId val="1231291870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24953171"/>
      </c:catAx>
      <c:valAx>
        <c:axId val="202495317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3129187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Occupancy 832/640/640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Benchmarks'!$BH$413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Benchmarks'!$BG$414:$BG$542</c:f>
            </c:strRef>
          </c:cat>
          <c:val>
            <c:numRef>
              <c:f>'Async Copy Benchmarks'!$BH$414:$BH$542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Benchmarks'!$BI$413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Benchmarks'!$BG$414:$BG$542</c:f>
            </c:strRef>
          </c:cat>
          <c:val>
            <c:numRef>
              <c:f>'Async Copy Benchmarks'!$BI$414:$BI$542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Benchmarks'!$BJ$413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Benchmarks'!$BG$414:$BG$542</c:f>
            </c:strRef>
          </c:cat>
          <c:val>
            <c:numRef>
              <c:f>'Async Copy Benchmarks'!$BJ$414:$BJ$542</c:f>
              <c:numCache/>
            </c:numRef>
          </c:val>
          <c:smooth val="0"/>
        </c:ser>
        <c:axId val="218523199"/>
        <c:axId val="1284922922"/>
      </c:lineChart>
      <c:catAx>
        <c:axId val="218523199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84922922"/>
      </c:catAx>
      <c:valAx>
        <c:axId val="128492292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852319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Occupancy 1024/1024/1024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Benchmarks'!$BR$413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Benchmarks'!$BQ$414:$BQ$542</c:f>
            </c:strRef>
          </c:cat>
          <c:val>
            <c:numRef>
              <c:f>'Async Copy Benchmarks'!$BR$414:$BR$542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Benchmarks'!$BS$413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Benchmarks'!$BQ$414:$BQ$542</c:f>
            </c:strRef>
          </c:cat>
          <c:val>
            <c:numRef>
              <c:f>'Async Copy Benchmarks'!$BS$414:$BS$542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Benchmarks'!$BT$413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Benchmarks'!$BQ$414:$BQ$542</c:f>
            </c:strRef>
          </c:cat>
          <c:val>
            <c:numRef>
              <c:f>'Async Copy Benchmarks'!$BT$414:$BT$542</c:f>
              <c:numCache/>
            </c:numRef>
          </c:val>
          <c:smooth val="0"/>
        </c:ser>
        <c:axId val="1476445750"/>
        <c:axId val="1090256011"/>
      </c:lineChart>
      <c:catAx>
        <c:axId val="1476445750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0256011"/>
      </c:catAx>
      <c:valAx>
        <c:axId val="109025601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7644575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Benchmarks'!$T$488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Benchmarks'!$S$489:$S$553</c:f>
            </c:strRef>
          </c:cat>
          <c:val>
            <c:numRef>
              <c:f>'Async Copy Benchmarks'!$T$489:$T$553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Benchmarks'!$U$488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Benchmarks'!$S$489:$S$553</c:f>
            </c:strRef>
          </c:cat>
          <c:val>
            <c:numRef>
              <c:f>'Async Copy Benchmarks'!$U$489:$U$553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Benchmarks'!$V$488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Benchmarks'!$S$489:$S$553</c:f>
            </c:strRef>
          </c:cat>
          <c:val>
            <c:numRef>
              <c:f>'Async Copy Benchmarks'!$V$489:$V$553</c:f>
              <c:numCache/>
            </c:numRef>
          </c:val>
          <c:smooth val="0"/>
        </c:ser>
        <c:axId val="1818038880"/>
        <c:axId val="967649131"/>
      </c:lineChart>
      <c:catAx>
        <c:axId val="1818038880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7649131"/>
      </c:catAx>
      <c:valAx>
        <c:axId val="967649131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803888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Benchmarks'!$Z$488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Benchmarks'!$Y$489:$Y$553</c:f>
            </c:strRef>
          </c:cat>
          <c:val>
            <c:numRef>
              <c:f>'Async Copy Benchmarks'!$Z$489:$Z$553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Benchmarks'!$AA$488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Benchmarks'!$Y$489:$Y$553</c:f>
            </c:strRef>
          </c:cat>
          <c:val>
            <c:numRef>
              <c:f>'Async Copy Benchmarks'!$AA$489:$AA$553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Benchmarks'!$AB$488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Benchmarks'!$Y$489:$Y$553</c:f>
            </c:strRef>
          </c:cat>
          <c:val>
            <c:numRef>
              <c:f>'Async Copy Benchmarks'!$AB$489:$AB$553</c:f>
              <c:numCache/>
            </c:numRef>
          </c:val>
          <c:smooth val="0"/>
        </c:ser>
        <c:axId val="698297540"/>
        <c:axId val="1215604993"/>
      </c:lineChart>
      <c:catAx>
        <c:axId val="698297540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15604993"/>
      </c:catAx>
      <c:valAx>
        <c:axId val="1215604993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9829754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8, Async Cache = FALSE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Benchmarks'!$AL$488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Benchmarks'!$AK$489:$AK$553</c:f>
            </c:strRef>
          </c:cat>
          <c:val>
            <c:numRef>
              <c:f>'Async Copy Benchmarks'!$AL$489:$AL$553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Benchmarks'!$AM$488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Benchmarks'!$AK$489:$AK$553</c:f>
            </c:strRef>
          </c:cat>
          <c:val>
            <c:numRef>
              <c:f>'Async Copy Benchmarks'!$AM$489:$AM$553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Benchmarks'!$AN$488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Benchmarks'!$AK$489:$AK$553</c:f>
            </c:strRef>
          </c:cat>
          <c:val>
            <c:numRef>
              <c:f>'Async Copy Benchmarks'!$AN$489:$AN$553</c:f>
              <c:numCache/>
            </c:numRef>
          </c:val>
          <c:smooth val="0"/>
        </c:ser>
        <c:axId val="189583606"/>
        <c:axId val="210921484"/>
      </c:lineChart>
      <c:catAx>
        <c:axId val="189583606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921484"/>
      </c:catAx>
      <c:valAx>
        <c:axId val="21092148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958360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Benchmarks'!$AF$488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Benchmarks'!$AE$489:$AE$553</c:f>
            </c:strRef>
          </c:cat>
          <c:val>
            <c:numRef>
              <c:f>'Async Copy Benchmarks'!$AF$489:$AF$553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Benchmarks'!$AG$488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Benchmarks'!$AE$489:$AE$553</c:f>
            </c:strRef>
          </c:cat>
          <c:val>
            <c:numRef>
              <c:f>'Async Copy Benchmarks'!$AG$489:$AG$553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Benchmarks'!$AH$488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Benchmarks'!$AE$489:$AE$553</c:f>
            </c:strRef>
          </c:cat>
          <c:val>
            <c:numRef>
              <c:f>'Async Copy Benchmarks'!$AH$489:$AH$553</c:f>
              <c:numCache/>
            </c:numRef>
          </c:val>
          <c:smooth val="0"/>
        </c:ser>
        <c:axId val="1031379528"/>
        <c:axId val="1026884085"/>
      </c:lineChart>
      <c:catAx>
        <c:axId val="1031379528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6884085"/>
      </c:catAx>
      <c:valAx>
        <c:axId val="1026884085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3137952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Benchmarks'!$T$563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Benchmarks'!$S$564:$S$628</c:f>
            </c:strRef>
          </c:cat>
          <c:val>
            <c:numRef>
              <c:f>'Async Copy Benchmarks'!$T$564:$T$628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Benchmarks'!$U$563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Benchmarks'!$S$564:$S$628</c:f>
            </c:strRef>
          </c:cat>
          <c:val>
            <c:numRef>
              <c:f>'Async Copy Benchmarks'!$U$564:$U$628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Benchmarks'!$V$563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Benchmarks'!$S$564:$S$628</c:f>
            </c:strRef>
          </c:cat>
          <c:val>
            <c:numRef>
              <c:f>'Async Copy Benchmarks'!$V$564:$V$628</c:f>
              <c:numCache/>
            </c:numRef>
          </c:val>
          <c:smooth val="0"/>
        </c:ser>
        <c:axId val="604077513"/>
        <c:axId val="1517093333"/>
      </c:lineChart>
      <c:catAx>
        <c:axId val="604077513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7093333"/>
      </c:catAx>
      <c:valAx>
        <c:axId val="1517093333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407751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Benchmarks'!$Z$563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Benchmarks'!$Y$564:$Y$692</c:f>
            </c:strRef>
          </c:cat>
          <c:val>
            <c:numRef>
              <c:f>'Async Copy Benchmarks'!$Z$564:$Z$692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Benchmarks'!$AA$563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Benchmarks'!$Y$564:$Y$692</c:f>
            </c:strRef>
          </c:cat>
          <c:val>
            <c:numRef>
              <c:f>'Async Copy Benchmarks'!$AA$564:$AA$692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Benchmarks'!$AB$563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Benchmarks'!$Y$564:$Y$692</c:f>
            </c:strRef>
          </c:cat>
          <c:val>
            <c:numRef>
              <c:f>'Async Copy Benchmarks'!$AB$564:$AB$692</c:f>
              <c:numCache/>
            </c:numRef>
          </c:val>
          <c:smooth val="0"/>
        </c:ser>
        <c:axId val="1861435247"/>
        <c:axId val="1939345202"/>
      </c:lineChart>
      <c:catAx>
        <c:axId val="1861435247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39345202"/>
      </c:catAx>
      <c:valAx>
        <c:axId val="193934520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143524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Benchmarks'!$AF$563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Benchmarks'!$AE$564:$AE$692</c:f>
            </c:strRef>
          </c:cat>
          <c:val>
            <c:numRef>
              <c:f>'Async Copy Benchmarks'!$AF$564:$AF$692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Benchmarks'!$AG$563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Benchmarks'!$AE$564:$AE$692</c:f>
            </c:strRef>
          </c:cat>
          <c:val>
            <c:numRef>
              <c:f>'Async Copy Benchmarks'!$AG$564:$AG$692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Benchmarks'!$AH$563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Benchmarks'!$AE$564:$AE$692</c:f>
            </c:strRef>
          </c:cat>
          <c:val>
            <c:numRef>
              <c:f>'Async Copy Benchmarks'!$AH$564:$AH$692</c:f>
              <c:numCache/>
            </c:numRef>
          </c:val>
          <c:smooth val="0"/>
        </c:ser>
        <c:axId val="239679372"/>
        <c:axId val="648137392"/>
      </c:lineChart>
      <c:catAx>
        <c:axId val="239679372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48137392"/>
      </c:catAx>
      <c:valAx>
        <c:axId val="64813739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3967937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8, Async Cache = FALSE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Benchmarks'!$AL$563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Benchmarks'!$AK$564:$AK$692</c:f>
            </c:strRef>
          </c:cat>
          <c:val>
            <c:numRef>
              <c:f>'Async Copy Benchmarks'!$AL$564:$AL$692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Benchmarks'!$AM$563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Benchmarks'!$AK$564:$AK$692</c:f>
            </c:strRef>
          </c:cat>
          <c:val>
            <c:numRef>
              <c:f>'Async Copy Benchmarks'!$AM$564:$AM$692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Benchmarks'!$AN$563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Benchmarks'!$AK$564:$AK$692</c:f>
            </c:strRef>
          </c:cat>
          <c:val>
            <c:numRef>
              <c:f>'Async Copy Benchmarks'!$AN$564:$AN$692</c:f>
              <c:numCache/>
            </c:numRef>
          </c:val>
          <c:smooth val="0"/>
        </c:ser>
        <c:axId val="1015793667"/>
        <c:axId val="598138877"/>
      </c:lineChart>
      <c:catAx>
        <c:axId val="1015793667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98138877"/>
      </c:catAx>
      <c:valAx>
        <c:axId val="59813887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1579366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8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Benchmarks'!$Z$563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Benchmarks'!$Y$564:$Y$692</c:f>
            </c:strRef>
          </c:cat>
          <c:val>
            <c:numRef>
              <c:f>'Async Copy Benchmarks'!$Z$564:$Z$692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Benchmarks'!$AA$563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Benchmarks'!$Y$564:$Y$692</c:f>
            </c:strRef>
          </c:cat>
          <c:val>
            <c:numRef>
              <c:f>'Async Copy Benchmarks'!$AA$564:$AA$692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Benchmarks'!$AB$563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Benchmarks'!$Y$564:$Y$692</c:f>
            </c:strRef>
          </c:cat>
          <c:val>
            <c:numRef>
              <c:f>'Async Copy Benchmarks'!$AB$564:$AB$692</c:f>
              <c:numCache/>
            </c:numRef>
          </c:val>
          <c:smooth val="0"/>
        </c:ser>
        <c:axId val="505969430"/>
        <c:axId val="1646446085"/>
      </c:lineChart>
      <c:catAx>
        <c:axId val="505969430"/>
        <c:scaling>
          <c:orientation val="minMax"/>
          <c:max val="16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46446085"/>
      </c:catAx>
      <c:valAx>
        <c:axId val="1646446085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0596943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Benchmarks'!$AF$563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Benchmarks'!$AE$564:$AE$692</c:f>
            </c:strRef>
          </c:cat>
          <c:val>
            <c:numRef>
              <c:f>'Async Copy Benchmarks'!$AF$564:$AF$692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Benchmarks'!$AG$563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Benchmarks'!$AE$564:$AE$692</c:f>
            </c:strRef>
          </c:cat>
          <c:val>
            <c:numRef>
              <c:f>'Async Copy Benchmarks'!$AG$564:$AG$692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Benchmarks'!$AH$563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Benchmarks'!$AE$564:$AE$692</c:f>
            </c:strRef>
          </c:cat>
          <c:val>
            <c:numRef>
              <c:f>'Async Copy Benchmarks'!$AH$564:$AH$692</c:f>
              <c:numCache/>
            </c:numRef>
          </c:val>
          <c:smooth val="0"/>
        </c:ser>
        <c:axId val="1061927688"/>
        <c:axId val="470912112"/>
      </c:lineChart>
      <c:catAx>
        <c:axId val="1061927688"/>
        <c:scaling>
          <c:orientation val="minMax"/>
          <c:max val="16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0912112"/>
      </c:catAx>
      <c:valAx>
        <c:axId val="47091211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6192768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D_block = 8, Async Cache = FALSE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Benchmarks'!$AL$563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Benchmarks'!$AK$564:$AK$692</c:f>
            </c:strRef>
          </c:cat>
          <c:val>
            <c:numRef>
              <c:f>'Async Copy Benchmarks'!$AL$564:$AL$692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Benchmarks'!$AM$563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Benchmarks'!$AK$564:$AK$692</c:f>
            </c:strRef>
          </c:cat>
          <c:val>
            <c:numRef>
              <c:f>'Async Copy Benchmarks'!$AM$564:$AM$692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Benchmarks'!$AN$563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Benchmarks'!$AK$564:$AK$692</c:f>
            </c:strRef>
          </c:cat>
          <c:val>
            <c:numRef>
              <c:f>'Async Copy Benchmarks'!$AN$564:$AN$692</c:f>
              <c:numCache/>
            </c:numRef>
          </c:val>
          <c:smooth val="0"/>
        </c:ser>
        <c:axId val="1337707877"/>
        <c:axId val="586179674"/>
      </c:lineChart>
      <c:catAx>
        <c:axId val="1337707877"/>
        <c:scaling>
          <c:orientation val="minMax"/>
          <c:max val="16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6179674"/>
      </c:catAx>
      <c:valAx>
        <c:axId val="58617967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770787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Occupancy 832/640/640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Benchmarks'!$BH$413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Benchmarks'!$BG$414:$BG$542</c:f>
            </c:strRef>
          </c:cat>
          <c:val>
            <c:numRef>
              <c:f>'Async Copy Benchmarks'!$BH$414:$BH$542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Benchmarks'!$BI$413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Benchmarks'!$BG$414:$BG$542</c:f>
            </c:strRef>
          </c:cat>
          <c:val>
            <c:numRef>
              <c:f>'Async Copy Benchmarks'!$BI$414:$BI$542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Benchmarks'!$BJ$413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Benchmarks'!$BG$414:$BG$542</c:f>
            </c:strRef>
          </c:cat>
          <c:val>
            <c:numRef>
              <c:f>'Async Copy Benchmarks'!$BJ$414:$BJ$542</c:f>
              <c:numCache/>
            </c:numRef>
          </c:val>
          <c:smooth val="0"/>
        </c:ser>
        <c:axId val="1285108370"/>
        <c:axId val="1279858912"/>
      </c:lineChart>
      <c:catAx>
        <c:axId val="1285108370"/>
        <c:scaling>
          <c:orientation val="minMax"/>
          <c:max val="16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9858912"/>
      </c:catAx>
      <c:valAx>
        <c:axId val="127985891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8510837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Occupancy 1024/1024/1024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'Async Copy Benchmarks'!$BR$413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'Async Copy Benchmarks'!$BQ$414:$BQ$542</c:f>
            </c:strRef>
          </c:cat>
          <c:val>
            <c:numRef>
              <c:f>'Async Copy Benchmarks'!$BR$414:$BR$542</c:f>
              <c:numCache/>
            </c:numRef>
          </c:val>
          <c:smooth val="0"/>
        </c:ser>
        <c:ser>
          <c:idx val="1"/>
          <c:order val="1"/>
          <c:tx>
            <c:strRef>
              <c:f>'Async Copy Benchmarks'!$BS$413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'Async Copy Benchmarks'!$BQ$414:$BQ$542</c:f>
            </c:strRef>
          </c:cat>
          <c:val>
            <c:numRef>
              <c:f>'Async Copy Benchmarks'!$BS$414:$BS$542</c:f>
              <c:numCache/>
            </c:numRef>
          </c:val>
          <c:smooth val="0"/>
        </c:ser>
        <c:ser>
          <c:idx val="2"/>
          <c:order val="2"/>
          <c:tx>
            <c:strRef>
              <c:f>'Async Copy Benchmarks'!$BT$413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'Async Copy Benchmarks'!$BQ$414:$BQ$542</c:f>
            </c:strRef>
          </c:cat>
          <c:val>
            <c:numRef>
              <c:f>'Async Copy Benchmarks'!$BT$414:$BT$542</c:f>
              <c:numCache/>
            </c:numRef>
          </c:val>
          <c:smooth val="0"/>
        </c:ser>
        <c:axId val="267921092"/>
        <c:axId val="961577404"/>
      </c:lineChart>
      <c:catAx>
        <c:axId val="267921092"/>
        <c:scaling>
          <c:orientation val="minMax"/>
          <c:max val="16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Head Dimension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1577404"/>
      </c:catAx>
      <c:valAx>
        <c:axId val="96157740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Performance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792109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FP32/FP32/FP32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Benchmarks'!$B$11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Benchmarks'!$A$12:$A$76</c:f>
            </c:strRef>
          </c:cat>
          <c:val>
            <c:numRef>
              <c:f>'Mixed Precision Benchmarks'!$B$12:$B$76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Benchmarks'!$C$11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Benchmarks'!$A$12:$A$76</c:f>
            </c:strRef>
          </c:cat>
          <c:val>
            <c:numRef>
              <c:f>'Mixed Precision Benchmarks'!$C$12:$C$76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Benchmarks'!$D$11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Benchmarks'!$A$12:$A$76</c:f>
            </c:strRef>
          </c:cat>
          <c:val>
            <c:numRef>
              <c:f>'Mixed Precision Benchmarks'!$D$12:$D$76</c:f>
              <c:numCache/>
            </c:numRef>
          </c:val>
          <c:smooth val="0"/>
        </c:ser>
        <c:axId val="1811841438"/>
        <c:axId val="1524686482"/>
      </c:lineChart>
      <c:catAx>
        <c:axId val="1811841438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24686482"/>
      </c:catAx>
      <c:valAx>
        <c:axId val="152468648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184143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FP32/FP32/FP32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Benchmarks'!$G$11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Benchmarks'!$F$12:$F$76</c:f>
            </c:strRef>
          </c:cat>
          <c:val>
            <c:numRef>
              <c:f>'Mixed Precision Benchmarks'!$G$12:$G$76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Benchmarks'!$H$11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Benchmarks'!$F$12:$F$76</c:f>
            </c:strRef>
          </c:cat>
          <c:val>
            <c:numRef>
              <c:f>'Mixed Precision Benchmarks'!$H$12:$H$76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Benchmarks'!$I$11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Benchmarks'!$F$12:$F$76</c:f>
            </c:strRef>
          </c:cat>
          <c:val>
            <c:numRef>
              <c:f>'Mixed Precision Benchmarks'!$I$12:$I$76</c:f>
              <c:numCache/>
            </c:numRef>
          </c:val>
          <c:smooth val="0"/>
        </c:ser>
        <c:axId val="552316266"/>
        <c:axId val="1581265364"/>
      </c:lineChart>
      <c:catAx>
        <c:axId val="552316266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1265364"/>
      </c:catAx>
      <c:valAx>
        <c:axId val="158126536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5231626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FP32/FP32/FP32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Benchmarks'!$L$11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Benchmarks'!$K$12:$K$76</c:f>
            </c:strRef>
          </c:cat>
          <c:val>
            <c:numRef>
              <c:f>'Mixed Precision Benchmarks'!$L$12:$L$76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Benchmarks'!$M$11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Benchmarks'!$K$12:$K$76</c:f>
            </c:strRef>
          </c:cat>
          <c:val>
            <c:numRef>
              <c:f>'Mixed Precision Benchmarks'!$M$12:$M$76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Benchmarks'!$N$11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Benchmarks'!$K$12:$K$76</c:f>
            </c:strRef>
          </c:cat>
          <c:val>
            <c:numRef>
              <c:f>'Mixed Precision Benchmarks'!$N$12:$N$76</c:f>
              <c:numCache/>
            </c:numRef>
          </c:val>
          <c:smooth val="0"/>
        </c:ser>
        <c:axId val="1649729185"/>
        <c:axId val="333738327"/>
      </c:lineChart>
      <c:catAx>
        <c:axId val="1649729185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33738327"/>
      </c:catAx>
      <c:valAx>
        <c:axId val="33373832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4972918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mixed/FP32/FP32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Benchmarks'!$Q$11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Benchmarks'!$P$12:$P$76</c:f>
            </c:strRef>
          </c:cat>
          <c:val>
            <c:numRef>
              <c:f>'Mixed Precision Benchmarks'!$Q$12:$Q$76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Benchmarks'!$R$11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Benchmarks'!$P$12:$P$76</c:f>
            </c:strRef>
          </c:cat>
          <c:val>
            <c:numRef>
              <c:f>'Mixed Precision Benchmarks'!$R$12:$R$76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Benchmarks'!$S$11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Benchmarks'!$P$12:$P$76</c:f>
            </c:strRef>
          </c:cat>
          <c:val>
            <c:numRef>
              <c:f>'Mixed Precision Benchmarks'!$S$12:$S$76</c:f>
              <c:numCache/>
            </c:numRef>
          </c:val>
          <c:smooth val="0"/>
        </c:ser>
        <c:axId val="486730698"/>
        <c:axId val="1020304861"/>
      </c:lineChart>
      <c:catAx>
        <c:axId val="486730698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0304861"/>
      </c:catAx>
      <c:valAx>
        <c:axId val="102030486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8673069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FP32/mixed/FP32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Benchmarks'!$V$11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Benchmarks'!$U$12:$U$76</c:f>
            </c:strRef>
          </c:cat>
          <c:val>
            <c:numRef>
              <c:f>'Mixed Precision Benchmarks'!$V$12:$V$76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Benchmarks'!$W$11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Benchmarks'!$U$12:$U$76</c:f>
            </c:strRef>
          </c:cat>
          <c:val>
            <c:numRef>
              <c:f>'Mixed Precision Benchmarks'!$W$12:$W$76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Benchmarks'!$X$11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Benchmarks'!$U$12:$U$76</c:f>
            </c:strRef>
          </c:cat>
          <c:val>
            <c:numRef>
              <c:f>'Mixed Precision Benchmarks'!$X$12:$X$76</c:f>
              <c:numCache/>
            </c:numRef>
          </c:val>
          <c:smooth val="0"/>
        </c:ser>
        <c:axId val="961946107"/>
        <c:axId val="860684867"/>
      </c:lineChart>
      <c:catAx>
        <c:axId val="961946107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60684867"/>
      </c:catAx>
      <c:valAx>
        <c:axId val="86068486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194610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FP32/FP32/mixed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Benchmarks'!$AA$11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Benchmarks'!$Z$12:$Z$76</c:f>
            </c:strRef>
          </c:cat>
          <c:val>
            <c:numRef>
              <c:f>'Mixed Precision Benchmarks'!$AA$12:$AA$76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Benchmarks'!$AB$11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Benchmarks'!$Z$12:$Z$76</c:f>
            </c:strRef>
          </c:cat>
          <c:val>
            <c:numRef>
              <c:f>'Mixed Precision Benchmarks'!$AB$12:$AB$76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Benchmarks'!$AC$11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Benchmarks'!$Z$12:$Z$76</c:f>
            </c:strRef>
          </c:cat>
          <c:val>
            <c:numRef>
              <c:f>'Mixed Precision Benchmarks'!$AC$12:$AC$76</c:f>
              <c:numCache/>
            </c:numRef>
          </c:val>
          <c:smooth val="0"/>
        </c:ser>
        <c:axId val="862897157"/>
        <c:axId val="373798567"/>
      </c:lineChart>
      <c:catAx>
        <c:axId val="862897157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73798567"/>
      </c:catAx>
      <c:valAx>
        <c:axId val="37379856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6289715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mixed/mixed(S)/FP32</a:t>
            </a:r>
          </a:p>
        </c:rich>
      </c:tx>
      <c:layout>
        <c:manualLayout>
          <c:xMode val="edge"/>
          <c:yMode val="edge"/>
          <c:x val="0.036878727634194836"/>
          <c:y val="0.052695417789757414"/>
        </c:manualLayout>
      </c:layout>
      <c:overlay val="0"/>
    </c:title>
    <c:plotArea>
      <c:layout/>
      <c:lineChart>
        <c:ser>
          <c:idx val="0"/>
          <c:order val="0"/>
          <c:tx>
            <c:strRef>
              <c:f>'Mixed Precision Benchmarks'!$AF$11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Benchmarks'!$AE$12:$AE$76</c:f>
            </c:strRef>
          </c:cat>
          <c:val>
            <c:numRef>
              <c:f>'Mixed Precision Benchmarks'!$AF$12:$AF$76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Benchmarks'!$AG$11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Benchmarks'!$AE$12:$AE$76</c:f>
            </c:strRef>
          </c:cat>
          <c:val>
            <c:numRef>
              <c:f>'Mixed Precision Benchmarks'!$AG$12:$AG$76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Benchmarks'!$AH$11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Benchmarks'!$AE$12:$AE$76</c:f>
            </c:strRef>
          </c:cat>
          <c:val>
            <c:numRef>
              <c:f>'Mixed Precision Benchmarks'!$AH$12:$AH$76</c:f>
              <c:numCache/>
            </c:numRef>
          </c:val>
          <c:smooth val="0"/>
        </c:ser>
        <c:axId val="278283099"/>
        <c:axId val="1871469416"/>
      </c:lineChart>
      <c:catAx>
        <c:axId val="278283099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71469416"/>
      </c:catAx>
      <c:valAx>
        <c:axId val="187146941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7828309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mixed/mixed(S,P)/FP32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Benchmarks'!$AK$11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Benchmarks'!$AJ$12:$AJ$76</c:f>
            </c:strRef>
          </c:cat>
          <c:val>
            <c:numRef>
              <c:f>'Mixed Precision Benchmarks'!$AK$12:$AK$76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Benchmarks'!$AL$11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Benchmarks'!$AJ$12:$AJ$76</c:f>
            </c:strRef>
          </c:cat>
          <c:val>
            <c:numRef>
              <c:f>'Mixed Precision Benchmarks'!$AL$12:$AL$76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Benchmarks'!$AM$11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Benchmarks'!$AJ$12:$AJ$76</c:f>
            </c:strRef>
          </c:cat>
          <c:val>
            <c:numRef>
              <c:f>'Mixed Precision Benchmarks'!$AM$12:$AM$76</c:f>
              <c:numCache/>
            </c:numRef>
          </c:val>
          <c:smooth val="0"/>
        </c:ser>
        <c:axId val="700026564"/>
        <c:axId val="1642092946"/>
      </c:lineChart>
      <c:catAx>
        <c:axId val="700026564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42092946"/>
      </c:catAx>
      <c:valAx>
        <c:axId val="164209294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002656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mixed/mixed/mixed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Benchmarks'!$AP$11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Benchmarks'!$AO$12:$AO$76</c:f>
            </c:strRef>
          </c:cat>
          <c:val>
            <c:numRef>
              <c:f>'Mixed Precision Benchmarks'!$AP$12:$AP$76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Benchmarks'!$AQ$11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Benchmarks'!$AO$12:$AO$76</c:f>
            </c:strRef>
          </c:cat>
          <c:val>
            <c:numRef>
              <c:f>'Mixed Precision Benchmarks'!$AQ$12:$AQ$76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Benchmarks'!$AR$11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Benchmarks'!$AO$12:$AO$76</c:f>
            </c:strRef>
          </c:cat>
          <c:val>
            <c:numRef>
              <c:f>'Mixed Precision Benchmarks'!$AR$12:$AR$76</c:f>
              <c:numCache/>
            </c:numRef>
          </c:val>
          <c:smooth val="0"/>
        </c:ser>
        <c:axId val="1919387051"/>
        <c:axId val="573661923"/>
      </c:lineChart>
      <c:catAx>
        <c:axId val="1919387051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73661923"/>
      </c:catAx>
      <c:valAx>
        <c:axId val="57366192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1938705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mixed/FP32/FP32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Benchmarks'!$AU$11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Benchmarks'!$AT$12:$AT$76</c:f>
            </c:strRef>
          </c:cat>
          <c:val>
            <c:numRef>
              <c:f>'Mixed Precision Benchmarks'!$AU$12:$AU$76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Benchmarks'!$AV$11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Benchmarks'!$AT$12:$AT$76</c:f>
            </c:strRef>
          </c:cat>
          <c:val>
            <c:numRef>
              <c:f>'Mixed Precision Benchmarks'!$AV$12:$AV$76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Benchmarks'!$AW$11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Benchmarks'!$AT$12:$AT$76</c:f>
            </c:strRef>
          </c:cat>
          <c:val>
            <c:numRef>
              <c:f>'Mixed Precision Benchmarks'!$AW$12:$AW$76</c:f>
              <c:numCache/>
            </c:numRef>
          </c:val>
          <c:smooth val="0"/>
        </c:ser>
        <c:axId val="165934275"/>
        <c:axId val="838335573"/>
      </c:lineChart>
      <c:catAx>
        <c:axId val="165934275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38335573"/>
      </c:catAx>
      <c:valAx>
        <c:axId val="83833557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93427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mixed/mixed/FP32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Benchmarks'!$AZ$11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Benchmarks'!$AY$12:$AY$140</c:f>
            </c:strRef>
          </c:cat>
          <c:val>
            <c:numRef>
              <c:f>'Mixed Precision Benchmarks'!$AZ$12:$AZ$140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Benchmarks'!$BA$11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Benchmarks'!$AY$12:$AY$140</c:f>
            </c:strRef>
          </c:cat>
          <c:val>
            <c:numRef>
              <c:f>'Mixed Precision Benchmarks'!$BA$12:$BA$140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Benchmarks'!$BB$11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Benchmarks'!$AY$12:$AY$140</c:f>
            </c:strRef>
          </c:cat>
          <c:val>
            <c:numRef>
              <c:f>'Mixed Precision Benchmarks'!$BB$12:$BB$140</c:f>
              <c:numCache/>
            </c:numRef>
          </c:val>
          <c:smooth val="0"/>
        </c:ser>
        <c:axId val="81542058"/>
        <c:axId val="2096530002"/>
      </c:lineChart>
      <c:catAx>
        <c:axId val="81542058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6530002"/>
      </c:catAx>
      <c:valAx>
        <c:axId val="209653000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54205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mixed/mixed/mixed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Benchmarks'!$BE$11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Benchmarks'!$BD$12:$BD$140</c:f>
            </c:strRef>
          </c:cat>
          <c:val>
            <c:numRef>
              <c:f>'Mixed Precision Benchmarks'!$BE$12:$BE$140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Benchmarks'!$BF$11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Benchmarks'!$BD$12:$BD$140</c:f>
            </c:strRef>
          </c:cat>
          <c:val>
            <c:numRef>
              <c:f>'Mixed Precision Benchmarks'!$BF$12:$BF$140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Benchmarks'!$BG$11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Benchmarks'!$BD$12:$BD$140</c:f>
            </c:strRef>
          </c:cat>
          <c:val>
            <c:numRef>
              <c:f>'Mixed Precision Benchmarks'!$BG$12:$BG$140</c:f>
              <c:numCache/>
            </c:numRef>
          </c:val>
          <c:smooth val="0"/>
        </c:ser>
        <c:axId val="1487870232"/>
        <c:axId val="2070393551"/>
      </c:lineChart>
      <c:catAx>
        <c:axId val="1487870232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0393551"/>
      </c:catAx>
      <c:valAx>
        <c:axId val="207039355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787023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mixed/mixed/FP32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Benchmarks'!$BS$11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Benchmarks'!$BR$12:$BR$140</c:f>
            </c:strRef>
          </c:cat>
          <c:val>
            <c:numRef>
              <c:f>'Mixed Precision Benchmarks'!$BS$12:$BS$140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Benchmarks'!$BT$11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Benchmarks'!$BR$12:$BR$140</c:f>
            </c:strRef>
          </c:cat>
          <c:val>
            <c:numRef>
              <c:f>'Mixed Precision Benchmarks'!$BT$12:$BT$140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Benchmarks'!$BU$11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Benchmarks'!$BR$12:$BR$140</c:f>
            </c:strRef>
          </c:cat>
          <c:val>
            <c:numRef>
              <c:f>'Mixed Precision Benchmarks'!$BU$12:$BU$140</c:f>
              <c:numCache/>
            </c:numRef>
          </c:val>
          <c:smooth val="0"/>
        </c:ser>
        <c:axId val="412594150"/>
        <c:axId val="1526139539"/>
      </c:lineChart>
      <c:catAx>
        <c:axId val="412594150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26139539"/>
      </c:catAx>
      <c:valAx>
        <c:axId val="152613953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1259415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mixed/mixed/FP32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Benchmarks'!$BX$11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Benchmarks'!$BW$12:$BW$140</c:f>
            </c:strRef>
          </c:cat>
          <c:val>
            <c:numRef>
              <c:f>'Mixed Precision Benchmarks'!$BX$12:$BX$140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Benchmarks'!$BY$11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Benchmarks'!$BW$12:$BW$140</c:f>
            </c:strRef>
          </c:cat>
          <c:val>
            <c:numRef>
              <c:f>'Mixed Precision Benchmarks'!$BY$12:$BY$140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Benchmarks'!$BZ$11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Benchmarks'!$BW$12:$BW$140</c:f>
            </c:strRef>
          </c:cat>
          <c:val>
            <c:numRef>
              <c:f>'Mixed Precision Benchmarks'!$BZ$12:$BZ$140</c:f>
              <c:numCache/>
            </c:numRef>
          </c:val>
          <c:smooth val="0"/>
        </c:ser>
        <c:axId val="1085714085"/>
        <c:axId val="594458487"/>
      </c:lineChart>
      <c:catAx>
        <c:axId val="1085714085"/>
        <c:scaling>
          <c:orientation val="minMax"/>
          <c:max val="1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94458487"/>
      </c:catAx>
      <c:valAx>
        <c:axId val="59445848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571408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FP32, Occupancy = Default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Benchmarks'!$L$289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Benchmarks'!$K$290:$K$353</c:f>
            </c:strRef>
          </c:cat>
          <c:val>
            <c:numRef>
              <c:f>'Mixed Precision Benchmarks'!$L$290:$L$353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Benchmarks'!$M$289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Benchmarks'!$K$290:$K$353</c:f>
            </c:strRef>
          </c:cat>
          <c:val>
            <c:numRef>
              <c:f>'Mixed Precision Benchmarks'!$M$290:$M$353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Benchmarks'!$N$289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Benchmarks'!$K$290:$K$353</c:f>
            </c:strRef>
          </c:cat>
          <c:val>
            <c:numRef>
              <c:f>'Mixed Precision Benchmarks'!$N$290:$N$353</c:f>
              <c:numCache/>
            </c:numRef>
          </c:val>
          <c:smooth val="0"/>
        </c:ser>
        <c:axId val="364922024"/>
        <c:axId val="1438786932"/>
      </c:lineChart>
      <c:catAx>
        <c:axId val="364922024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38786932"/>
      </c:catAx>
      <c:valAx>
        <c:axId val="143878693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6492202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FP32, Occupancy = 1024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Benchmarks'!$Q$289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Benchmarks'!$P$290:$P$353</c:f>
            </c:strRef>
          </c:cat>
          <c:val>
            <c:numRef>
              <c:f>'Mixed Precision Benchmarks'!$Q$290:$Q$353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Benchmarks'!$R$289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Benchmarks'!$P$290:$P$353</c:f>
            </c:strRef>
          </c:cat>
          <c:val>
            <c:numRef>
              <c:f>'Mixed Precision Benchmarks'!$R$290:$R$353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Benchmarks'!$S$289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Benchmarks'!$P$290:$P$353</c:f>
            </c:strRef>
          </c:cat>
          <c:val>
            <c:numRef>
              <c:f>'Mixed Precision Benchmarks'!$S$290:$S$353</c:f>
              <c:numCache/>
            </c:numRef>
          </c:val>
          <c:smooth val="0"/>
        </c:ser>
        <c:axId val="1522645523"/>
        <c:axId val="1738143166"/>
      </c:lineChart>
      <c:catAx>
        <c:axId val="1522645523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38143166"/>
      </c:catAx>
      <c:valAx>
        <c:axId val="173814316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2264552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Mixed Precision, Occupancy = 1024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Benchmarks'!$V$289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Benchmarks'!$U$290:$U$353</c:f>
            </c:strRef>
          </c:cat>
          <c:val>
            <c:numRef>
              <c:f>'Mixed Precision Benchmarks'!$V$290:$V$353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Benchmarks'!$W$289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Benchmarks'!$U$290:$U$353</c:f>
            </c:strRef>
          </c:cat>
          <c:val>
            <c:numRef>
              <c:f>'Mixed Precision Benchmarks'!$W$290:$W$353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Benchmarks'!$X$289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Benchmarks'!$U$290:$U$353</c:f>
            </c:strRef>
          </c:cat>
          <c:val>
            <c:numRef>
              <c:f>'Mixed Precision Benchmarks'!$X$290:$X$353</c:f>
              <c:numCache/>
            </c:numRef>
          </c:val>
          <c:smooth val="0"/>
        </c:ser>
        <c:axId val="671209282"/>
        <c:axId val="1966723639"/>
      </c:lineChart>
      <c:catAx>
        <c:axId val="671209282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6723639"/>
      </c:catAx>
      <c:valAx>
        <c:axId val="196672363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120928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Benchmarks'!$B$363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Benchmarks'!$A$364:$A$427</c:f>
            </c:strRef>
          </c:cat>
          <c:val>
            <c:numRef>
              <c:f>'Mixed Precision Benchmarks'!$B$364:$B$427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Benchmarks'!$C$363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Benchmarks'!$A$364:$A$427</c:f>
            </c:strRef>
          </c:cat>
          <c:val>
            <c:numRef>
              <c:f>'Mixed Precision Benchmarks'!$C$364:$C$427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Benchmarks'!$D$363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Benchmarks'!$A$364:$A$427</c:f>
            </c:strRef>
          </c:cat>
          <c:val>
            <c:numRef>
              <c:f>'Mixed Precision Benchmarks'!$D$364:$D$427</c:f>
              <c:numCache/>
            </c:numRef>
          </c:val>
          <c:smooth val="0"/>
        </c:ser>
        <c:axId val="1237549394"/>
        <c:axId val="1223507808"/>
      </c:lineChart>
      <c:catAx>
        <c:axId val="1237549394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3507808"/>
      </c:catAx>
      <c:valAx>
        <c:axId val="1223507808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3754939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mixed precision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'Mixed Precision Benchmarks'!$G$363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'Mixed Precision Benchmarks'!$F$364:$F$427</c:f>
            </c:strRef>
          </c:cat>
          <c:val>
            <c:numRef>
              <c:f>'Mixed Precision Benchmarks'!$G$364:$G$427</c:f>
              <c:numCache/>
            </c:numRef>
          </c:val>
          <c:smooth val="0"/>
        </c:ser>
        <c:ser>
          <c:idx val="1"/>
          <c:order val="1"/>
          <c:tx>
            <c:strRef>
              <c:f>'Mixed Precision Benchmarks'!$H$363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'Mixed Precision Benchmarks'!$F$364:$F$427</c:f>
            </c:strRef>
          </c:cat>
          <c:val>
            <c:numRef>
              <c:f>'Mixed Precision Benchmarks'!$H$364:$H$427</c:f>
              <c:numCache/>
            </c:numRef>
          </c:val>
          <c:smooth val="0"/>
        </c:ser>
        <c:ser>
          <c:idx val="2"/>
          <c:order val="2"/>
          <c:tx>
            <c:strRef>
              <c:f>'Mixed Precision Benchmarks'!$I$363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'Mixed Precision Benchmarks'!$F$364:$F$427</c:f>
            </c:strRef>
          </c:cat>
          <c:val>
            <c:numRef>
              <c:f>'Mixed Precision Benchmarks'!$I$364:$I$427</c:f>
              <c:numCache/>
            </c:numRef>
          </c:val>
          <c:smooth val="0"/>
        </c:ser>
        <c:axId val="2139999288"/>
        <c:axId val="1254584796"/>
      </c:lineChart>
      <c:catAx>
        <c:axId val="2139999288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4584796"/>
      </c:catAx>
      <c:valAx>
        <c:axId val="125458479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999928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Heuristics'!$B$30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Heuristics'!$A$31:$A$68</c:f>
            </c:strRef>
          </c:cat>
          <c:val>
            <c:numRef>
              <c:f>'Caching Heuristics'!$B$31:$B$68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Heuristics'!$C$30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Heuristics'!$A$31:$A$68</c:f>
            </c:strRef>
          </c:cat>
          <c:val>
            <c:numRef>
              <c:f>'Caching Heuristics'!$C$31:$C$68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Heuristics'!$D$30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Heuristics'!$A$31:$A$68</c:f>
            </c:strRef>
          </c:cat>
          <c:val>
            <c:numRef>
              <c:f>'Caching Heuristics'!$D$31:$D$68</c:f>
              <c:numCache/>
            </c:numRef>
          </c:val>
          <c:smooth val="0"/>
        </c:ser>
        <c:axId val="1432203352"/>
        <c:axId val="141536407"/>
      </c:lineChart>
      <c:catAx>
        <c:axId val="1432203352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1536407"/>
      </c:catAx>
      <c:valAx>
        <c:axId val="14153640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3220335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Heuristics'!$G$30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Heuristics'!$F$31:$F$68</c:f>
            </c:strRef>
          </c:cat>
          <c:val>
            <c:numRef>
              <c:f>'Caching Heuristics'!$G$31:$G$68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Heuristics'!$H$30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Heuristics'!$F$31:$F$68</c:f>
            </c:strRef>
          </c:cat>
          <c:val>
            <c:numRef>
              <c:f>'Caching Heuristics'!$H$31:$H$68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Heuristics'!$I$30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Heuristics'!$F$31:$F$68</c:f>
            </c:strRef>
          </c:cat>
          <c:val>
            <c:numRef>
              <c:f>'Caching Heuristics'!$I$31:$I$68</c:f>
              <c:numCache/>
            </c:numRef>
          </c:val>
          <c:smooth val="0"/>
        </c:ser>
        <c:axId val="1258068040"/>
        <c:axId val="1910926989"/>
      </c:lineChart>
      <c:catAx>
        <c:axId val="1258068040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10926989"/>
      </c:catAx>
      <c:valAx>
        <c:axId val="191092698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806804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Heuristics'!$L$30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Heuristics'!$K$31:$K$68</c:f>
            </c:strRef>
          </c:cat>
          <c:val>
            <c:numRef>
              <c:f>'Caching Heuristics'!$L$31:$L$68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Heuristics'!$M$30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Heuristics'!$K$31:$K$68</c:f>
            </c:strRef>
          </c:cat>
          <c:val>
            <c:numRef>
              <c:f>'Caching Heuristics'!$M$31:$M$68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Heuristics'!$N$30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Heuristics'!$K$31:$K$68</c:f>
            </c:strRef>
          </c:cat>
          <c:val>
            <c:numRef>
              <c:f>'Caching Heuristics'!$N$31:$N$68</c:f>
              <c:numCache/>
            </c:numRef>
          </c:val>
          <c:smooth val="0"/>
        </c:ser>
        <c:axId val="987648804"/>
        <c:axId val="1942835296"/>
      </c:lineChart>
      <c:catAx>
        <c:axId val="987648804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42835296"/>
      </c:catAx>
      <c:valAx>
        <c:axId val="194283529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876488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Heuristics'!$AF$30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Heuristics'!$AE$31:$AE$68</c:f>
            </c:strRef>
          </c:cat>
          <c:val>
            <c:numRef>
              <c:f>'Caching Heuristics'!$AF$31:$AF$68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Heuristics'!$AG$30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Heuristics'!$AE$31:$AE$68</c:f>
            </c:strRef>
          </c:cat>
          <c:val>
            <c:numRef>
              <c:f>'Caching Heuristics'!$AG$31:$AG$68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Heuristics'!$AH$30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Heuristics'!$AE$31:$AE$68</c:f>
            </c:strRef>
          </c:cat>
          <c:val>
            <c:numRef>
              <c:f>'Caching Heuristics'!$AH$31:$AH$68</c:f>
              <c:numCache/>
            </c:numRef>
          </c:val>
          <c:smooth val="0"/>
        </c:ser>
        <c:axId val="1625653449"/>
        <c:axId val="1861959482"/>
      </c:lineChart>
      <c:catAx>
        <c:axId val="1625653449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1959482"/>
      </c:catAx>
      <c:valAx>
        <c:axId val="186195948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2565344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Heuristics'!$AK$30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Heuristics'!$AJ$31:$AJ$68</c:f>
            </c:strRef>
          </c:cat>
          <c:val>
            <c:numRef>
              <c:f>'Caching Heuristics'!$AK$31:$AK$68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Heuristics'!$AL$30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Heuristics'!$AJ$31:$AJ$68</c:f>
            </c:strRef>
          </c:cat>
          <c:val>
            <c:numRef>
              <c:f>'Caching Heuristics'!$AL$31:$AL$68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Heuristics'!$AM$30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Heuristics'!$AJ$31:$AJ$68</c:f>
            </c:strRef>
          </c:cat>
          <c:val>
            <c:numRef>
              <c:f>'Caching Heuristics'!$AM$31:$AM$68</c:f>
              <c:numCache/>
            </c:numRef>
          </c:val>
          <c:smooth val="0"/>
        </c:ser>
        <c:axId val="2066131481"/>
        <c:axId val="1591428210"/>
      </c:lineChart>
      <c:catAx>
        <c:axId val="2066131481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1428210"/>
      </c:catAx>
      <c:valAx>
        <c:axId val="159142821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613148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Heuristics'!$AP$30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Heuristics'!$AO$31:$AO$68</c:f>
            </c:strRef>
          </c:cat>
          <c:val>
            <c:numRef>
              <c:f>'Caching Heuristics'!$AP$31:$AP$68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Heuristics'!$AQ$30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Heuristics'!$AO$31:$AO$68</c:f>
            </c:strRef>
          </c:cat>
          <c:val>
            <c:numRef>
              <c:f>'Caching Heuristics'!$AQ$31:$AQ$68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Heuristics'!$AR$30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Heuristics'!$AO$31:$AO$68</c:f>
            </c:strRef>
          </c:cat>
          <c:val>
            <c:numRef>
              <c:f>'Caching Heuristics'!$AR$31:$AR$68</c:f>
              <c:numCache/>
            </c:numRef>
          </c:val>
          <c:smooth val="0"/>
        </c:ser>
        <c:axId val="1846855160"/>
        <c:axId val="540495536"/>
      </c:lineChart>
      <c:catAx>
        <c:axId val="1846855160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0495536"/>
      </c:catAx>
      <c:valAx>
        <c:axId val="54049553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685516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Heuristics'!$AU$30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Heuristics'!$AT$31:$AT$68</c:f>
            </c:strRef>
          </c:cat>
          <c:val>
            <c:numRef>
              <c:f>'Caching Heuristics'!$AU$31:$AU$68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Heuristics'!$AV$30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Heuristics'!$AT$31:$AT$68</c:f>
            </c:strRef>
          </c:cat>
          <c:val>
            <c:numRef>
              <c:f>'Caching Heuristics'!$AV$31:$AV$68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Heuristics'!$AW$30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Heuristics'!$AT$31:$AT$68</c:f>
            </c:strRef>
          </c:cat>
          <c:val>
            <c:numRef>
              <c:f>'Caching Heuristics'!$AW$31:$AW$68</c:f>
              <c:numCache/>
            </c:numRef>
          </c:val>
          <c:smooth val="0"/>
        </c:ser>
        <c:axId val="1418551121"/>
        <c:axId val="1435122972"/>
      </c:lineChart>
      <c:catAx>
        <c:axId val="1418551121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35122972"/>
      </c:catAx>
      <c:valAx>
        <c:axId val="143512297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1855112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Heuristics'!$AZ$30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Heuristics'!$AY$31:$AY$68</c:f>
            </c:strRef>
          </c:cat>
          <c:val>
            <c:numRef>
              <c:f>'Caching Heuristics'!$AZ$31:$AZ$68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Heuristics'!$BA$30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Heuristics'!$AY$31:$AY$68</c:f>
            </c:strRef>
          </c:cat>
          <c:val>
            <c:numRef>
              <c:f>'Caching Heuristics'!$BA$31:$BA$68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Heuristics'!$BB$30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Heuristics'!$AY$31:$AY$68</c:f>
            </c:strRef>
          </c:cat>
          <c:val>
            <c:numRef>
              <c:f>'Caching Heuristics'!$BB$31:$BB$68</c:f>
              <c:numCache/>
            </c:numRef>
          </c:val>
          <c:smooth val="0"/>
        </c:ser>
        <c:axId val="2001445985"/>
        <c:axId val="607063332"/>
      </c:lineChart>
      <c:catAx>
        <c:axId val="2001445985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7063332"/>
      </c:catAx>
      <c:valAx>
        <c:axId val="60706333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0144598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Heuristics'!$Q$30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Heuristics'!$P$31:$P$68</c:f>
            </c:strRef>
          </c:cat>
          <c:val>
            <c:numRef>
              <c:f>'Caching Heuristics'!$Q$31:$Q$68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Heuristics'!$R$30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Heuristics'!$P$31:$P$68</c:f>
            </c:strRef>
          </c:cat>
          <c:val>
            <c:numRef>
              <c:f>'Caching Heuristics'!$R$31:$R$68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Heuristics'!$S$30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Heuristics'!$P$31:$P$68</c:f>
            </c:strRef>
          </c:cat>
          <c:val>
            <c:numRef>
              <c:f>'Caching Heuristics'!$S$31:$S$68</c:f>
              <c:numCache/>
            </c:numRef>
          </c:val>
          <c:smooth val="0"/>
        </c:ser>
        <c:axId val="1526013531"/>
        <c:axId val="1443789243"/>
      </c:lineChart>
      <c:catAx>
        <c:axId val="1526013531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43789243"/>
      </c:catAx>
      <c:valAx>
        <c:axId val="144378924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2601353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Heuristics'!$V$30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Heuristics'!$U$31:$U$68</c:f>
            </c:strRef>
          </c:cat>
          <c:val>
            <c:numRef>
              <c:f>'Caching Heuristics'!$V$31:$V$68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Heuristics'!$W$30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Heuristics'!$U$31:$U$68</c:f>
            </c:strRef>
          </c:cat>
          <c:val>
            <c:numRef>
              <c:f>'Caching Heuristics'!$W$31:$W$68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Heuristics'!$X$30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Heuristics'!$U$31:$U$68</c:f>
            </c:strRef>
          </c:cat>
          <c:val>
            <c:numRef>
              <c:f>'Caching Heuristics'!$X$31:$X$68</c:f>
              <c:numCache/>
            </c:numRef>
          </c:val>
          <c:smooth val="0"/>
        </c:ser>
        <c:axId val="2112556326"/>
        <c:axId val="1788973307"/>
      </c:lineChart>
      <c:catAx>
        <c:axId val="2112556326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8973307"/>
      </c:catAx>
      <c:valAx>
        <c:axId val="178897330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1255632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Heuristics'!$AA$30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Heuristics'!$Z$31:$Z$68</c:f>
            </c:strRef>
          </c:cat>
          <c:val>
            <c:numRef>
              <c:f>'Caching Heuristics'!$AA$31:$AA$68</c:f>
              <c:numCache/>
            </c:numRef>
          </c:val>
          <c:smooth val="0"/>
        </c:ser>
        <c:ser>
          <c:idx val="1"/>
          <c:order val="1"/>
          <c:tx>
            <c:strRef>
              <c:f>'Caching Heuristics'!$AB$30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Heuristics'!$Z$31:$Z$68</c:f>
            </c:strRef>
          </c:cat>
          <c:val>
            <c:numRef>
              <c:f>'Caching Heuristics'!$AB$31:$AB$68</c:f>
              <c:numCache/>
            </c:numRef>
          </c:val>
          <c:smooth val="0"/>
        </c:ser>
        <c:ser>
          <c:idx val="2"/>
          <c:order val="2"/>
          <c:tx>
            <c:strRef>
              <c:f>'Caching Heuristics'!$AC$30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Heuristics'!$Z$31:$Z$68</c:f>
            </c:strRef>
          </c:cat>
          <c:val>
            <c:numRef>
              <c:f>'Caching Heuristics'!$AC$31:$AC$68</c:f>
              <c:numCache/>
            </c:numRef>
          </c:val>
          <c:smooth val="0"/>
        </c:ser>
        <c:axId val="2063614804"/>
        <c:axId val="876335745"/>
      </c:lineChart>
      <c:catAx>
        <c:axId val="2063614804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76335745"/>
      </c:catAx>
      <c:valAx>
        <c:axId val="87633574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36148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Heuristics'!$B$94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Heuristics'!$A$95:$A$132</c:f>
            </c:strRef>
          </c:cat>
          <c:val>
            <c:numRef>
              <c:f>'Caching Heuristics'!$B$95:$B$132</c:f>
              <c:numCache/>
            </c:numRef>
          </c:val>
          <c:smooth val="0"/>
        </c:ser>
        <c:ser>
          <c:idx val="1"/>
          <c:order val="1"/>
          <c:tx>
            <c:strRef>
              <c:f>'Caching Heuristics'!$C$94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Heuristics'!$A$95:$A$132</c:f>
            </c:strRef>
          </c:cat>
          <c:val>
            <c:numRef>
              <c:f>'Caching Heuristics'!$C$95:$C$132</c:f>
              <c:numCache/>
            </c:numRef>
          </c:val>
          <c:smooth val="0"/>
        </c:ser>
        <c:ser>
          <c:idx val="2"/>
          <c:order val="2"/>
          <c:tx>
            <c:strRef>
              <c:f>'Caching Heuristics'!$D$94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Heuristics'!$A$95:$A$132</c:f>
            </c:strRef>
          </c:cat>
          <c:val>
            <c:numRef>
              <c:f>'Caching Heuristics'!$D$95:$D$132</c:f>
              <c:numCache/>
            </c:numRef>
          </c:val>
          <c:smooth val="0"/>
        </c:ser>
        <c:axId val="881486595"/>
        <c:axId val="1087322545"/>
      </c:lineChart>
      <c:catAx>
        <c:axId val="881486595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7322545"/>
      </c:catAx>
      <c:valAx>
        <c:axId val="108732254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8148659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Heuristics'!$G$94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Heuristics'!$F$95:$F$132</c:f>
            </c:strRef>
          </c:cat>
          <c:val>
            <c:numRef>
              <c:f>'Caching Heuristics'!$G$95:$G$132</c:f>
              <c:numCache/>
            </c:numRef>
          </c:val>
          <c:smooth val="0"/>
        </c:ser>
        <c:ser>
          <c:idx val="1"/>
          <c:order val="1"/>
          <c:tx>
            <c:strRef>
              <c:f>'Caching Heuristics'!$H$94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Heuristics'!$F$95:$F$132</c:f>
            </c:strRef>
          </c:cat>
          <c:val>
            <c:numRef>
              <c:f>'Caching Heuristics'!$H$95:$H$132</c:f>
              <c:numCache/>
            </c:numRef>
          </c:val>
          <c:smooth val="0"/>
        </c:ser>
        <c:ser>
          <c:idx val="2"/>
          <c:order val="2"/>
          <c:tx>
            <c:strRef>
              <c:f>'Caching Heuristics'!$I$94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Heuristics'!$F$95:$F$132</c:f>
            </c:strRef>
          </c:cat>
          <c:val>
            <c:numRef>
              <c:f>'Caching Heuristics'!$I$95:$I$132</c:f>
              <c:numCache/>
            </c:numRef>
          </c:val>
          <c:smooth val="0"/>
        </c:ser>
        <c:axId val="1890530858"/>
        <c:axId val="1567234908"/>
      </c:lineChart>
      <c:catAx>
        <c:axId val="1890530858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7234908"/>
      </c:catAx>
      <c:valAx>
        <c:axId val="156723490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9053085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Heuristics'!$L$94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Heuristics'!$K$95:$K$132</c:f>
            </c:strRef>
          </c:cat>
          <c:val>
            <c:numRef>
              <c:f>'Caching Heuristics'!$L$95:$L$132</c:f>
              <c:numCache/>
            </c:numRef>
          </c:val>
          <c:smooth val="0"/>
        </c:ser>
        <c:ser>
          <c:idx val="1"/>
          <c:order val="1"/>
          <c:tx>
            <c:strRef>
              <c:f>'Caching Heuristics'!$M$94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Heuristics'!$K$95:$K$132</c:f>
            </c:strRef>
          </c:cat>
          <c:val>
            <c:numRef>
              <c:f>'Caching Heuristics'!$M$95:$M$132</c:f>
              <c:numCache/>
            </c:numRef>
          </c:val>
          <c:smooth val="0"/>
        </c:ser>
        <c:ser>
          <c:idx val="2"/>
          <c:order val="2"/>
          <c:tx>
            <c:strRef>
              <c:f>'Caching Heuristics'!$N$94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Heuristics'!$K$95:$K$132</c:f>
            </c:strRef>
          </c:cat>
          <c:val>
            <c:numRef>
              <c:f>'Caching Heuristics'!$N$95:$N$132</c:f>
              <c:numCache/>
            </c:numRef>
          </c:val>
          <c:smooth val="0"/>
        </c:ser>
        <c:axId val="2139043924"/>
        <c:axId val="723917218"/>
      </c:lineChart>
      <c:catAx>
        <c:axId val="2139043924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23917218"/>
      </c:catAx>
      <c:valAx>
        <c:axId val="72391721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904392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Heuristics'!$Q$94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Heuristics'!$P$95:$P$132</c:f>
            </c:strRef>
          </c:cat>
          <c:val>
            <c:numRef>
              <c:f>'Caching Heuristics'!$Q$95:$Q$132</c:f>
              <c:numCache/>
            </c:numRef>
          </c:val>
          <c:smooth val="0"/>
        </c:ser>
        <c:ser>
          <c:idx val="1"/>
          <c:order val="1"/>
          <c:tx>
            <c:strRef>
              <c:f>'Caching Heuristics'!$R$94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Heuristics'!$P$95:$P$132</c:f>
            </c:strRef>
          </c:cat>
          <c:val>
            <c:numRef>
              <c:f>'Caching Heuristics'!$R$95:$R$132</c:f>
              <c:numCache/>
            </c:numRef>
          </c:val>
          <c:smooth val="0"/>
        </c:ser>
        <c:ser>
          <c:idx val="2"/>
          <c:order val="2"/>
          <c:tx>
            <c:strRef>
              <c:f>'Caching Heuristics'!$S$94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Heuristics'!$P$95:$P$132</c:f>
            </c:strRef>
          </c:cat>
          <c:val>
            <c:numRef>
              <c:f>'Caching Heuristics'!$S$95:$S$132</c:f>
              <c:numCache/>
            </c:numRef>
          </c:val>
          <c:smooth val="0"/>
        </c:ser>
        <c:axId val="2048122579"/>
        <c:axId val="211639937"/>
      </c:lineChart>
      <c:catAx>
        <c:axId val="2048122579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1639937"/>
      </c:catAx>
      <c:valAx>
        <c:axId val="21163993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812257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Heuristics'!$B$163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Heuristics'!$A$164:$A$201</c:f>
            </c:strRef>
          </c:cat>
          <c:val>
            <c:numRef>
              <c:f>'Caching Heuristics'!$B$164:$B$201</c:f>
              <c:numCache/>
            </c:numRef>
          </c:val>
          <c:smooth val="0"/>
        </c:ser>
        <c:ser>
          <c:idx val="1"/>
          <c:order val="1"/>
          <c:tx>
            <c:strRef>
              <c:f>'Caching Heuristics'!$C$163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Heuristics'!$A$164:$A$201</c:f>
            </c:strRef>
          </c:cat>
          <c:val>
            <c:numRef>
              <c:f>'Caching Heuristics'!$C$164:$C$201</c:f>
              <c:numCache/>
            </c:numRef>
          </c:val>
          <c:smooth val="0"/>
        </c:ser>
        <c:ser>
          <c:idx val="2"/>
          <c:order val="2"/>
          <c:tx>
            <c:strRef>
              <c:f>'Caching Heuristics'!$D$163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Heuristics'!$A$164:$A$201</c:f>
            </c:strRef>
          </c:cat>
          <c:val>
            <c:numRef>
              <c:f>'Caching Heuristics'!$D$164:$D$201</c:f>
              <c:numCache/>
            </c:numRef>
          </c:val>
          <c:smooth val="0"/>
        </c:ser>
        <c:axId val="1180508540"/>
        <c:axId val="2116570182"/>
      </c:lineChart>
      <c:catAx>
        <c:axId val="1180508540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16570182"/>
      </c:catAx>
      <c:valAx>
        <c:axId val="211657018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8050854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Heuristics'!$G$163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Heuristics'!$F$164:$F$201</c:f>
            </c:strRef>
          </c:cat>
          <c:val>
            <c:numRef>
              <c:f>'Caching Heuristics'!$G$164:$G$201</c:f>
              <c:numCache/>
            </c:numRef>
          </c:val>
          <c:smooth val="0"/>
        </c:ser>
        <c:ser>
          <c:idx val="1"/>
          <c:order val="1"/>
          <c:tx>
            <c:strRef>
              <c:f>'Caching Heuristics'!$H$163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Heuristics'!$F$164:$F$201</c:f>
            </c:strRef>
          </c:cat>
          <c:val>
            <c:numRef>
              <c:f>'Caching Heuristics'!$H$164:$H$201</c:f>
              <c:numCache/>
            </c:numRef>
          </c:val>
          <c:smooth val="0"/>
        </c:ser>
        <c:ser>
          <c:idx val="2"/>
          <c:order val="2"/>
          <c:tx>
            <c:strRef>
              <c:f>'Caching Heuristics'!$I$163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Heuristics'!$F$164:$F$201</c:f>
            </c:strRef>
          </c:cat>
          <c:val>
            <c:numRef>
              <c:f>'Caching Heuristics'!$I$164:$I$201</c:f>
              <c:numCache/>
            </c:numRef>
          </c:val>
          <c:smooth val="0"/>
        </c:ser>
        <c:axId val="1462263811"/>
        <c:axId val="168722948"/>
      </c:lineChart>
      <c:catAx>
        <c:axId val="1462263811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722948"/>
      </c:catAx>
      <c:valAx>
        <c:axId val="168722948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6226381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Heuristics'!$L$163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Heuristics'!$K$164:$K$201</c:f>
            </c:strRef>
          </c:cat>
          <c:val>
            <c:numRef>
              <c:f>'Caching Heuristics'!$L$164:$L$201</c:f>
              <c:numCache/>
            </c:numRef>
          </c:val>
          <c:smooth val="0"/>
        </c:ser>
        <c:ser>
          <c:idx val="1"/>
          <c:order val="1"/>
          <c:tx>
            <c:strRef>
              <c:f>'Caching Heuristics'!$M$163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Heuristics'!$K$164:$K$201</c:f>
            </c:strRef>
          </c:cat>
          <c:val>
            <c:numRef>
              <c:f>'Caching Heuristics'!$M$164:$M$201</c:f>
              <c:numCache/>
            </c:numRef>
          </c:val>
          <c:smooth val="0"/>
        </c:ser>
        <c:ser>
          <c:idx val="2"/>
          <c:order val="2"/>
          <c:tx>
            <c:strRef>
              <c:f>'Caching Heuristics'!$N$163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Heuristics'!$K$164:$K$201</c:f>
            </c:strRef>
          </c:cat>
          <c:val>
            <c:numRef>
              <c:f>'Caching Heuristics'!$N$164:$N$201</c:f>
              <c:numCache/>
            </c:numRef>
          </c:val>
          <c:smooth val="0"/>
        </c:ser>
        <c:axId val="1577316539"/>
        <c:axId val="1366648669"/>
      </c:lineChart>
      <c:catAx>
        <c:axId val="1577316539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66648669"/>
      </c:catAx>
      <c:valAx>
        <c:axId val="1366648669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731653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Heuristics'!$B$227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Heuristics'!$A$228:$A$265</c:f>
            </c:strRef>
          </c:cat>
          <c:val>
            <c:numRef>
              <c:f>'Caching Heuristics'!$B$228:$B$265</c:f>
              <c:numCache/>
            </c:numRef>
          </c:val>
          <c:smooth val="0"/>
        </c:ser>
        <c:ser>
          <c:idx val="1"/>
          <c:order val="1"/>
          <c:tx>
            <c:strRef>
              <c:f>'Caching Heuristics'!$C$227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Heuristics'!$A$228:$A$265</c:f>
            </c:strRef>
          </c:cat>
          <c:val>
            <c:numRef>
              <c:f>'Caching Heuristics'!$C$228:$C$265</c:f>
              <c:numCache/>
            </c:numRef>
          </c:val>
          <c:smooth val="0"/>
        </c:ser>
        <c:ser>
          <c:idx val="2"/>
          <c:order val="2"/>
          <c:tx>
            <c:strRef>
              <c:f>'Caching Heuristics'!$D$227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Heuristics'!$A$228:$A$265</c:f>
            </c:strRef>
          </c:cat>
          <c:val>
            <c:numRef>
              <c:f>'Caching Heuristics'!$D$228:$D$265</c:f>
              <c:numCache/>
            </c:numRef>
          </c:val>
          <c:smooth val="0"/>
        </c:ser>
        <c:axId val="270738160"/>
        <c:axId val="483831742"/>
      </c:lineChart>
      <c:catAx>
        <c:axId val="270738160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83831742"/>
      </c:catAx>
      <c:valAx>
        <c:axId val="48383174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7073816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Heuristics'!$G$227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Heuristics'!$F$228:$F$265</c:f>
            </c:strRef>
          </c:cat>
          <c:val>
            <c:numRef>
              <c:f>'Caching Heuristics'!$G$228:$G$265</c:f>
              <c:numCache/>
            </c:numRef>
          </c:val>
          <c:smooth val="0"/>
        </c:ser>
        <c:ser>
          <c:idx val="1"/>
          <c:order val="1"/>
          <c:tx>
            <c:strRef>
              <c:f>'Caching Heuristics'!$H$227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Heuristics'!$F$228:$F$265</c:f>
            </c:strRef>
          </c:cat>
          <c:val>
            <c:numRef>
              <c:f>'Caching Heuristics'!$H$228:$H$265</c:f>
              <c:numCache/>
            </c:numRef>
          </c:val>
          <c:smooth val="0"/>
        </c:ser>
        <c:ser>
          <c:idx val="2"/>
          <c:order val="2"/>
          <c:tx>
            <c:strRef>
              <c:f>'Caching Heuristics'!$I$227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Heuristics'!$F$228:$F$265</c:f>
            </c:strRef>
          </c:cat>
          <c:val>
            <c:numRef>
              <c:f>'Caching Heuristics'!$I$228:$I$265</c:f>
              <c:numCache/>
            </c:numRef>
          </c:val>
          <c:smooth val="0"/>
        </c:ser>
        <c:axId val="736615767"/>
        <c:axId val="972243134"/>
      </c:lineChart>
      <c:catAx>
        <c:axId val="736615767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2243134"/>
      </c:catAx>
      <c:valAx>
        <c:axId val="972243134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661576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'Caching Heuristics'!$L$227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Heuristics'!$K$228:$K$265</c:f>
            </c:strRef>
          </c:cat>
          <c:val>
            <c:numRef>
              <c:f>'Caching Heuristics'!$L$228:$L$265</c:f>
              <c:numCache/>
            </c:numRef>
          </c:val>
          <c:smooth val="0"/>
        </c:ser>
        <c:ser>
          <c:idx val="1"/>
          <c:order val="1"/>
          <c:tx>
            <c:strRef>
              <c:f>'Caching Heuristics'!$M$227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Heuristics'!$K$228:$K$265</c:f>
            </c:strRef>
          </c:cat>
          <c:val>
            <c:numRef>
              <c:f>'Caching Heuristics'!$M$228:$M$265</c:f>
              <c:numCache/>
            </c:numRef>
          </c:val>
          <c:smooth val="0"/>
        </c:ser>
        <c:ser>
          <c:idx val="2"/>
          <c:order val="2"/>
          <c:tx>
            <c:strRef>
              <c:f>'Caching Heuristics'!$N$227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Heuristics'!$K$228:$K$265</c:f>
            </c:strRef>
          </c:cat>
          <c:val>
            <c:numRef>
              <c:f>'Caching Heuristics'!$N$228:$N$265</c:f>
              <c:numCache/>
            </c:numRef>
          </c:val>
          <c:smooth val="0"/>
        </c:ser>
        <c:axId val="883466015"/>
        <c:axId val="640814208"/>
      </c:lineChart>
      <c:catAx>
        <c:axId val="883466015"/>
        <c:scaling>
          <c:orientation val="minMax"/>
          <c:max val="256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40814208"/>
      </c:catAx>
      <c:valAx>
        <c:axId val="640814208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8346601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Default,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'Caching Heuristics'!$B$355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Heuristics'!$A$356:$A$397</c:f>
            </c:strRef>
          </c:cat>
          <c:val>
            <c:numRef>
              <c:f>'Caching Heuristics'!$B$356:$B$397</c:f>
              <c:numCache/>
            </c:numRef>
          </c:val>
          <c:smooth val="0"/>
        </c:ser>
        <c:ser>
          <c:idx val="1"/>
          <c:order val="1"/>
          <c:tx>
            <c:strRef>
              <c:f>'Caching Heuristics'!$C$355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Heuristics'!$A$356:$A$397</c:f>
            </c:strRef>
          </c:cat>
          <c:val>
            <c:numRef>
              <c:f>'Caching Heuristics'!$C$356:$C$397</c:f>
              <c:numCache/>
            </c:numRef>
          </c:val>
          <c:smooth val="0"/>
        </c:ser>
        <c:ser>
          <c:idx val="2"/>
          <c:order val="2"/>
          <c:tx>
            <c:strRef>
              <c:f>'Caching Heuristics'!$D$355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Heuristics'!$A$356:$A$397</c:f>
            </c:strRef>
          </c:cat>
          <c:val>
            <c:numRef>
              <c:f>'Caching Heuristics'!$D$356:$D$397</c:f>
              <c:numCache/>
            </c:numRef>
          </c:val>
          <c:smooth val="0"/>
        </c:ser>
        <c:axId val="1435739197"/>
        <c:axId val="634743970"/>
      </c:lineChart>
      <c:catAx>
        <c:axId val="1435739197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4743970"/>
      </c:catAx>
      <c:valAx>
        <c:axId val="63474397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3573919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Fine-Tuned,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'Caching Heuristics'!$G$355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Heuristics'!$F$356:$F$397</c:f>
            </c:strRef>
          </c:cat>
          <c:val>
            <c:numRef>
              <c:f>'Caching Heuristics'!$G$356:$G$397</c:f>
              <c:numCache/>
            </c:numRef>
          </c:val>
          <c:smooth val="0"/>
        </c:ser>
        <c:ser>
          <c:idx val="1"/>
          <c:order val="1"/>
          <c:tx>
            <c:strRef>
              <c:f>'Caching Heuristics'!$H$355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Heuristics'!$F$356:$F$397</c:f>
            </c:strRef>
          </c:cat>
          <c:val>
            <c:numRef>
              <c:f>'Caching Heuristics'!$H$356:$H$397</c:f>
              <c:numCache/>
            </c:numRef>
          </c:val>
          <c:smooth val="0"/>
        </c:ser>
        <c:ser>
          <c:idx val="2"/>
          <c:order val="2"/>
          <c:tx>
            <c:strRef>
              <c:f>'Caching Heuristics'!$I$355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Heuristics'!$F$356:$F$397</c:f>
            </c:strRef>
          </c:cat>
          <c:val>
            <c:numRef>
              <c:f>'Caching Heuristics'!$I$356:$I$397</c:f>
              <c:numCache/>
            </c:numRef>
          </c:val>
          <c:smooth val="0"/>
        </c:ser>
        <c:axId val="2124646050"/>
        <c:axId val="1611950651"/>
      </c:lineChart>
      <c:catAx>
        <c:axId val="2124646050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11950651"/>
      </c:catAx>
      <c:valAx>
        <c:axId val="161195065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2464605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Default, FP16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'Caching Heuristics'!$B$401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Heuristics'!$A$402:$A$443</c:f>
            </c:strRef>
          </c:cat>
          <c:val>
            <c:numRef>
              <c:f>'Caching Heuristics'!$B$402:$B$443</c:f>
              <c:numCache/>
            </c:numRef>
          </c:val>
          <c:smooth val="0"/>
        </c:ser>
        <c:ser>
          <c:idx val="1"/>
          <c:order val="1"/>
          <c:tx>
            <c:strRef>
              <c:f>'Caching Heuristics'!$C$401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Heuristics'!$A$402:$A$443</c:f>
            </c:strRef>
          </c:cat>
          <c:val>
            <c:numRef>
              <c:f>'Caching Heuristics'!$C$402:$C$443</c:f>
              <c:numCache/>
            </c:numRef>
          </c:val>
          <c:smooth val="0"/>
        </c:ser>
        <c:ser>
          <c:idx val="2"/>
          <c:order val="2"/>
          <c:tx>
            <c:strRef>
              <c:f>'Caching Heuristics'!$D$401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Heuristics'!$A$402:$A$443</c:f>
            </c:strRef>
          </c:cat>
          <c:val>
            <c:numRef>
              <c:f>'Caching Heuristics'!$D$402:$D$443</c:f>
              <c:numCache/>
            </c:numRef>
          </c:val>
          <c:smooth val="0"/>
        </c:ser>
        <c:axId val="663016225"/>
        <c:axId val="1759009013"/>
      </c:lineChart>
      <c:catAx>
        <c:axId val="663016225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9009013"/>
      </c:catAx>
      <c:valAx>
        <c:axId val="175900901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301622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Fine-Tuned, FP16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'Caching Heuristics'!$G$401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Heuristics'!$F$402:$F$443</c:f>
            </c:strRef>
          </c:cat>
          <c:val>
            <c:numRef>
              <c:f>'Caching Heuristics'!$G$402:$G$443</c:f>
              <c:numCache/>
            </c:numRef>
          </c:val>
          <c:smooth val="0"/>
        </c:ser>
        <c:ser>
          <c:idx val="1"/>
          <c:order val="1"/>
          <c:tx>
            <c:strRef>
              <c:f>'Caching Heuristics'!$H$401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Heuristics'!$F$402:$F$443</c:f>
            </c:strRef>
          </c:cat>
          <c:val>
            <c:numRef>
              <c:f>'Caching Heuristics'!$H$402:$H$443</c:f>
              <c:numCache/>
            </c:numRef>
          </c:val>
          <c:smooth val="0"/>
        </c:ser>
        <c:ser>
          <c:idx val="2"/>
          <c:order val="2"/>
          <c:tx>
            <c:strRef>
              <c:f>'Caching Heuristics'!$I$401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Heuristics'!$F$402:$F$443</c:f>
            </c:strRef>
          </c:cat>
          <c:val>
            <c:numRef>
              <c:f>'Caching Heuristics'!$I$402:$I$443</c:f>
              <c:numCache/>
            </c:numRef>
          </c:val>
          <c:smooth val="0"/>
        </c:ser>
        <c:axId val="1748712311"/>
        <c:axId val="884709671"/>
      </c:lineChart>
      <c:catAx>
        <c:axId val="1748712311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84709671"/>
      </c:catAx>
      <c:valAx>
        <c:axId val="88470967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871231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Default,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'Caching Heuristics'!$B$497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Heuristics'!$A$498:$A$539</c:f>
            </c:strRef>
          </c:cat>
          <c:val>
            <c:numRef>
              <c:f>'Caching Heuristics'!$B$498:$B$539</c:f>
              <c:numCache/>
            </c:numRef>
          </c:val>
          <c:smooth val="0"/>
        </c:ser>
        <c:ser>
          <c:idx val="1"/>
          <c:order val="1"/>
          <c:tx>
            <c:strRef>
              <c:f>'Caching Heuristics'!$C$497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Heuristics'!$A$498:$A$539</c:f>
            </c:strRef>
          </c:cat>
          <c:val>
            <c:numRef>
              <c:f>'Caching Heuristics'!$C$498:$C$539</c:f>
              <c:numCache/>
            </c:numRef>
          </c:val>
          <c:smooth val="0"/>
        </c:ser>
        <c:ser>
          <c:idx val="2"/>
          <c:order val="2"/>
          <c:tx>
            <c:strRef>
              <c:f>'Caching Heuristics'!$D$497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Heuristics'!$A$498:$A$539</c:f>
            </c:strRef>
          </c:cat>
          <c:val>
            <c:numRef>
              <c:f>'Caching Heuristics'!$D$498:$D$539</c:f>
              <c:numCache/>
            </c:numRef>
          </c:val>
          <c:smooth val="0"/>
        </c:ser>
        <c:axId val="1925828308"/>
        <c:axId val="1334170997"/>
      </c:lineChart>
      <c:catAx>
        <c:axId val="1925828308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4170997"/>
      </c:catAx>
      <c:valAx>
        <c:axId val="133417099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2582830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Fine-Tuned, FP16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'Caching Heuristics'!$G$543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Heuristics'!$F$544:$F$585</c:f>
            </c:strRef>
          </c:cat>
          <c:val>
            <c:numRef>
              <c:f>'Caching Heuristics'!$G$544:$G$585</c:f>
              <c:numCache/>
            </c:numRef>
          </c:val>
          <c:smooth val="0"/>
        </c:ser>
        <c:ser>
          <c:idx val="1"/>
          <c:order val="1"/>
          <c:tx>
            <c:strRef>
              <c:f>'Caching Heuristics'!$H$543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Heuristics'!$F$544:$F$585</c:f>
            </c:strRef>
          </c:cat>
          <c:val>
            <c:numRef>
              <c:f>'Caching Heuristics'!$H$544:$H$585</c:f>
              <c:numCache/>
            </c:numRef>
          </c:val>
          <c:smooth val="0"/>
        </c:ser>
        <c:ser>
          <c:idx val="2"/>
          <c:order val="2"/>
          <c:tx>
            <c:strRef>
              <c:f>'Caching Heuristics'!$I$543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Heuristics'!$F$544:$F$585</c:f>
            </c:strRef>
          </c:cat>
          <c:val>
            <c:numRef>
              <c:f>'Caching Heuristics'!$I$544:$I$585</c:f>
              <c:numCache/>
            </c:numRef>
          </c:val>
          <c:smooth val="0"/>
        </c:ser>
        <c:axId val="1085295158"/>
        <c:axId val="28954610"/>
      </c:lineChart>
      <c:catAx>
        <c:axId val="1085295158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8954610"/>
      </c:catAx>
      <c:valAx>
        <c:axId val="28954610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529515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Default, FP16</a:t>
            </a:r>
          </a:p>
        </c:rich>
      </c:tx>
      <c:layout>
        <c:manualLayout>
          <c:xMode val="edge"/>
          <c:yMode val="edge"/>
          <c:x val="0.03258333333333333"/>
          <c:y val="0.05"/>
        </c:manualLayout>
      </c:layout>
      <c:overlay val="0"/>
    </c:title>
    <c:plotArea>
      <c:layout/>
      <c:lineChart>
        <c:ser>
          <c:idx val="0"/>
          <c:order val="0"/>
          <c:tx>
            <c:strRef>
              <c:f>'Caching Heuristics'!$B$543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Heuristics'!$A$544:$A$585</c:f>
            </c:strRef>
          </c:cat>
          <c:val>
            <c:numRef>
              <c:f>'Caching Heuristics'!$B$544:$B$585</c:f>
              <c:numCache/>
            </c:numRef>
          </c:val>
          <c:smooth val="0"/>
        </c:ser>
        <c:ser>
          <c:idx val="1"/>
          <c:order val="1"/>
          <c:tx>
            <c:strRef>
              <c:f>'Caching Heuristics'!$C$543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Heuristics'!$A$544:$A$585</c:f>
            </c:strRef>
          </c:cat>
          <c:val>
            <c:numRef>
              <c:f>'Caching Heuristics'!$C$544:$C$585</c:f>
              <c:numCache/>
            </c:numRef>
          </c:val>
          <c:smooth val="0"/>
        </c:ser>
        <c:ser>
          <c:idx val="2"/>
          <c:order val="2"/>
          <c:tx>
            <c:strRef>
              <c:f>'Caching Heuristics'!$D$543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Heuristics'!$A$544:$A$585</c:f>
            </c:strRef>
          </c:cat>
          <c:val>
            <c:numRef>
              <c:f>'Caching Heuristics'!$D$544:$D$585</c:f>
              <c:numCache/>
            </c:numRef>
          </c:val>
          <c:smooth val="0"/>
        </c:ser>
        <c:axId val="828127453"/>
        <c:axId val="1613098137"/>
      </c:lineChart>
      <c:catAx>
        <c:axId val="828127453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13098137"/>
      </c:catAx>
      <c:valAx>
        <c:axId val="1613098137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812745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Fine-Tuned,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'Caching Heuristics'!$G$497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'Caching Heuristics'!$F$498:$F$539</c:f>
            </c:strRef>
          </c:cat>
          <c:val>
            <c:numRef>
              <c:f>'Caching Heuristics'!$G$498:$G$539</c:f>
              <c:numCache/>
            </c:numRef>
          </c:val>
          <c:smooth val="0"/>
        </c:ser>
        <c:ser>
          <c:idx val="1"/>
          <c:order val="1"/>
          <c:tx>
            <c:strRef>
              <c:f>'Caching Heuristics'!$H$497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'Caching Heuristics'!$F$498:$F$539</c:f>
            </c:strRef>
          </c:cat>
          <c:val>
            <c:numRef>
              <c:f>'Caching Heuristics'!$H$498:$H$539</c:f>
              <c:numCache/>
            </c:numRef>
          </c:val>
          <c:smooth val="0"/>
        </c:ser>
        <c:ser>
          <c:idx val="2"/>
          <c:order val="2"/>
          <c:tx>
            <c:strRef>
              <c:f>'Caching Heuristics'!$I$497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'Caching Heuristics'!$F$498:$F$539</c:f>
            </c:strRef>
          </c:cat>
          <c:val>
            <c:numRef>
              <c:f>'Caching Heuristics'!$I$498:$I$539</c:f>
              <c:numCache/>
            </c:numRef>
          </c:val>
          <c:smooth val="0"/>
        </c:ser>
        <c:axId val="1745449418"/>
        <c:axId val="1545840031"/>
      </c:lineChart>
      <c:catAx>
        <c:axId val="1745449418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5840031"/>
      </c:catAx>
      <c:valAx>
        <c:axId val="1545840031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544941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N=16384, Default,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Generalization!$B$343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Generalization!$A$344:$A$364</c:f>
            </c:strRef>
          </c:cat>
          <c:val>
            <c:numRef>
              <c:f>Generalization!$B$344:$B$364</c:f>
              <c:numCache/>
            </c:numRef>
          </c:val>
          <c:smooth val="0"/>
        </c:ser>
        <c:ser>
          <c:idx val="1"/>
          <c:order val="1"/>
          <c:tx>
            <c:strRef>
              <c:f>Generalization!$C$343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Generalization!$A$344:$A$364</c:f>
            </c:strRef>
          </c:cat>
          <c:val>
            <c:numRef>
              <c:f>Generalization!$C$344:$C$364</c:f>
              <c:numCache/>
            </c:numRef>
          </c:val>
          <c:smooth val="0"/>
        </c:ser>
        <c:ser>
          <c:idx val="2"/>
          <c:order val="2"/>
          <c:tx>
            <c:strRef>
              <c:f>Generalization!$D$343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Generalization!$A$344:$A$364</c:f>
            </c:strRef>
          </c:cat>
          <c:val>
            <c:numRef>
              <c:f>Generalization!$D$344:$D$364</c:f>
              <c:numCache/>
            </c:numRef>
          </c:val>
          <c:smooth val="0"/>
        </c:ser>
        <c:axId val="957406709"/>
        <c:axId val="661732299"/>
      </c:lineChart>
      <c:catAx>
        <c:axId val="957406709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1732299"/>
      </c:catAx>
      <c:valAx>
        <c:axId val="66173229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5740670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N=16384, Fine-Tuned,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Generalization!$G$343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Generalization!$F$344:$F$364</c:f>
            </c:strRef>
          </c:cat>
          <c:val>
            <c:numRef>
              <c:f>Generalization!$G$344:$G$364</c:f>
              <c:numCache/>
            </c:numRef>
          </c:val>
          <c:smooth val="0"/>
        </c:ser>
        <c:ser>
          <c:idx val="1"/>
          <c:order val="1"/>
          <c:tx>
            <c:strRef>
              <c:f>Generalization!$H$343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Generalization!$F$344:$F$364</c:f>
            </c:strRef>
          </c:cat>
          <c:val>
            <c:numRef>
              <c:f>Generalization!$H$344:$H$364</c:f>
              <c:numCache/>
            </c:numRef>
          </c:val>
          <c:smooth val="0"/>
        </c:ser>
        <c:ser>
          <c:idx val="2"/>
          <c:order val="2"/>
          <c:tx>
            <c:strRef>
              <c:f>Generalization!$I$343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Generalization!$F$344:$F$364</c:f>
            </c:strRef>
          </c:cat>
          <c:val>
            <c:numRef>
              <c:f>Generalization!$I$344:$I$364</c:f>
              <c:numCache/>
            </c:numRef>
          </c:val>
          <c:smooth val="0"/>
        </c:ser>
        <c:axId val="99409691"/>
        <c:axId val="1297508274"/>
      </c:lineChart>
      <c:catAx>
        <c:axId val="99409691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97508274"/>
      </c:catAx>
      <c:valAx>
        <c:axId val="129750827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40969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N=16384, Default, FP16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Generalization!$B$368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Generalization!$A$369:$A$389</c:f>
            </c:strRef>
          </c:cat>
          <c:val>
            <c:numRef>
              <c:f>Generalization!$B$369:$B$389</c:f>
              <c:numCache/>
            </c:numRef>
          </c:val>
          <c:smooth val="0"/>
        </c:ser>
        <c:ser>
          <c:idx val="1"/>
          <c:order val="1"/>
          <c:tx>
            <c:strRef>
              <c:f>Generalization!$C$368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Generalization!$A$369:$A$389</c:f>
            </c:strRef>
          </c:cat>
          <c:val>
            <c:numRef>
              <c:f>Generalization!$C$369:$C$389</c:f>
              <c:numCache/>
            </c:numRef>
          </c:val>
          <c:smooth val="0"/>
        </c:ser>
        <c:ser>
          <c:idx val="2"/>
          <c:order val="2"/>
          <c:tx>
            <c:strRef>
              <c:f>Generalization!$D$368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Generalization!$A$369:$A$389</c:f>
            </c:strRef>
          </c:cat>
          <c:val>
            <c:numRef>
              <c:f>Generalization!$D$369:$D$389</c:f>
              <c:numCache/>
            </c:numRef>
          </c:val>
          <c:smooth val="0"/>
        </c:ser>
        <c:axId val="1585855466"/>
        <c:axId val="365197358"/>
      </c:lineChart>
      <c:catAx>
        <c:axId val="1585855466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65197358"/>
      </c:catAx>
      <c:valAx>
        <c:axId val="36519735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585546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N=16384, Fine-Tuned, FP16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Generalization!$G$368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Generalization!$F$369:$F$389</c:f>
            </c:strRef>
          </c:cat>
          <c:val>
            <c:numRef>
              <c:f>Generalization!$G$369:$G$389</c:f>
              <c:numCache/>
            </c:numRef>
          </c:val>
          <c:smooth val="0"/>
        </c:ser>
        <c:ser>
          <c:idx val="1"/>
          <c:order val="1"/>
          <c:tx>
            <c:strRef>
              <c:f>Generalization!$H$368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Generalization!$F$369:$F$389</c:f>
            </c:strRef>
          </c:cat>
          <c:val>
            <c:numRef>
              <c:f>Generalization!$H$369:$H$389</c:f>
              <c:numCache/>
            </c:numRef>
          </c:val>
          <c:smooth val="0"/>
        </c:ser>
        <c:ser>
          <c:idx val="2"/>
          <c:order val="2"/>
          <c:tx>
            <c:strRef>
              <c:f>Generalization!$I$368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Generalization!$F$369:$F$389</c:f>
            </c:strRef>
          </c:cat>
          <c:val>
            <c:numRef>
              <c:f>Generalization!$I$369:$I$389</c:f>
              <c:numCache/>
            </c:numRef>
          </c:val>
          <c:smooth val="0"/>
        </c:ser>
        <c:axId val="1413405808"/>
        <c:axId val="994468443"/>
      </c:lineChart>
      <c:catAx>
        <c:axId val="1413405808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4468443"/>
      </c:catAx>
      <c:valAx>
        <c:axId val="99446844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1340580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N=8192, Default,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Generalization!$B$398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Generalization!$A$399:$A$419</c:f>
            </c:strRef>
          </c:cat>
          <c:val>
            <c:numRef>
              <c:f>Generalization!$B$399:$B$419</c:f>
              <c:numCache/>
            </c:numRef>
          </c:val>
          <c:smooth val="0"/>
        </c:ser>
        <c:ser>
          <c:idx val="1"/>
          <c:order val="1"/>
          <c:tx>
            <c:strRef>
              <c:f>Generalization!$C$398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Generalization!$A$399:$A$419</c:f>
            </c:strRef>
          </c:cat>
          <c:val>
            <c:numRef>
              <c:f>Generalization!$C$399:$C$419</c:f>
              <c:numCache/>
            </c:numRef>
          </c:val>
          <c:smooth val="0"/>
        </c:ser>
        <c:ser>
          <c:idx val="2"/>
          <c:order val="2"/>
          <c:tx>
            <c:strRef>
              <c:f>Generalization!$D$398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Generalization!$A$399:$A$419</c:f>
            </c:strRef>
          </c:cat>
          <c:val>
            <c:numRef>
              <c:f>Generalization!$D$399:$D$419</c:f>
              <c:numCache/>
            </c:numRef>
          </c:val>
          <c:smooth val="0"/>
        </c:ser>
        <c:axId val="1882886204"/>
        <c:axId val="832940876"/>
      </c:lineChart>
      <c:catAx>
        <c:axId val="1882886204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32940876"/>
      </c:catAx>
      <c:valAx>
        <c:axId val="832940876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28862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N=8192, Fine-Tuned,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Generalization!$G$398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Generalization!$F$399:$F$419</c:f>
            </c:strRef>
          </c:cat>
          <c:val>
            <c:numRef>
              <c:f>Generalization!$G$399:$G$419</c:f>
              <c:numCache/>
            </c:numRef>
          </c:val>
          <c:smooth val="0"/>
        </c:ser>
        <c:ser>
          <c:idx val="1"/>
          <c:order val="1"/>
          <c:tx>
            <c:strRef>
              <c:f>Generalization!$H$398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Generalization!$F$399:$F$419</c:f>
            </c:strRef>
          </c:cat>
          <c:val>
            <c:numRef>
              <c:f>Generalization!$H$399:$H$419</c:f>
              <c:numCache/>
            </c:numRef>
          </c:val>
          <c:smooth val="0"/>
        </c:ser>
        <c:ser>
          <c:idx val="2"/>
          <c:order val="2"/>
          <c:tx>
            <c:strRef>
              <c:f>Generalization!$I$398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Generalization!$F$399:$F$419</c:f>
            </c:strRef>
          </c:cat>
          <c:val>
            <c:numRef>
              <c:f>Generalization!$I$399:$I$419</c:f>
              <c:numCache/>
            </c:numRef>
          </c:val>
          <c:smooth val="0"/>
        </c:ser>
        <c:axId val="319324307"/>
        <c:axId val="29240395"/>
      </c:lineChart>
      <c:catAx>
        <c:axId val="319324307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240395"/>
      </c:catAx>
      <c:valAx>
        <c:axId val="29240395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932430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N=8192, Default, FP16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Generalization!$B$423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Generalization!$A$424:$A$444</c:f>
            </c:strRef>
          </c:cat>
          <c:val>
            <c:numRef>
              <c:f>Generalization!$B$424:$B$444</c:f>
              <c:numCache/>
            </c:numRef>
          </c:val>
          <c:smooth val="0"/>
        </c:ser>
        <c:ser>
          <c:idx val="1"/>
          <c:order val="1"/>
          <c:tx>
            <c:strRef>
              <c:f>Generalization!$C$423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Generalization!$A$424:$A$444</c:f>
            </c:strRef>
          </c:cat>
          <c:val>
            <c:numRef>
              <c:f>Generalization!$C$424:$C$444</c:f>
              <c:numCache/>
            </c:numRef>
          </c:val>
          <c:smooth val="0"/>
        </c:ser>
        <c:ser>
          <c:idx val="2"/>
          <c:order val="2"/>
          <c:tx>
            <c:strRef>
              <c:f>Generalization!$D$423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Generalization!$A$424:$A$444</c:f>
            </c:strRef>
          </c:cat>
          <c:val>
            <c:numRef>
              <c:f>Generalization!$D$424:$D$444</c:f>
              <c:numCache/>
            </c:numRef>
          </c:val>
          <c:smooth val="0"/>
        </c:ser>
        <c:axId val="1921426369"/>
        <c:axId val="874957002"/>
      </c:lineChart>
      <c:catAx>
        <c:axId val="1921426369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74957002"/>
      </c:catAx>
      <c:valAx>
        <c:axId val="874957002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2142636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N=8192, Fine-Tuned, FP16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Generalization!$G$423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Generalization!$F$424:$F$444</c:f>
            </c:strRef>
          </c:cat>
          <c:val>
            <c:numRef>
              <c:f>Generalization!$G$424:$G$444</c:f>
              <c:numCache/>
            </c:numRef>
          </c:val>
          <c:smooth val="0"/>
        </c:ser>
        <c:ser>
          <c:idx val="1"/>
          <c:order val="1"/>
          <c:tx>
            <c:strRef>
              <c:f>Generalization!$H$423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Generalization!$F$424:$F$444</c:f>
            </c:strRef>
          </c:cat>
          <c:val>
            <c:numRef>
              <c:f>Generalization!$H$424:$H$444</c:f>
              <c:numCache/>
            </c:numRef>
          </c:val>
          <c:smooth val="0"/>
        </c:ser>
        <c:ser>
          <c:idx val="2"/>
          <c:order val="2"/>
          <c:tx>
            <c:strRef>
              <c:f>Generalization!$I$423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Generalization!$F$424:$F$444</c:f>
            </c:strRef>
          </c:cat>
          <c:val>
            <c:numRef>
              <c:f>Generalization!$I$424:$I$444</c:f>
              <c:numCache/>
            </c:numRef>
          </c:val>
          <c:smooth val="0"/>
        </c:ser>
        <c:axId val="1040680713"/>
        <c:axId val="165323893"/>
      </c:lineChart>
      <c:catAx>
        <c:axId val="1040680713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323893"/>
      </c:catAx>
      <c:valAx>
        <c:axId val="165323893"/>
        <c:scaling>
          <c:orientation val="minMax"/>
          <c:max val="179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068071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N=16384, Fine-Tuned,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Generalization!$Y$343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Generalization!$X$344:$X$364</c:f>
            </c:strRef>
          </c:cat>
          <c:val>
            <c:numRef>
              <c:f>Generalization!$Y$344:$Y$364</c:f>
              <c:numCache/>
            </c:numRef>
          </c:val>
          <c:smooth val="0"/>
        </c:ser>
        <c:ser>
          <c:idx val="1"/>
          <c:order val="1"/>
          <c:tx>
            <c:strRef>
              <c:f>Generalization!$Z$343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Generalization!$X$344:$X$364</c:f>
            </c:strRef>
          </c:cat>
          <c:val>
            <c:numRef>
              <c:f>Generalization!$Z$344:$Z$364</c:f>
              <c:numCache/>
            </c:numRef>
          </c:val>
          <c:smooth val="0"/>
        </c:ser>
        <c:ser>
          <c:idx val="2"/>
          <c:order val="2"/>
          <c:tx>
            <c:strRef>
              <c:f>Generalization!$AA$343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Generalization!$X$344:$X$364</c:f>
            </c:strRef>
          </c:cat>
          <c:val>
            <c:numRef>
              <c:f>Generalization!$AA$344:$AA$364</c:f>
              <c:numCache/>
            </c:numRef>
          </c:val>
          <c:smooth val="0"/>
        </c:ser>
        <c:axId val="975438642"/>
        <c:axId val="1780134327"/>
      </c:lineChart>
      <c:catAx>
        <c:axId val="975438642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0134327"/>
      </c:catAx>
      <c:valAx>
        <c:axId val="1780134327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543864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M1 Max, N=16384, Fine-Tuned, FP16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Generalization!$Y$368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Generalization!$X$369:$X$389</c:f>
            </c:strRef>
          </c:cat>
          <c:val>
            <c:numRef>
              <c:f>Generalization!$Y$369:$Y$389</c:f>
              <c:numCache/>
            </c:numRef>
          </c:val>
          <c:smooth val="0"/>
        </c:ser>
        <c:ser>
          <c:idx val="1"/>
          <c:order val="1"/>
          <c:tx>
            <c:strRef>
              <c:f>Generalization!$Z$368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Generalization!$X$369:$X$389</c:f>
            </c:strRef>
          </c:cat>
          <c:val>
            <c:numRef>
              <c:f>Generalization!$Z$369:$Z$389</c:f>
              <c:numCache/>
            </c:numRef>
          </c:val>
          <c:smooth val="0"/>
        </c:ser>
        <c:ser>
          <c:idx val="2"/>
          <c:order val="2"/>
          <c:tx>
            <c:strRef>
              <c:f>Generalization!$AA$368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Generalization!$X$369:$X$389</c:f>
            </c:strRef>
          </c:cat>
          <c:val>
            <c:numRef>
              <c:f>Generalization!$AA$369:$AA$389</c:f>
              <c:numCache/>
            </c:numRef>
          </c:val>
          <c:smooth val="0"/>
        </c:ser>
        <c:axId val="2095969324"/>
        <c:axId val="282574413"/>
      </c:lineChart>
      <c:catAx>
        <c:axId val="2095969324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82574413"/>
      </c:catAx>
      <c:valAx>
        <c:axId val="282574413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596932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N=8192, Fine-Tuned, FP32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Generalization!$Y$398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Generalization!$X$399:$X$419</c:f>
            </c:strRef>
          </c:cat>
          <c:val>
            <c:numRef>
              <c:f>Generalization!$Y$399:$Y$419</c:f>
              <c:numCache/>
            </c:numRef>
          </c:val>
          <c:smooth val="0"/>
        </c:ser>
        <c:ser>
          <c:idx val="1"/>
          <c:order val="1"/>
          <c:tx>
            <c:strRef>
              <c:f>Generalization!$Z$398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Generalization!$X$399:$X$419</c:f>
            </c:strRef>
          </c:cat>
          <c:val>
            <c:numRef>
              <c:f>Generalization!$Z$399:$Z$419</c:f>
              <c:numCache/>
            </c:numRef>
          </c:val>
          <c:smooth val="0"/>
        </c:ser>
        <c:ser>
          <c:idx val="2"/>
          <c:order val="2"/>
          <c:tx>
            <c:strRef>
              <c:f>Generalization!$AA$398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Generalization!$X$399:$X$419</c:f>
            </c:strRef>
          </c:cat>
          <c:val>
            <c:numRef>
              <c:f>Generalization!$AA$399:$AA$419</c:f>
              <c:numCache/>
            </c:numRef>
          </c:val>
          <c:smooth val="0"/>
        </c:ser>
        <c:axId val="1791209491"/>
        <c:axId val="1263918031"/>
      </c:lineChart>
      <c:catAx>
        <c:axId val="1791209491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63918031"/>
      </c:catAx>
      <c:valAx>
        <c:axId val="1263918031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9120949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M4, N=8192, Fine-Tuned, FP16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Generalization!$Y$423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Generalization!$X$424:$X$444</c:f>
            </c:strRef>
          </c:cat>
          <c:val>
            <c:numRef>
              <c:f>Generalization!$Y$424:$Y$444</c:f>
              <c:numCache/>
            </c:numRef>
          </c:val>
          <c:smooth val="0"/>
        </c:ser>
        <c:ser>
          <c:idx val="1"/>
          <c:order val="1"/>
          <c:tx>
            <c:strRef>
              <c:f>Generalization!$Z$423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Generalization!$X$424:$X$444</c:f>
            </c:strRef>
          </c:cat>
          <c:val>
            <c:numRef>
              <c:f>Generalization!$Z$424:$Z$444</c:f>
              <c:numCache/>
            </c:numRef>
          </c:val>
          <c:smooth val="0"/>
        </c:ser>
        <c:ser>
          <c:idx val="2"/>
          <c:order val="2"/>
          <c:tx>
            <c:strRef>
              <c:f>Generalization!$AA$423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Generalization!$X$424:$X$444</c:f>
            </c:strRef>
          </c:cat>
          <c:val>
            <c:numRef>
              <c:f>Generalization!$AA$424:$AA$444</c:f>
              <c:numCache/>
            </c:numRef>
          </c:val>
          <c:smooth val="0"/>
        </c:ser>
        <c:axId val="1341642541"/>
        <c:axId val="1532596271"/>
      </c:lineChart>
      <c:catAx>
        <c:axId val="1341642541"/>
        <c:scaling>
          <c:orientation val="minMax"/>
          <c:max val="38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2596271"/>
      </c:catAx>
      <c:valAx>
        <c:axId val="1532596271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4164254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Generalization!$B$455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Generalization!$A$456:$A$471</c:f>
            </c:strRef>
          </c:cat>
          <c:val>
            <c:numRef>
              <c:f>Generalization!$B$456:$B$471</c:f>
              <c:numCache/>
            </c:numRef>
          </c:val>
          <c:smooth val="0"/>
        </c:ser>
        <c:ser>
          <c:idx val="1"/>
          <c:order val="1"/>
          <c:tx>
            <c:strRef>
              <c:f>Generalization!$C$455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Generalization!$A$456:$A$471</c:f>
            </c:strRef>
          </c:cat>
          <c:val>
            <c:numRef>
              <c:f>Generalization!$C$456:$C$471</c:f>
              <c:numCache/>
            </c:numRef>
          </c:val>
          <c:smooth val="0"/>
        </c:ser>
        <c:ser>
          <c:idx val="2"/>
          <c:order val="2"/>
          <c:tx>
            <c:strRef>
              <c:f>Generalization!$D$455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Generalization!$A$456:$A$471</c:f>
            </c:strRef>
          </c:cat>
          <c:val>
            <c:numRef>
              <c:f>Generalization!$D$456:$D$471</c:f>
              <c:numCache/>
            </c:numRef>
          </c:val>
          <c:smooth val="0"/>
        </c:ser>
        <c:axId val="436033566"/>
        <c:axId val="1077636590"/>
      </c:lineChart>
      <c:catAx>
        <c:axId val="436033566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77636590"/>
      </c:catAx>
      <c:valAx>
        <c:axId val="107763659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603356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Generalization!$G$455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Generalization!$F$456:$F$471</c:f>
            </c:strRef>
          </c:cat>
          <c:val>
            <c:numRef>
              <c:f>Generalization!$G$456:$G$471</c:f>
              <c:numCache/>
            </c:numRef>
          </c:val>
          <c:smooth val="0"/>
        </c:ser>
        <c:ser>
          <c:idx val="1"/>
          <c:order val="1"/>
          <c:tx>
            <c:strRef>
              <c:f>Generalization!$H$455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Generalization!$F$456:$F$471</c:f>
            </c:strRef>
          </c:cat>
          <c:val>
            <c:numRef>
              <c:f>Generalization!$H$456:$H$471</c:f>
              <c:numCache/>
            </c:numRef>
          </c:val>
          <c:smooth val="0"/>
        </c:ser>
        <c:ser>
          <c:idx val="2"/>
          <c:order val="2"/>
          <c:tx>
            <c:strRef>
              <c:f>Generalization!$I$455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Generalization!$F$456:$F$471</c:f>
            </c:strRef>
          </c:cat>
          <c:val>
            <c:numRef>
              <c:f>Generalization!$I$456:$I$471</c:f>
              <c:numCache/>
            </c:numRef>
          </c:val>
          <c:smooth val="0"/>
        </c:ser>
        <c:axId val="207928829"/>
        <c:axId val="208819039"/>
      </c:lineChart>
      <c:catAx>
        <c:axId val="207928829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819039"/>
      </c:catAx>
      <c:valAx>
        <c:axId val="20881903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92882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Generalization!$L$455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Generalization!$K$456:$K$471</c:f>
            </c:strRef>
          </c:cat>
          <c:val>
            <c:numRef>
              <c:f>Generalization!$L$456:$L$471</c:f>
              <c:numCache/>
            </c:numRef>
          </c:val>
          <c:smooth val="0"/>
        </c:ser>
        <c:ser>
          <c:idx val="1"/>
          <c:order val="1"/>
          <c:tx>
            <c:strRef>
              <c:f>Generalization!$M$455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Generalization!$K$456:$K$471</c:f>
            </c:strRef>
          </c:cat>
          <c:val>
            <c:numRef>
              <c:f>Generalization!$M$456:$M$471</c:f>
              <c:numCache/>
            </c:numRef>
          </c:val>
          <c:smooth val="0"/>
        </c:ser>
        <c:ser>
          <c:idx val="2"/>
          <c:order val="2"/>
          <c:tx>
            <c:strRef>
              <c:f>Generalization!$N$455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Generalization!$K$456:$K$471</c:f>
            </c:strRef>
          </c:cat>
          <c:val>
            <c:numRef>
              <c:f>Generalization!$N$456:$N$471</c:f>
              <c:numCache/>
            </c:numRef>
          </c:val>
          <c:smooth val="0"/>
        </c:ser>
        <c:axId val="1682867580"/>
        <c:axId val="1592051436"/>
      </c:lineChart>
      <c:catAx>
        <c:axId val="1682867580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2051436"/>
      </c:catAx>
      <c:valAx>
        <c:axId val="159205143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286758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Generalization!$B$475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Generalization!$A$476:$A$491</c:f>
            </c:strRef>
          </c:cat>
          <c:val>
            <c:numRef>
              <c:f>Generalization!$B$476:$B$491</c:f>
              <c:numCache/>
            </c:numRef>
          </c:val>
          <c:smooth val="0"/>
        </c:ser>
        <c:ser>
          <c:idx val="1"/>
          <c:order val="1"/>
          <c:tx>
            <c:strRef>
              <c:f>Generalization!$C$475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Generalization!$A$476:$A$491</c:f>
            </c:strRef>
          </c:cat>
          <c:val>
            <c:numRef>
              <c:f>Generalization!$C$476:$C$491</c:f>
              <c:numCache/>
            </c:numRef>
          </c:val>
          <c:smooth val="0"/>
        </c:ser>
        <c:ser>
          <c:idx val="2"/>
          <c:order val="2"/>
          <c:tx>
            <c:strRef>
              <c:f>Generalization!$D$475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Generalization!$A$476:$A$491</c:f>
            </c:strRef>
          </c:cat>
          <c:val>
            <c:numRef>
              <c:f>Generalization!$D$476:$D$491</c:f>
              <c:numCache/>
            </c:numRef>
          </c:val>
          <c:smooth val="0"/>
        </c:ser>
        <c:axId val="374471760"/>
        <c:axId val="936747500"/>
      </c:lineChart>
      <c:catAx>
        <c:axId val="374471760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36747500"/>
      </c:catAx>
      <c:valAx>
        <c:axId val="93674750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7447176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Generalization!$G$475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Generalization!$F$476:$F$491</c:f>
            </c:strRef>
          </c:cat>
          <c:val>
            <c:numRef>
              <c:f>Generalization!$G$476:$G$491</c:f>
              <c:numCache/>
            </c:numRef>
          </c:val>
          <c:smooth val="0"/>
        </c:ser>
        <c:ser>
          <c:idx val="1"/>
          <c:order val="1"/>
          <c:tx>
            <c:strRef>
              <c:f>Generalization!$H$475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Generalization!$F$476:$F$491</c:f>
            </c:strRef>
          </c:cat>
          <c:val>
            <c:numRef>
              <c:f>Generalization!$H$476:$H$491</c:f>
              <c:numCache/>
            </c:numRef>
          </c:val>
          <c:smooth val="0"/>
        </c:ser>
        <c:ser>
          <c:idx val="2"/>
          <c:order val="2"/>
          <c:tx>
            <c:strRef>
              <c:f>Generalization!$I$475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Generalization!$F$476:$F$491</c:f>
            </c:strRef>
          </c:cat>
          <c:val>
            <c:numRef>
              <c:f>Generalization!$I$476:$I$491</c:f>
              <c:numCache/>
            </c:numRef>
          </c:val>
          <c:smooth val="0"/>
        </c:ser>
        <c:axId val="475442766"/>
        <c:axId val="1990112057"/>
      </c:lineChart>
      <c:catAx>
        <c:axId val="475442766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90112057"/>
      </c:catAx>
      <c:valAx>
        <c:axId val="199011205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544276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Generalization!$L$475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Generalization!$K$476:$K$491</c:f>
            </c:strRef>
          </c:cat>
          <c:val>
            <c:numRef>
              <c:f>Generalization!$L$476:$L$491</c:f>
              <c:numCache/>
            </c:numRef>
          </c:val>
          <c:smooth val="0"/>
        </c:ser>
        <c:ser>
          <c:idx val="1"/>
          <c:order val="1"/>
          <c:tx>
            <c:strRef>
              <c:f>Generalization!$M$475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Generalization!$K$476:$K$491</c:f>
            </c:strRef>
          </c:cat>
          <c:val>
            <c:numRef>
              <c:f>Generalization!$M$476:$M$491</c:f>
              <c:numCache/>
            </c:numRef>
          </c:val>
          <c:smooth val="0"/>
        </c:ser>
        <c:ser>
          <c:idx val="2"/>
          <c:order val="2"/>
          <c:tx>
            <c:strRef>
              <c:f>Generalization!$N$475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Generalization!$K$476:$K$491</c:f>
            </c:strRef>
          </c:cat>
          <c:val>
            <c:numRef>
              <c:f>Generalization!$N$476:$N$491</c:f>
              <c:numCache/>
            </c:numRef>
          </c:val>
          <c:smooth val="0"/>
        </c:ser>
        <c:axId val="1792397502"/>
        <c:axId val="1257891444"/>
      </c:lineChart>
      <c:catAx>
        <c:axId val="1792397502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7891444"/>
      </c:catAx>
      <c:valAx>
        <c:axId val="125789144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9239750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Generalization!$B$497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Generalization!$A$498:$A$513</c:f>
            </c:strRef>
          </c:cat>
          <c:val>
            <c:numRef>
              <c:f>Generalization!$B$498:$B$513</c:f>
              <c:numCache/>
            </c:numRef>
          </c:val>
          <c:smooth val="0"/>
        </c:ser>
        <c:ser>
          <c:idx val="1"/>
          <c:order val="1"/>
          <c:tx>
            <c:strRef>
              <c:f>Generalization!$C$497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Generalization!$A$498:$A$513</c:f>
            </c:strRef>
          </c:cat>
          <c:val>
            <c:numRef>
              <c:f>Generalization!$C$498:$C$513</c:f>
              <c:numCache/>
            </c:numRef>
          </c:val>
          <c:smooth val="0"/>
        </c:ser>
        <c:ser>
          <c:idx val="2"/>
          <c:order val="2"/>
          <c:tx>
            <c:strRef>
              <c:f>Generalization!$D$497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Generalization!$A$498:$A$513</c:f>
            </c:strRef>
          </c:cat>
          <c:val>
            <c:numRef>
              <c:f>Generalization!$D$498:$D$513</c:f>
              <c:numCache/>
            </c:numRef>
          </c:val>
          <c:smooth val="0"/>
        </c:ser>
        <c:axId val="518977097"/>
        <c:axId val="399578170"/>
      </c:lineChart>
      <c:catAx>
        <c:axId val="518977097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99578170"/>
      </c:catAx>
      <c:valAx>
        <c:axId val="39957817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897709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Generalization!$G$497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Generalization!$F$498:$F$513</c:f>
            </c:strRef>
          </c:cat>
          <c:val>
            <c:numRef>
              <c:f>Generalization!$G$498:$G$513</c:f>
              <c:numCache/>
            </c:numRef>
          </c:val>
          <c:smooth val="0"/>
        </c:ser>
        <c:ser>
          <c:idx val="1"/>
          <c:order val="1"/>
          <c:tx>
            <c:strRef>
              <c:f>Generalization!$H$497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Generalization!$F$498:$F$513</c:f>
            </c:strRef>
          </c:cat>
          <c:val>
            <c:numRef>
              <c:f>Generalization!$H$498:$H$513</c:f>
              <c:numCache/>
            </c:numRef>
          </c:val>
          <c:smooth val="0"/>
        </c:ser>
        <c:ser>
          <c:idx val="2"/>
          <c:order val="2"/>
          <c:tx>
            <c:strRef>
              <c:f>Generalization!$I$497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Generalization!$F$498:$F$513</c:f>
            </c:strRef>
          </c:cat>
          <c:val>
            <c:numRef>
              <c:f>Generalization!$I$498:$I$513</c:f>
              <c:numCache/>
            </c:numRef>
          </c:val>
          <c:smooth val="0"/>
        </c:ser>
        <c:axId val="316498204"/>
        <c:axId val="543947464"/>
      </c:lineChart>
      <c:catAx>
        <c:axId val="316498204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3947464"/>
      </c:catAx>
      <c:valAx>
        <c:axId val="54394746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64982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Generalization!$L$497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Generalization!$K$498:$K$513</c:f>
            </c:strRef>
          </c:cat>
          <c:val>
            <c:numRef>
              <c:f>Generalization!$L$498:$L$513</c:f>
              <c:numCache/>
            </c:numRef>
          </c:val>
          <c:smooth val="0"/>
        </c:ser>
        <c:ser>
          <c:idx val="1"/>
          <c:order val="1"/>
          <c:tx>
            <c:strRef>
              <c:f>Generalization!$M$497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Generalization!$K$498:$K$513</c:f>
            </c:strRef>
          </c:cat>
          <c:val>
            <c:numRef>
              <c:f>Generalization!$M$498:$M$513</c:f>
              <c:numCache/>
            </c:numRef>
          </c:val>
          <c:smooth val="0"/>
        </c:ser>
        <c:ser>
          <c:idx val="2"/>
          <c:order val="2"/>
          <c:tx>
            <c:strRef>
              <c:f>Generalization!$N$497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Generalization!$K$498:$K$513</c:f>
            </c:strRef>
          </c:cat>
          <c:val>
            <c:numRef>
              <c:f>Generalization!$N$498:$N$513</c:f>
              <c:numCache/>
            </c:numRef>
          </c:val>
          <c:smooth val="0"/>
        </c:ser>
        <c:axId val="512120722"/>
        <c:axId val="1964971455"/>
      </c:lineChart>
      <c:catAx>
        <c:axId val="512120722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4971455"/>
      </c:catAx>
      <c:valAx>
        <c:axId val="196497145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212072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Generalization!$B$517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Generalization!$A$518:$A$533</c:f>
            </c:strRef>
          </c:cat>
          <c:val>
            <c:numRef>
              <c:f>Generalization!$B$518:$B$533</c:f>
              <c:numCache/>
            </c:numRef>
          </c:val>
          <c:smooth val="0"/>
        </c:ser>
        <c:ser>
          <c:idx val="1"/>
          <c:order val="1"/>
          <c:tx>
            <c:strRef>
              <c:f>Generalization!$C$517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Generalization!$A$518:$A$533</c:f>
            </c:strRef>
          </c:cat>
          <c:val>
            <c:numRef>
              <c:f>Generalization!$C$518:$C$533</c:f>
              <c:numCache/>
            </c:numRef>
          </c:val>
          <c:smooth val="0"/>
        </c:ser>
        <c:ser>
          <c:idx val="2"/>
          <c:order val="2"/>
          <c:tx>
            <c:strRef>
              <c:f>Generalization!$D$517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Generalization!$A$518:$A$533</c:f>
            </c:strRef>
          </c:cat>
          <c:val>
            <c:numRef>
              <c:f>Generalization!$D$518:$D$533</c:f>
              <c:numCache/>
            </c:numRef>
          </c:val>
          <c:smooth val="0"/>
        </c:ser>
        <c:axId val="501474205"/>
        <c:axId val="1456273487"/>
      </c:lineChart>
      <c:catAx>
        <c:axId val="501474205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56273487"/>
      </c:catAx>
      <c:valAx>
        <c:axId val="145627348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0147420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Generalization!$G$517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Generalization!$F$518:$F$533</c:f>
            </c:strRef>
          </c:cat>
          <c:val>
            <c:numRef>
              <c:f>Generalization!$G$518:$G$533</c:f>
              <c:numCache/>
            </c:numRef>
          </c:val>
          <c:smooth val="0"/>
        </c:ser>
        <c:ser>
          <c:idx val="1"/>
          <c:order val="1"/>
          <c:tx>
            <c:strRef>
              <c:f>Generalization!$H$517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Generalization!$F$518:$F$533</c:f>
            </c:strRef>
          </c:cat>
          <c:val>
            <c:numRef>
              <c:f>Generalization!$H$518:$H$533</c:f>
              <c:numCache/>
            </c:numRef>
          </c:val>
          <c:smooth val="0"/>
        </c:ser>
        <c:ser>
          <c:idx val="2"/>
          <c:order val="2"/>
          <c:tx>
            <c:strRef>
              <c:f>Generalization!$I$517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Generalization!$F$518:$F$533</c:f>
            </c:strRef>
          </c:cat>
          <c:val>
            <c:numRef>
              <c:f>Generalization!$I$518:$I$533</c:f>
              <c:numCache/>
            </c:numRef>
          </c:val>
          <c:smooth val="0"/>
        </c:ser>
        <c:axId val="802414279"/>
        <c:axId val="1843083751"/>
      </c:lineChart>
      <c:catAx>
        <c:axId val="802414279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3083751"/>
      </c:catAx>
      <c:valAx>
        <c:axId val="184308375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241427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Generalization!$L$517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Generalization!$K$518:$K$533</c:f>
            </c:strRef>
          </c:cat>
          <c:val>
            <c:numRef>
              <c:f>Generalization!$L$518:$L$533</c:f>
              <c:numCache/>
            </c:numRef>
          </c:val>
          <c:smooth val="0"/>
        </c:ser>
        <c:ser>
          <c:idx val="1"/>
          <c:order val="1"/>
          <c:tx>
            <c:strRef>
              <c:f>Generalization!$M$517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Generalization!$K$518:$K$533</c:f>
            </c:strRef>
          </c:cat>
          <c:val>
            <c:numRef>
              <c:f>Generalization!$M$518:$M$533</c:f>
              <c:numCache/>
            </c:numRef>
          </c:val>
          <c:smooth val="0"/>
        </c:ser>
        <c:ser>
          <c:idx val="2"/>
          <c:order val="2"/>
          <c:tx>
            <c:strRef>
              <c:f>Generalization!$N$517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Generalization!$K$518:$K$533</c:f>
            </c:strRef>
          </c:cat>
          <c:val>
            <c:numRef>
              <c:f>Generalization!$N$518:$N$533</c:f>
              <c:numCache/>
            </c:numRef>
          </c:val>
          <c:smooth val="0"/>
        </c:ser>
        <c:axId val="242440351"/>
        <c:axId val="30330548"/>
      </c:lineChart>
      <c:catAx>
        <c:axId val="242440351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0330548"/>
      </c:catAx>
      <c:valAx>
        <c:axId val="3033054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4244035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Generalization!$B$539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Generalization!$A$540:$A$555</c:f>
            </c:strRef>
          </c:cat>
          <c:val>
            <c:numRef>
              <c:f>Generalization!$B$540:$B$555</c:f>
              <c:numCache/>
            </c:numRef>
          </c:val>
          <c:smooth val="0"/>
        </c:ser>
        <c:ser>
          <c:idx val="1"/>
          <c:order val="1"/>
          <c:tx>
            <c:strRef>
              <c:f>Generalization!$C$539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Generalization!$A$540:$A$555</c:f>
            </c:strRef>
          </c:cat>
          <c:val>
            <c:numRef>
              <c:f>Generalization!$C$540:$C$555</c:f>
              <c:numCache/>
            </c:numRef>
          </c:val>
          <c:smooth val="0"/>
        </c:ser>
        <c:ser>
          <c:idx val="2"/>
          <c:order val="2"/>
          <c:tx>
            <c:strRef>
              <c:f>Generalization!$D$539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Generalization!$A$540:$A$555</c:f>
            </c:strRef>
          </c:cat>
          <c:val>
            <c:numRef>
              <c:f>Generalization!$D$540:$D$555</c:f>
              <c:numCache/>
            </c:numRef>
          </c:val>
          <c:smooth val="0"/>
        </c:ser>
        <c:axId val="2072413596"/>
        <c:axId val="1536824726"/>
      </c:lineChart>
      <c:catAx>
        <c:axId val="2072413596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6824726"/>
      </c:catAx>
      <c:valAx>
        <c:axId val="153682472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241359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Generalization!$G$539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Generalization!$F$540:$F$555</c:f>
            </c:strRef>
          </c:cat>
          <c:val>
            <c:numRef>
              <c:f>Generalization!$G$540:$G$555</c:f>
              <c:numCache/>
            </c:numRef>
          </c:val>
          <c:smooth val="0"/>
        </c:ser>
        <c:ser>
          <c:idx val="1"/>
          <c:order val="1"/>
          <c:tx>
            <c:strRef>
              <c:f>Generalization!$H$539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Generalization!$F$540:$F$555</c:f>
            </c:strRef>
          </c:cat>
          <c:val>
            <c:numRef>
              <c:f>Generalization!$H$540:$H$555</c:f>
              <c:numCache/>
            </c:numRef>
          </c:val>
          <c:smooth val="0"/>
        </c:ser>
        <c:ser>
          <c:idx val="2"/>
          <c:order val="2"/>
          <c:tx>
            <c:strRef>
              <c:f>Generalization!$I$539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Generalization!$F$540:$F$555</c:f>
            </c:strRef>
          </c:cat>
          <c:val>
            <c:numRef>
              <c:f>Generalization!$I$540:$I$555</c:f>
              <c:numCache/>
            </c:numRef>
          </c:val>
          <c:smooth val="0"/>
        </c:ser>
        <c:axId val="907133176"/>
        <c:axId val="1921690766"/>
      </c:lineChart>
      <c:catAx>
        <c:axId val="907133176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21690766"/>
      </c:catAx>
      <c:valAx>
        <c:axId val="192169076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713317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Generalization!$L$539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Generalization!$K$540:$K$555</c:f>
            </c:strRef>
          </c:cat>
          <c:val>
            <c:numRef>
              <c:f>Generalization!$L$540:$L$555</c:f>
              <c:numCache/>
            </c:numRef>
          </c:val>
          <c:smooth val="0"/>
        </c:ser>
        <c:ser>
          <c:idx val="1"/>
          <c:order val="1"/>
          <c:tx>
            <c:strRef>
              <c:f>Generalization!$M$539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Generalization!$K$540:$K$555</c:f>
            </c:strRef>
          </c:cat>
          <c:val>
            <c:numRef>
              <c:f>Generalization!$M$540:$M$555</c:f>
              <c:numCache/>
            </c:numRef>
          </c:val>
          <c:smooth val="0"/>
        </c:ser>
        <c:ser>
          <c:idx val="2"/>
          <c:order val="2"/>
          <c:tx>
            <c:strRef>
              <c:f>Generalization!$N$539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Generalization!$K$540:$K$555</c:f>
            </c:strRef>
          </c:cat>
          <c:val>
            <c:numRef>
              <c:f>Generalization!$N$540:$N$555</c:f>
              <c:numCache/>
            </c:numRef>
          </c:val>
          <c:smooth val="0"/>
        </c:ser>
        <c:axId val="1882802253"/>
        <c:axId val="2100028078"/>
      </c:lineChart>
      <c:catAx>
        <c:axId val="1882802253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0028078"/>
      </c:catAx>
      <c:valAx>
        <c:axId val="210002807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280225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Generalization!$B$559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Generalization!$A$560:$A$575</c:f>
            </c:strRef>
          </c:cat>
          <c:val>
            <c:numRef>
              <c:f>Generalization!$B$560:$B$575</c:f>
              <c:numCache/>
            </c:numRef>
          </c:val>
          <c:smooth val="0"/>
        </c:ser>
        <c:ser>
          <c:idx val="1"/>
          <c:order val="1"/>
          <c:tx>
            <c:strRef>
              <c:f>Generalization!$C$559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Generalization!$A$560:$A$575</c:f>
            </c:strRef>
          </c:cat>
          <c:val>
            <c:numRef>
              <c:f>Generalization!$C$560:$C$575</c:f>
              <c:numCache/>
            </c:numRef>
          </c:val>
          <c:smooth val="0"/>
        </c:ser>
        <c:ser>
          <c:idx val="2"/>
          <c:order val="2"/>
          <c:tx>
            <c:strRef>
              <c:f>Generalization!$D$559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Generalization!$A$560:$A$575</c:f>
            </c:strRef>
          </c:cat>
          <c:val>
            <c:numRef>
              <c:f>Generalization!$D$560:$D$575</c:f>
              <c:numCache/>
            </c:numRef>
          </c:val>
          <c:smooth val="0"/>
        </c:ser>
        <c:axId val="71702585"/>
        <c:axId val="41013277"/>
      </c:lineChart>
      <c:catAx>
        <c:axId val="71702585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1013277"/>
      </c:catAx>
      <c:valAx>
        <c:axId val="4101327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170258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Generalization!$B$559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Generalization!$A$560:$A$575</c:f>
            </c:strRef>
          </c:cat>
          <c:val>
            <c:numRef>
              <c:f>Generalization!$B$560:$B$575</c:f>
              <c:numCache/>
            </c:numRef>
          </c:val>
          <c:smooth val="0"/>
        </c:ser>
        <c:ser>
          <c:idx val="1"/>
          <c:order val="1"/>
          <c:tx>
            <c:strRef>
              <c:f>Generalization!$C$559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Generalization!$A$560:$A$575</c:f>
            </c:strRef>
          </c:cat>
          <c:val>
            <c:numRef>
              <c:f>Generalization!$C$560:$C$575</c:f>
              <c:numCache/>
            </c:numRef>
          </c:val>
          <c:smooth val="0"/>
        </c:ser>
        <c:ser>
          <c:idx val="2"/>
          <c:order val="2"/>
          <c:tx>
            <c:strRef>
              <c:f>Generalization!$D$559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Generalization!$A$560:$A$575</c:f>
            </c:strRef>
          </c:cat>
          <c:val>
            <c:numRef>
              <c:f>Generalization!$D$560:$D$575</c:f>
              <c:numCache/>
            </c:numRef>
          </c:val>
          <c:smooth val="0"/>
        </c:ser>
        <c:axId val="406557925"/>
        <c:axId val="1142041048"/>
      </c:lineChart>
      <c:catAx>
        <c:axId val="406557925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42041048"/>
      </c:catAx>
      <c:valAx>
        <c:axId val="1142041048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0655792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Generalization!$L$559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Generalization!$K$560:$K$575</c:f>
            </c:strRef>
          </c:cat>
          <c:val>
            <c:numRef>
              <c:f>Generalization!$L$560:$L$575</c:f>
              <c:numCache/>
            </c:numRef>
          </c:val>
          <c:smooth val="0"/>
        </c:ser>
        <c:ser>
          <c:idx val="1"/>
          <c:order val="1"/>
          <c:tx>
            <c:strRef>
              <c:f>Generalization!$M$559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Generalization!$K$560:$K$575</c:f>
            </c:strRef>
          </c:cat>
          <c:val>
            <c:numRef>
              <c:f>Generalization!$M$560:$M$575</c:f>
              <c:numCache/>
            </c:numRef>
          </c:val>
          <c:smooth val="0"/>
        </c:ser>
        <c:ser>
          <c:idx val="2"/>
          <c:order val="2"/>
          <c:tx>
            <c:strRef>
              <c:f>Generalization!$N$559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Generalization!$K$560:$K$575</c:f>
            </c:strRef>
          </c:cat>
          <c:val>
            <c:numRef>
              <c:f>Generalization!$N$560:$N$575</c:f>
              <c:numCache/>
            </c:numRef>
          </c:val>
          <c:smooth val="0"/>
        </c:ser>
        <c:axId val="2146276983"/>
        <c:axId val="1124466770"/>
      </c:lineChart>
      <c:catAx>
        <c:axId val="2146276983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4466770"/>
      </c:catAx>
      <c:valAx>
        <c:axId val="112446677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627698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Generalization!$B$581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Generalization!$A$582:$A$597</c:f>
            </c:strRef>
          </c:cat>
          <c:val>
            <c:numRef>
              <c:f>Generalization!$B$582:$B$597</c:f>
              <c:numCache/>
            </c:numRef>
          </c:val>
          <c:smooth val="0"/>
        </c:ser>
        <c:ser>
          <c:idx val="1"/>
          <c:order val="1"/>
          <c:tx>
            <c:strRef>
              <c:f>Generalization!$C$581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Generalization!$A$582:$A$597</c:f>
            </c:strRef>
          </c:cat>
          <c:val>
            <c:numRef>
              <c:f>Generalization!$C$582:$C$597</c:f>
              <c:numCache/>
            </c:numRef>
          </c:val>
          <c:smooth val="0"/>
        </c:ser>
        <c:ser>
          <c:idx val="2"/>
          <c:order val="2"/>
          <c:tx>
            <c:strRef>
              <c:f>Generalization!$D$581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Generalization!$A$582:$A$597</c:f>
            </c:strRef>
          </c:cat>
          <c:val>
            <c:numRef>
              <c:f>Generalization!$D$582:$D$597</c:f>
              <c:numCache/>
            </c:numRef>
          </c:val>
          <c:smooth val="0"/>
        </c:ser>
        <c:axId val="60690465"/>
        <c:axId val="1128197784"/>
      </c:lineChart>
      <c:catAx>
        <c:axId val="60690465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8197784"/>
      </c:catAx>
      <c:valAx>
        <c:axId val="112819778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69046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Generalization!$G$581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Generalization!$F$582:$F$597</c:f>
            </c:strRef>
          </c:cat>
          <c:val>
            <c:numRef>
              <c:f>Generalization!$G$582:$G$597</c:f>
              <c:numCache/>
            </c:numRef>
          </c:val>
          <c:smooth val="0"/>
        </c:ser>
        <c:ser>
          <c:idx val="1"/>
          <c:order val="1"/>
          <c:tx>
            <c:strRef>
              <c:f>Generalization!$H$581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Generalization!$F$582:$F$597</c:f>
            </c:strRef>
          </c:cat>
          <c:val>
            <c:numRef>
              <c:f>Generalization!$H$582:$H$597</c:f>
              <c:numCache/>
            </c:numRef>
          </c:val>
          <c:smooth val="0"/>
        </c:ser>
        <c:ser>
          <c:idx val="2"/>
          <c:order val="2"/>
          <c:tx>
            <c:strRef>
              <c:f>Generalization!$I$581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Generalization!$F$582:$F$597</c:f>
            </c:strRef>
          </c:cat>
          <c:val>
            <c:numRef>
              <c:f>Generalization!$I$582:$I$597</c:f>
              <c:numCache/>
            </c:numRef>
          </c:val>
          <c:smooth val="0"/>
        </c:ser>
        <c:axId val="869221029"/>
        <c:axId val="934604370"/>
      </c:lineChart>
      <c:catAx>
        <c:axId val="869221029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34604370"/>
      </c:catAx>
      <c:valAx>
        <c:axId val="934604370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6922102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Generalization!$L$581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Generalization!$K$582:$K$597</c:f>
            </c:strRef>
          </c:cat>
          <c:val>
            <c:numRef>
              <c:f>Generalization!$L$582:$L$597</c:f>
              <c:numCache/>
            </c:numRef>
          </c:val>
          <c:smooth val="0"/>
        </c:ser>
        <c:ser>
          <c:idx val="1"/>
          <c:order val="1"/>
          <c:tx>
            <c:strRef>
              <c:f>Generalization!$M$581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Generalization!$K$582:$K$597</c:f>
            </c:strRef>
          </c:cat>
          <c:val>
            <c:numRef>
              <c:f>Generalization!$M$582:$M$597</c:f>
              <c:numCache/>
            </c:numRef>
          </c:val>
          <c:smooth val="0"/>
        </c:ser>
        <c:ser>
          <c:idx val="2"/>
          <c:order val="2"/>
          <c:tx>
            <c:strRef>
              <c:f>Generalization!$N$581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Generalization!$K$582:$K$597</c:f>
            </c:strRef>
          </c:cat>
          <c:val>
            <c:numRef>
              <c:f>Generalization!$N$582:$N$597</c:f>
              <c:numCache/>
            </c:numRef>
          </c:val>
          <c:smooth val="0"/>
        </c:ser>
        <c:axId val="584792954"/>
        <c:axId val="1800409753"/>
      </c:lineChart>
      <c:catAx>
        <c:axId val="584792954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0409753"/>
      </c:catAx>
      <c:valAx>
        <c:axId val="1800409753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479295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Generalization!$B$601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Generalization!$A$602:$A$617</c:f>
            </c:strRef>
          </c:cat>
          <c:val>
            <c:numRef>
              <c:f>Generalization!$B$602:$B$617</c:f>
              <c:numCache/>
            </c:numRef>
          </c:val>
          <c:smooth val="0"/>
        </c:ser>
        <c:ser>
          <c:idx val="1"/>
          <c:order val="1"/>
          <c:tx>
            <c:strRef>
              <c:f>Generalization!$C$601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Generalization!$A$602:$A$617</c:f>
            </c:strRef>
          </c:cat>
          <c:val>
            <c:numRef>
              <c:f>Generalization!$C$602:$C$617</c:f>
              <c:numCache/>
            </c:numRef>
          </c:val>
          <c:smooth val="0"/>
        </c:ser>
        <c:ser>
          <c:idx val="2"/>
          <c:order val="2"/>
          <c:tx>
            <c:strRef>
              <c:f>Generalization!$D$601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Generalization!$A$602:$A$617</c:f>
            </c:strRef>
          </c:cat>
          <c:val>
            <c:numRef>
              <c:f>Generalization!$D$602:$D$617</c:f>
              <c:numCache/>
            </c:numRef>
          </c:val>
          <c:smooth val="0"/>
        </c:ser>
        <c:axId val="380650755"/>
        <c:axId val="981585659"/>
      </c:lineChart>
      <c:catAx>
        <c:axId val="380650755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81585659"/>
      </c:catAx>
      <c:valAx>
        <c:axId val="981585659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065075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Generalization!$G$601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Generalization!$F$602:$F$617</c:f>
            </c:strRef>
          </c:cat>
          <c:val>
            <c:numRef>
              <c:f>Generalization!$G$602:$G$617</c:f>
              <c:numCache/>
            </c:numRef>
          </c:val>
          <c:smooth val="0"/>
        </c:ser>
        <c:ser>
          <c:idx val="1"/>
          <c:order val="1"/>
          <c:tx>
            <c:strRef>
              <c:f>Generalization!$H$601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Generalization!$F$602:$F$617</c:f>
            </c:strRef>
          </c:cat>
          <c:val>
            <c:numRef>
              <c:f>Generalization!$H$602:$H$617</c:f>
              <c:numCache/>
            </c:numRef>
          </c:val>
          <c:smooth val="0"/>
        </c:ser>
        <c:ser>
          <c:idx val="2"/>
          <c:order val="2"/>
          <c:tx>
            <c:strRef>
              <c:f>Generalization!$I$601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Generalization!$F$602:$F$617</c:f>
            </c:strRef>
          </c:cat>
          <c:val>
            <c:numRef>
              <c:f>Generalization!$I$602:$I$617</c:f>
              <c:numCache/>
            </c:numRef>
          </c:val>
          <c:smooth val="0"/>
        </c:ser>
        <c:axId val="1337322325"/>
        <c:axId val="694779747"/>
      </c:lineChart>
      <c:catAx>
        <c:axId val="1337322325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94779747"/>
      </c:catAx>
      <c:valAx>
        <c:axId val="69477974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732232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Generalization!$L$601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Generalization!$K$602:$K$617</c:f>
            </c:strRef>
          </c:cat>
          <c:val>
            <c:numRef>
              <c:f>Generalization!$L$602:$L$617</c:f>
              <c:numCache/>
            </c:numRef>
          </c:val>
          <c:smooth val="0"/>
        </c:ser>
        <c:ser>
          <c:idx val="1"/>
          <c:order val="1"/>
          <c:tx>
            <c:strRef>
              <c:f>Generalization!$M$601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Generalization!$K$602:$K$617</c:f>
            </c:strRef>
          </c:cat>
          <c:val>
            <c:numRef>
              <c:f>Generalization!$M$602:$M$617</c:f>
              <c:numCache/>
            </c:numRef>
          </c:val>
          <c:smooth val="0"/>
        </c:ser>
        <c:ser>
          <c:idx val="2"/>
          <c:order val="2"/>
          <c:tx>
            <c:strRef>
              <c:f>Generalization!$N$601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Generalization!$K$602:$K$617</c:f>
            </c:strRef>
          </c:cat>
          <c:val>
            <c:numRef>
              <c:f>Generalization!$N$602:$N$617</c:f>
              <c:numCache/>
            </c:numRef>
          </c:val>
          <c:smooth val="0"/>
        </c:ser>
        <c:axId val="183672671"/>
        <c:axId val="531485854"/>
      </c:lineChart>
      <c:catAx>
        <c:axId val="183672671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1485854"/>
      </c:catAx>
      <c:valAx>
        <c:axId val="531485854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367267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Generalization!$B$623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Generalization!$A$624:$A$639</c:f>
            </c:strRef>
          </c:cat>
          <c:val>
            <c:numRef>
              <c:f>Generalization!$B$624:$B$639</c:f>
              <c:numCache/>
            </c:numRef>
          </c:val>
          <c:smooth val="0"/>
        </c:ser>
        <c:ser>
          <c:idx val="1"/>
          <c:order val="1"/>
          <c:tx>
            <c:strRef>
              <c:f>Generalization!$C$623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Generalization!$A$624:$A$639</c:f>
            </c:strRef>
          </c:cat>
          <c:val>
            <c:numRef>
              <c:f>Generalization!$C$624:$C$639</c:f>
              <c:numCache/>
            </c:numRef>
          </c:val>
          <c:smooth val="0"/>
        </c:ser>
        <c:ser>
          <c:idx val="2"/>
          <c:order val="2"/>
          <c:tx>
            <c:strRef>
              <c:f>Generalization!$D$623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Generalization!$A$624:$A$639</c:f>
            </c:strRef>
          </c:cat>
          <c:val>
            <c:numRef>
              <c:f>Generalization!$D$624:$D$639</c:f>
              <c:numCache/>
            </c:numRef>
          </c:val>
          <c:smooth val="0"/>
        </c:ser>
        <c:axId val="1981143777"/>
        <c:axId val="1593866435"/>
      </c:lineChart>
      <c:catAx>
        <c:axId val="1981143777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3866435"/>
      </c:catAx>
      <c:valAx>
        <c:axId val="1593866435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8114377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Generalization!$G$623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Generalization!$F$624:$F$639</c:f>
            </c:strRef>
          </c:cat>
          <c:val>
            <c:numRef>
              <c:f>Generalization!$G$624:$G$639</c:f>
              <c:numCache/>
            </c:numRef>
          </c:val>
          <c:smooth val="0"/>
        </c:ser>
        <c:ser>
          <c:idx val="1"/>
          <c:order val="1"/>
          <c:tx>
            <c:strRef>
              <c:f>Generalization!$H$623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Generalization!$F$624:$F$639</c:f>
            </c:strRef>
          </c:cat>
          <c:val>
            <c:numRef>
              <c:f>Generalization!$H$624:$H$639</c:f>
              <c:numCache/>
            </c:numRef>
          </c:val>
          <c:smooth val="0"/>
        </c:ser>
        <c:ser>
          <c:idx val="2"/>
          <c:order val="2"/>
          <c:tx>
            <c:strRef>
              <c:f>Generalization!$I$623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Generalization!$F$624:$F$639</c:f>
            </c:strRef>
          </c:cat>
          <c:val>
            <c:numRef>
              <c:f>Generalization!$I$624:$I$639</c:f>
              <c:numCache/>
            </c:numRef>
          </c:val>
          <c:smooth val="0"/>
        </c:ser>
        <c:axId val="491827386"/>
        <c:axId val="1708898887"/>
      </c:lineChart>
      <c:catAx>
        <c:axId val="491827386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08898887"/>
      </c:catAx>
      <c:valAx>
        <c:axId val="170889888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9182738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Generalization!$L$623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Generalization!$K$624:$K$639</c:f>
            </c:strRef>
          </c:cat>
          <c:val>
            <c:numRef>
              <c:f>Generalization!$L$624:$L$639</c:f>
              <c:numCache/>
            </c:numRef>
          </c:val>
          <c:smooth val="0"/>
        </c:ser>
        <c:ser>
          <c:idx val="1"/>
          <c:order val="1"/>
          <c:tx>
            <c:strRef>
              <c:f>Generalization!$M$623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Generalization!$K$624:$K$639</c:f>
            </c:strRef>
          </c:cat>
          <c:val>
            <c:numRef>
              <c:f>Generalization!$M$624:$M$639</c:f>
              <c:numCache/>
            </c:numRef>
          </c:val>
          <c:smooth val="0"/>
        </c:ser>
        <c:ser>
          <c:idx val="2"/>
          <c:order val="2"/>
          <c:tx>
            <c:strRef>
              <c:f>Generalization!$N$623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Generalization!$K$624:$K$639</c:f>
            </c:strRef>
          </c:cat>
          <c:val>
            <c:numRef>
              <c:f>Generalization!$N$624:$N$639</c:f>
              <c:numCache/>
            </c:numRef>
          </c:val>
          <c:smooth val="0"/>
        </c:ser>
        <c:axId val="264919341"/>
        <c:axId val="1110482957"/>
      </c:lineChart>
      <c:catAx>
        <c:axId val="264919341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10482957"/>
      </c:catAx>
      <c:valAx>
        <c:axId val="1110482957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491934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Generalization!$B$643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Generalization!$A$644:$A$659</c:f>
            </c:strRef>
          </c:cat>
          <c:val>
            <c:numRef>
              <c:f>Generalization!$B$644:$B$659</c:f>
              <c:numCache/>
            </c:numRef>
          </c:val>
          <c:smooth val="0"/>
        </c:ser>
        <c:ser>
          <c:idx val="1"/>
          <c:order val="1"/>
          <c:tx>
            <c:strRef>
              <c:f>Generalization!$C$643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Generalization!$A$644:$A$659</c:f>
            </c:strRef>
          </c:cat>
          <c:val>
            <c:numRef>
              <c:f>Generalization!$C$644:$C$659</c:f>
              <c:numCache/>
            </c:numRef>
          </c:val>
          <c:smooth val="0"/>
        </c:ser>
        <c:ser>
          <c:idx val="2"/>
          <c:order val="2"/>
          <c:tx>
            <c:strRef>
              <c:f>Generalization!$D$643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Generalization!$A$644:$A$659</c:f>
            </c:strRef>
          </c:cat>
          <c:val>
            <c:numRef>
              <c:f>Generalization!$D$644:$D$659</c:f>
              <c:numCache/>
            </c:numRef>
          </c:val>
          <c:smooth val="0"/>
        </c:ser>
        <c:axId val="1003539100"/>
        <c:axId val="1675880842"/>
      </c:lineChart>
      <c:catAx>
        <c:axId val="1003539100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75880842"/>
      </c:catAx>
      <c:valAx>
        <c:axId val="1675880842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0353910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Generalization!$G$643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Generalization!$F$644:$F$659</c:f>
            </c:strRef>
          </c:cat>
          <c:val>
            <c:numRef>
              <c:f>Generalization!$G$644:$G$659</c:f>
              <c:numCache/>
            </c:numRef>
          </c:val>
          <c:smooth val="0"/>
        </c:ser>
        <c:ser>
          <c:idx val="1"/>
          <c:order val="1"/>
          <c:tx>
            <c:strRef>
              <c:f>Generalization!$H$643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Generalization!$F$644:$F$659</c:f>
            </c:strRef>
          </c:cat>
          <c:val>
            <c:numRef>
              <c:f>Generalization!$H$644:$H$659</c:f>
              <c:numCache/>
            </c:numRef>
          </c:val>
          <c:smooth val="0"/>
        </c:ser>
        <c:ser>
          <c:idx val="2"/>
          <c:order val="2"/>
          <c:tx>
            <c:strRef>
              <c:f>Generalization!$I$643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Generalization!$F$644:$F$659</c:f>
            </c:strRef>
          </c:cat>
          <c:val>
            <c:numRef>
              <c:f>Generalization!$I$644:$I$659</c:f>
              <c:numCache/>
            </c:numRef>
          </c:val>
          <c:smooth val="0"/>
        </c:ser>
        <c:axId val="381455936"/>
        <c:axId val="461816251"/>
      </c:lineChart>
      <c:catAx>
        <c:axId val="381455936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61816251"/>
      </c:catAx>
      <c:valAx>
        <c:axId val="461816251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145593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Generalization!$L$643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Generalization!$K$644:$K$659</c:f>
            </c:strRef>
          </c:cat>
          <c:val>
            <c:numRef>
              <c:f>Generalization!$L$644:$L$659</c:f>
              <c:numCache/>
            </c:numRef>
          </c:val>
          <c:smooth val="0"/>
        </c:ser>
        <c:ser>
          <c:idx val="1"/>
          <c:order val="1"/>
          <c:tx>
            <c:strRef>
              <c:f>Generalization!$M$643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Generalization!$K$644:$K$659</c:f>
            </c:strRef>
          </c:cat>
          <c:val>
            <c:numRef>
              <c:f>Generalization!$M$644:$M$659</c:f>
              <c:numCache/>
            </c:numRef>
          </c:val>
          <c:smooth val="0"/>
        </c:ser>
        <c:ser>
          <c:idx val="2"/>
          <c:order val="2"/>
          <c:tx>
            <c:strRef>
              <c:f>Generalization!$N$643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Generalization!$K$644:$K$659</c:f>
            </c:strRef>
          </c:cat>
          <c:val>
            <c:numRef>
              <c:f>Generalization!$N$644:$N$659</c:f>
              <c:numCache/>
            </c:numRef>
          </c:val>
          <c:smooth val="0"/>
        </c:ser>
        <c:axId val="1559555839"/>
        <c:axId val="1633097666"/>
      </c:lineChart>
      <c:catAx>
        <c:axId val="1559555839"/>
        <c:scaling>
          <c:orientation val="minMax"/>
          <c:max val="64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33097666"/>
      </c:catAx>
      <c:valAx>
        <c:axId val="1633097666"/>
        <c:scaling>
          <c:orientation val="minMax"/>
          <c:max val="5308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955583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4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4.xml"/><Relationship Id="rId11" Type="http://schemas.openxmlformats.org/officeDocument/2006/relationships/chart" Target="../charts/chart15.xml"/><Relationship Id="rId22" Type="http://schemas.openxmlformats.org/officeDocument/2006/relationships/chart" Target="../charts/chart26.xml"/><Relationship Id="rId10" Type="http://schemas.openxmlformats.org/officeDocument/2006/relationships/chart" Target="../charts/chart14.xml"/><Relationship Id="rId21" Type="http://schemas.openxmlformats.org/officeDocument/2006/relationships/chart" Target="../charts/chart25.xml"/><Relationship Id="rId13" Type="http://schemas.openxmlformats.org/officeDocument/2006/relationships/chart" Target="../charts/chart17.xml"/><Relationship Id="rId24" Type="http://schemas.openxmlformats.org/officeDocument/2006/relationships/chart" Target="../charts/chart28.xml"/><Relationship Id="rId12" Type="http://schemas.openxmlformats.org/officeDocument/2006/relationships/chart" Target="../charts/chart16.xml"/><Relationship Id="rId23" Type="http://schemas.openxmlformats.org/officeDocument/2006/relationships/chart" Target="../charts/chart27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Relationship Id="rId15" Type="http://schemas.openxmlformats.org/officeDocument/2006/relationships/chart" Target="../charts/chart19.xml"/><Relationship Id="rId14" Type="http://schemas.openxmlformats.org/officeDocument/2006/relationships/chart" Target="../charts/chart18.xml"/><Relationship Id="rId17" Type="http://schemas.openxmlformats.org/officeDocument/2006/relationships/chart" Target="../charts/chart21.xml"/><Relationship Id="rId16" Type="http://schemas.openxmlformats.org/officeDocument/2006/relationships/chart" Target="../charts/chart20.xml"/><Relationship Id="rId5" Type="http://schemas.openxmlformats.org/officeDocument/2006/relationships/chart" Target="../charts/chart9.xml"/><Relationship Id="rId19" Type="http://schemas.openxmlformats.org/officeDocument/2006/relationships/chart" Target="../charts/chart23.xml"/><Relationship Id="rId6" Type="http://schemas.openxmlformats.org/officeDocument/2006/relationships/chart" Target="../charts/chart10.xml"/><Relationship Id="rId18" Type="http://schemas.openxmlformats.org/officeDocument/2006/relationships/chart" Target="../charts/chart22.xml"/><Relationship Id="rId7" Type="http://schemas.openxmlformats.org/officeDocument/2006/relationships/chart" Target="../charts/chart11.xml"/><Relationship Id="rId8" Type="http://schemas.openxmlformats.org/officeDocument/2006/relationships/chart" Target="../charts/chart12.xml"/></Relationships>
</file>

<file path=xl/drawings/_rels/drawing5.xml.rels><?xml version="1.0" encoding="UTF-8" standalone="yes"?><Relationships xmlns="http://schemas.openxmlformats.org/package/2006/relationships"><Relationship Id="rId11" Type="http://schemas.openxmlformats.org/officeDocument/2006/relationships/chart" Target="../charts/chart39.xml"/><Relationship Id="rId10" Type="http://schemas.openxmlformats.org/officeDocument/2006/relationships/chart" Target="../charts/chart38.xml"/><Relationship Id="rId13" Type="http://schemas.openxmlformats.org/officeDocument/2006/relationships/chart" Target="../charts/chart41.xml"/><Relationship Id="rId12" Type="http://schemas.openxmlformats.org/officeDocument/2006/relationships/chart" Target="../charts/chart40.xml"/><Relationship Id="rId1" Type="http://schemas.openxmlformats.org/officeDocument/2006/relationships/chart" Target="../charts/chart29.xml"/><Relationship Id="rId2" Type="http://schemas.openxmlformats.org/officeDocument/2006/relationships/chart" Target="../charts/chart30.xml"/><Relationship Id="rId3" Type="http://schemas.openxmlformats.org/officeDocument/2006/relationships/chart" Target="../charts/chart31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Relationship Id="rId15" Type="http://schemas.openxmlformats.org/officeDocument/2006/relationships/chart" Target="../charts/chart43.xml"/><Relationship Id="rId14" Type="http://schemas.openxmlformats.org/officeDocument/2006/relationships/chart" Target="../charts/chart42.xml"/><Relationship Id="rId17" Type="http://schemas.openxmlformats.org/officeDocument/2006/relationships/chart" Target="../charts/chart45.xml"/><Relationship Id="rId16" Type="http://schemas.openxmlformats.org/officeDocument/2006/relationships/chart" Target="../charts/chart44.xml"/><Relationship Id="rId5" Type="http://schemas.openxmlformats.org/officeDocument/2006/relationships/chart" Target="../charts/chart33.xml"/><Relationship Id="rId6" Type="http://schemas.openxmlformats.org/officeDocument/2006/relationships/chart" Target="../charts/chart34.xml"/><Relationship Id="rId7" Type="http://schemas.openxmlformats.org/officeDocument/2006/relationships/chart" Target="../charts/chart35.xml"/><Relationship Id="rId8" Type="http://schemas.openxmlformats.org/officeDocument/2006/relationships/chart" Target="../charts/chart36.xml"/></Relationships>
</file>

<file path=xl/drawings/_rels/drawing6.xml.rels><?xml version="1.0" encoding="UTF-8" standalone="yes"?><Relationships xmlns="http://schemas.openxmlformats.org/package/2006/relationships"><Relationship Id="rId11" Type="http://schemas.openxmlformats.org/officeDocument/2006/relationships/chart" Target="../charts/chart56.xml"/><Relationship Id="rId10" Type="http://schemas.openxmlformats.org/officeDocument/2006/relationships/chart" Target="../charts/chart55.xml"/><Relationship Id="rId13" Type="http://schemas.openxmlformats.org/officeDocument/2006/relationships/chart" Target="../charts/chart58.xml"/><Relationship Id="rId12" Type="http://schemas.openxmlformats.org/officeDocument/2006/relationships/chart" Target="../charts/chart57.xml"/><Relationship Id="rId1" Type="http://schemas.openxmlformats.org/officeDocument/2006/relationships/chart" Target="../charts/chart46.xml"/><Relationship Id="rId2" Type="http://schemas.openxmlformats.org/officeDocument/2006/relationships/chart" Target="../charts/chart47.xml"/><Relationship Id="rId3" Type="http://schemas.openxmlformats.org/officeDocument/2006/relationships/chart" Target="../charts/chart48.xml"/><Relationship Id="rId4" Type="http://schemas.openxmlformats.org/officeDocument/2006/relationships/chart" Target="../charts/chart49.xml"/><Relationship Id="rId9" Type="http://schemas.openxmlformats.org/officeDocument/2006/relationships/chart" Target="../charts/chart54.xml"/><Relationship Id="rId15" Type="http://schemas.openxmlformats.org/officeDocument/2006/relationships/chart" Target="../charts/chart60.xml"/><Relationship Id="rId14" Type="http://schemas.openxmlformats.org/officeDocument/2006/relationships/chart" Target="../charts/chart59.xml"/><Relationship Id="rId17" Type="http://schemas.openxmlformats.org/officeDocument/2006/relationships/chart" Target="../charts/chart62.xml"/><Relationship Id="rId16" Type="http://schemas.openxmlformats.org/officeDocument/2006/relationships/chart" Target="../charts/chart61.xml"/><Relationship Id="rId5" Type="http://schemas.openxmlformats.org/officeDocument/2006/relationships/chart" Target="../charts/chart50.xml"/><Relationship Id="rId6" Type="http://schemas.openxmlformats.org/officeDocument/2006/relationships/chart" Target="../charts/chart51.xml"/><Relationship Id="rId7" Type="http://schemas.openxmlformats.org/officeDocument/2006/relationships/chart" Target="../charts/chart52.xml"/><Relationship Id="rId8" Type="http://schemas.openxmlformats.org/officeDocument/2006/relationships/chart" Target="../charts/chart53.xml"/></Relationships>
</file>

<file path=xl/drawings/_rels/drawing7.xml.rels><?xml version="1.0" encoding="UTF-8" standalone="yes"?><Relationships xmlns="http://schemas.openxmlformats.org/package/2006/relationships"><Relationship Id="rId11" Type="http://schemas.openxmlformats.org/officeDocument/2006/relationships/chart" Target="../charts/chart73.xml"/><Relationship Id="rId10" Type="http://schemas.openxmlformats.org/officeDocument/2006/relationships/chart" Target="../charts/chart72.xml"/><Relationship Id="rId13" Type="http://schemas.openxmlformats.org/officeDocument/2006/relationships/chart" Target="../charts/chart75.xml"/><Relationship Id="rId12" Type="http://schemas.openxmlformats.org/officeDocument/2006/relationships/chart" Target="../charts/chart74.xml"/><Relationship Id="rId1" Type="http://schemas.openxmlformats.org/officeDocument/2006/relationships/chart" Target="../charts/chart63.xml"/><Relationship Id="rId2" Type="http://schemas.openxmlformats.org/officeDocument/2006/relationships/chart" Target="../charts/chart64.xml"/><Relationship Id="rId3" Type="http://schemas.openxmlformats.org/officeDocument/2006/relationships/chart" Target="../charts/chart65.xml"/><Relationship Id="rId4" Type="http://schemas.openxmlformats.org/officeDocument/2006/relationships/chart" Target="../charts/chart66.xml"/><Relationship Id="rId9" Type="http://schemas.openxmlformats.org/officeDocument/2006/relationships/chart" Target="../charts/chart71.xml"/><Relationship Id="rId15" Type="http://schemas.openxmlformats.org/officeDocument/2006/relationships/chart" Target="../charts/chart77.xml"/><Relationship Id="rId14" Type="http://schemas.openxmlformats.org/officeDocument/2006/relationships/chart" Target="../charts/chart76.xml"/><Relationship Id="rId17" Type="http://schemas.openxmlformats.org/officeDocument/2006/relationships/chart" Target="../charts/chart79.xml"/><Relationship Id="rId16" Type="http://schemas.openxmlformats.org/officeDocument/2006/relationships/chart" Target="../charts/chart78.xml"/><Relationship Id="rId5" Type="http://schemas.openxmlformats.org/officeDocument/2006/relationships/chart" Target="../charts/chart67.xml"/><Relationship Id="rId6" Type="http://schemas.openxmlformats.org/officeDocument/2006/relationships/chart" Target="../charts/chart68.xml"/><Relationship Id="rId7" Type="http://schemas.openxmlformats.org/officeDocument/2006/relationships/chart" Target="../charts/chart69.xml"/><Relationship Id="rId8" Type="http://schemas.openxmlformats.org/officeDocument/2006/relationships/chart" Target="../charts/chart70.xml"/></Relationships>
</file>

<file path=xl/drawings/_rels/drawing8.xml.rels><?xml version="1.0" encoding="UTF-8" standalone="yes"?><Relationships xmlns="http://schemas.openxmlformats.org/package/2006/relationships"><Relationship Id="rId11" Type="http://schemas.openxmlformats.org/officeDocument/2006/relationships/chart" Target="../charts/chart90.xml"/><Relationship Id="rId10" Type="http://schemas.openxmlformats.org/officeDocument/2006/relationships/chart" Target="../charts/chart89.xml"/><Relationship Id="rId13" Type="http://schemas.openxmlformats.org/officeDocument/2006/relationships/chart" Target="../charts/chart92.xml"/><Relationship Id="rId12" Type="http://schemas.openxmlformats.org/officeDocument/2006/relationships/chart" Target="../charts/chart91.xml"/><Relationship Id="rId1" Type="http://schemas.openxmlformats.org/officeDocument/2006/relationships/chart" Target="../charts/chart80.xml"/><Relationship Id="rId2" Type="http://schemas.openxmlformats.org/officeDocument/2006/relationships/chart" Target="../charts/chart81.xml"/><Relationship Id="rId3" Type="http://schemas.openxmlformats.org/officeDocument/2006/relationships/chart" Target="../charts/chart82.xml"/><Relationship Id="rId4" Type="http://schemas.openxmlformats.org/officeDocument/2006/relationships/chart" Target="../charts/chart83.xml"/><Relationship Id="rId9" Type="http://schemas.openxmlformats.org/officeDocument/2006/relationships/chart" Target="../charts/chart88.xml"/><Relationship Id="rId15" Type="http://schemas.openxmlformats.org/officeDocument/2006/relationships/chart" Target="../charts/chart94.xml"/><Relationship Id="rId14" Type="http://schemas.openxmlformats.org/officeDocument/2006/relationships/chart" Target="../charts/chart93.xml"/><Relationship Id="rId17" Type="http://schemas.openxmlformats.org/officeDocument/2006/relationships/chart" Target="../charts/chart96.xml"/><Relationship Id="rId16" Type="http://schemas.openxmlformats.org/officeDocument/2006/relationships/chart" Target="../charts/chart95.xml"/><Relationship Id="rId5" Type="http://schemas.openxmlformats.org/officeDocument/2006/relationships/chart" Target="../charts/chart84.xml"/><Relationship Id="rId6" Type="http://schemas.openxmlformats.org/officeDocument/2006/relationships/chart" Target="../charts/chart85.xml"/><Relationship Id="rId7" Type="http://schemas.openxmlformats.org/officeDocument/2006/relationships/chart" Target="../charts/chart86.xml"/><Relationship Id="rId8" Type="http://schemas.openxmlformats.org/officeDocument/2006/relationships/chart" Target="../charts/chart87.xml"/></Relationships>
</file>

<file path=xl/drawings/_rels/drawing9.xml.rels><?xml version="1.0" encoding="UTF-8" standalone="yes"?><Relationships xmlns="http://schemas.openxmlformats.org/package/2006/relationships"><Relationship Id="rId11" Type="http://schemas.openxmlformats.org/officeDocument/2006/relationships/chart" Target="../charts/chart107.xml"/><Relationship Id="rId10" Type="http://schemas.openxmlformats.org/officeDocument/2006/relationships/chart" Target="../charts/chart106.xml"/><Relationship Id="rId13" Type="http://schemas.openxmlformats.org/officeDocument/2006/relationships/chart" Target="../charts/chart109.xml"/><Relationship Id="rId12" Type="http://schemas.openxmlformats.org/officeDocument/2006/relationships/chart" Target="../charts/chart108.xml"/><Relationship Id="rId1" Type="http://schemas.openxmlformats.org/officeDocument/2006/relationships/chart" Target="../charts/chart97.xml"/><Relationship Id="rId2" Type="http://schemas.openxmlformats.org/officeDocument/2006/relationships/chart" Target="../charts/chart98.xml"/><Relationship Id="rId3" Type="http://schemas.openxmlformats.org/officeDocument/2006/relationships/chart" Target="../charts/chart99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Relationship Id="rId15" Type="http://schemas.openxmlformats.org/officeDocument/2006/relationships/chart" Target="../charts/chart111.xml"/><Relationship Id="rId14" Type="http://schemas.openxmlformats.org/officeDocument/2006/relationships/chart" Target="../charts/chart110.xml"/><Relationship Id="rId17" Type="http://schemas.openxmlformats.org/officeDocument/2006/relationships/chart" Target="../charts/chart113.xml"/><Relationship Id="rId16" Type="http://schemas.openxmlformats.org/officeDocument/2006/relationships/chart" Target="../charts/chart112.xml"/><Relationship Id="rId5" Type="http://schemas.openxmlformats.org/officeDocument/2006/relationships/chart" Target="../charts/chart101.xml"/><Relationship Id="rId6" Type="http://schemas.openxmlformats.org/officeDocument/2006/relationships/chart" Target="../charts/chart102.xml"/><Relationship Id="rId18" Type="http://schemas.openxmlformats.org/officeDocument/2006/relationships/chart" Target="../charts/chart114.xml"/><Relationship Id="rId7" Type="http://schemas.openxmlformats.org/officeDocument/2006/relationships/chart" Target="../charts/chart103.xml"/><Relationship Id="rId8" Type="http://schemas.openxmlformats.org/officeDocument/2006/relationships/chart" Target="../charts/chart104.xml"/></Relationships>
</file>

<file path=xl/drawings/_rels/drawing10.xml.rels><?xml version="1.0" encoding="UTF-8" standalone="yes"?><Relationships xmlns="http://schemas.openxmlformats.org/package/2006/relationships"><Relationship Id="rId11" Type="http://schemas.openxmlformats.org/officeDocument/2006/relationships/chart" Target="../charts/chart125.xml"/><Relationship Id="rId10" Type="http://schemas.openxmlformats.org/officeDocument/2006/relationships/chart" Target="../charts/chart124.xml"/><Relationship Id="rId13" Type="http://schemas.openxmlformats.org/officeDocument/2006/relationships/chart" Target="../charts/chart127.xml"/><Relationship Id="rId12" Type="http://schemas.openxmlformats.org/officeDocument/2006/relationships/chart" Target="../charts/chart126.xml"/><Relationship Id="rId1" Type="http://schemas.openxmlformats.org/officeDocument/2006/relationships/chart" Target="../charts/chart115.xml"/><Relationship Id="rId2" Type="http://schemas.openxmlformats.org/officeDocument/2006/relationships/chart" Target="../charts/chart116.xml"/><Relationship Id="rId3" Type="http://schemas.openxmlformats.org/officeDocument/2006/relationships/chart" Target="../charts/chart117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5" Type="http://schemas.openxmlformats.org/officeDocument/2006/relationships/chart" Target="../charts/chart129.xml"/><Relationship Id="rId14" Type="http://schemas.openxmlformats.org/officeDocument/2006/relationships/chart" Target="../charts/chart128.xml"/><Relationship Id="rId17" Type="http://schemas.openxmlformats.org/officeDocument/2006/relationships/chart" Target="../charts/chart131.xml"/><Relationship Id="rId16" Type="http://schemas.openxmlformats.org/officeDocument/2006/relationships/chart" Target="../charts/chart130.xml"/><Relationship Id="rId5" Type="http://schemas.openxmlformats.org/officeDocument/2006/relationships/chart" Target="../charts/chart119.xml"/><Relationship Id="rId6" Type="http://schemas.openxmlformats.org/officeDocument/2006/relationships/chart" Target="../charts/chart120.xml"/><Relationship Id="rId18" Type="http://schemas.openxmlformats.org/officeDocument/2006/relationships/chart" Target="../charts/chart132.xml"/><Relationship Id="rId7" Type="http://schemas.openxmlformats.org/officeDocument/2006/relationships/chart" Target="../charts/chart121.xml"/><Relationship Id="rId8" Type="http://schemas.openxmlformats.org/officeDocument/2006/relationships/chart" Target="../charts/chart122.xml"/></Relationships>
</file>

<file path=xl/drawings/_rels/drawing11.xml.rels><?xml version="1.0" encoding="UTF-8" standalone="yes"?><Relationships xmlns="http://schemas.openxmlformats.org/package/2006/relationships"><Relationship Id="rId11" Type="http://schemas.openxmlformats.org/officeDocument/2006/relationships/chart" Target="../charts/chart143.xml"/><Relationship Id="rId10" Type="http://schemas.openxmlformats.org/officeDocument/2006/relationships/chart" Target="../charts/chart142.xml"/><Relationship Id="rId13" Type="http://schemas.openxmlformats.org/officeDocument/2006/relationships/chart" Target="../charts/chart145.xml"/><Relationship Id="rId12" Type="http://schemas.openxmlformats.org/officeDocument/2006/relationships/chart" Target="../charts/chart144.xml"/><Relationship Id="rId1" Type="http://schemas.openxmlformats.org/officeDocument/2006/relationships/chart" Target="../charts/chart133.xml"/><Relationship Id="rId2" Type="http://schemas.openxmlformats.org/officeDocument/2006/relationships/chart" Target="../charts/chart134.xml"/><Relationship Id="rId3" Type="http://schemas.openxmlformats.org/officeDocument/2006/relationships/chart" Target="../charts/chart135.xml"/><Relationship Id="rId4" Type="http://schemas.openxmlformats.org/officeDocument/2006/relationships/chart" Target="../charts/chart136.xml"/><Relationship Id="rId9" Type="http://schemas.openxmlformats.org/officeDocument/2006/relationships/chart" Target="../charts/chart141.xml"/><Relationship Id="rId15" Type="http://schemas.openxmlformats.org/officeDocument/2006/relationships/chart" Target="../charts/chart147.xml"/><Relationship Id="rId14" Type="http://schemas.openxmlformats.org/officeDocument/2006/relationships/chart" Target="../charts/chart146.xml"/><Relationship Id="rId17" Type="http://schemas.openxmlformats.org/officeDocument/2006/relationships/chart" Target="../charts/chart149.xml"/><Relationship Id="rId16" Type="http://schemas.openxmlformats.org/officeDocument/2006/relationships/chart" Target="../charts/chart148.xml"/><Relationship Id="rId5" Type="http://schemas.openxmlformats.org/officeDocument/2006/relationships/chart" Target="../charts/chart137.xml"/><Relationship Id="rId6" Type="http://schemas.openxmlformats.org/officeDocument/2006/relationships/chart" Target="../charts/chart138.xml"/><Relationship Id="rId18" Type="http://schemas.openxmlformats.org/officeDocument/2006/relationships/chart" Target="../charts/chart150.xml"/><Relationship Id="rId7" Type="http://schemas.openxmlformats.org/officeDocument/2006/relationships/chart" Target="../charts/chart139.xml"/><Relationship Id="rId8" Type="http://schemas.openxmlformats.org/officeDocument/2006/relationships/chart" Target="../charts/chart140.xml"/></Relationships>
</file>

<file path=xl/drawings/_rels/drawing12.xml.rels><?xml version="1.0" encoding="UTF-8" standalone="yes"?><Relationships xmlns="http://schemas.openxmlformats.org/package/2006/relationships"><Relationship Id="rId11" Type="http://schemas.openxmlformats.org/officeDocument/2006/relationships/chart" Target="../charts/chart161.xml"/><Relationship Id="rId10" Type="http://schemas.openxmlformats.org/officeDocument/2006/relationships/chart" Target="../charts/chart160.xml"/><Relationship Id="rId13" Type="http://schemas.openxmlformats.org/officeDocument/2006/relationships/chart" Target="../charts/chart163.xml"/><Relationship Id="rId12" Type="http://schemas.openxmlformats.org/officeDocument/2006/relationships/chart" Target="../charts/chart162.xml"/><Relationship Id="rId1" Type="http://schemas.openxmlformats.org/officeDocument/2006/relationships/chart" Target="../charts/chart151.xml"/><Relationship Id="rId2" Type="http://schemas.openxmlformats.org/officeDocument/2006/relationships/chart" Target="../charts/chart152.xml"/><Relationship Id="rId3" Type="http://schemas.openxmlformats.org/officeDocument/2006/relationships/chart" Target="../charts/chart153.xml"/><Relationship Id="rId4" Type="http://schemas.openxmlformats.org/officeDocument/2006/relationships/chart" Target="../charts/chart154.xml"/><Relationship Id="rId9" Type="http://schemas.openxmlformats.org/officeDocument/2006/relationships/chart" Target="../charts/chart159.xml"/><Relationship Id="rId15" Type="http://schemas.openxmlformats.org/officeDocument/2006/relationships/chart" Target="../charts/chart165.xml"/><Relationship Id="rId14" Type="http://schemas.openxmlformats.org/officeDocument/2006/relationships/chart" Target="../charts/chart164.xml"/><Relationship Id="rId17" Type="http://schemas.openxmlformats.org/officeDocument/2006/relationships/chart" Target="../charts/chart167.xml"/><Relationship Id="rId16" Type="http://schemas.openxmlformats.org/officeDocument/2006/relationships/chart" Target="../charts/chart166.xml"/><Relationship Id="rId5" Type="http://schemas.openxmlformats.org/officeDocument/2006/relationships/chart" Target="../charts/chart155.xml"/><Relationship Id="rId6" Type="http://schemas.openxmlformats.org/officeDocument/2006/relationships/chart" Target="../charts/chart156.xml"/><Relationship Id="rId18" Type="http://schemas.openxmlformats.org/officeDocument/2006/relationships/chart" Target="../charts/chart168.xml"/><Relationship Id="rId7" Type="http://schemas.openxmlformats.org/officeDocument/2006/relationships/chart" Target="../charts/chart157.xml"/><Relationship Id="rId8" Type="http://schemas.openxmlformats.org/officeDocument/2006/relationships/chart" Target="../charts/chart158.xml"/></Relationships>
</file>

<file path=xl/drawings/_rels/drawing13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88.xml"/><Relationship Id="rId22" Type="http://schemas.openxmlformats.org/officeDocument/2006/relationships/chart" Target="../charts/chart190.xml"/><Relationship Id="rId21" Type="http://schemas.openxmlformats.org/officeDocument/2006/relationships/chart" Target="../charts/chart189.xml"/><Relationship Id="rId24" Type="http://schemas.openxmlformats.org/officeDocument/2006/relationships/chart" Target="../charts/chart192.xml"/><Relationship Id="rId23" Type="http://schemas.openxmlformats.org/officeDocument/2006/relationships/chart" Target="../charts/chart191.xml"/><Relationship Id="rId1" Type="http://schemas.openxmlformats.org/officeDocument/2006/relationships/chart" Target="../charts/chart169.xml"/><Relationship Id="rId2" Type="http://schemas.openxmlformats.org/officeDocument/2006/relationships/chart" Target="../charts/chart170.xml"/><Relationship Id="rId3" Type="http://schemas.openxmlformats.org/officeDocument/2006/relationships/chart" Target="../charts/chart171.xml"/><Relationship Id="rId4" Type="http://schemas.openxmlformats.org/officeDocument/2006/relationships/chart" Target="../charts/chart172.xml"/><Relationship Id="rId9" Type="http://schemas.openxmlformats.org/officeDocument/2006/relationships/chart" Target="../charts/chart177.xml"/><Relationship Id="rId26" Type="http://schemas.openxmlformats.org/officeDocument/2006/relationships/chart" Target="../charts/chart194.xml"/><Relationship Id="rId25" Type="http://schemas.openxmlformats.org/officeDocument/2006/relationships/chart" Target="../charts/chart193.xml"/><Relationship Id="rId28" Type="http://schemas.openxmlformats.org/officeDocument/2006/relationships/chart" Target="../charts/chart196.xml"/><Relationship Id="rId27" Type="http://schemas.openxmlformats.org/officeDocument/2006/relationships/chart" Target="../charts/chart195.xml"/><Relationship Id="rId5" Type="http://schemas.openxmlformats.org/officeDocument/2006/relationships/chart" Target="../charts/chart173.xml"/><Relationship Id="rId6" Type="http://schemas.openxmlformats.org/officeDocument/2006/relationships/chart" Target="../charts/chart174.xml"/><Relationship Id="rId29" Type="http://schemas.openxmlformats.org/officeDocument/2006/relationships/chart" Target="../charts/chart197.xml"/><Relationship Id="rId7" Type="http://schemas.openxmlformats.org/officeDocument/2006/relationships/chart" Target="../charts/chart175.xml"/><Relationship Id="rId8" Type="http://schemas.openxmlformats.org/officeDocument/2006/relationships/chart" Target="../charts/chart176.xml"/><Relationship Id="rId31" Type="http://schemas.openxmlformats.org/officeDocument/2006/relationships/chart" Target="../charts/chart199.xml"/><Relationship Id="rId30" Type="http://schemas.openxmlformats.org/officeDocument/2006/relationships/chart" Target="../charts/chart198.xml"/><Relationship Id="rId11" Type="http://schemas.openxmlformats.org/officeDocument/2006/relationships/chart" Target="../charts/chart179.xml"/><Relationship Id="rId33" Type="http://schemas.openxmlformats.org/officeDocument/2006/relationships/chart" Target="../charts/chart201.xml"/><Relationship Id="rId10" Type="http://schemas.openxmlformats.org/officeDocument/2006/relationships/chart" Target="../charts/chart178.xml"/><Relationship Id="rId32" Type="http://schemas.openxmlformats.org/officeDocument/2006/relationships/chart" Target="../charts/chart200.xml"/><Relationship Id="rId13" Type="http://schemas.openxmlformats.org/officeDocument/2006/relationships/chart" Target="../charts/chart181.xml"/><Relationship Id="rId12" Type="http://schemas.openxmlformats.org/officeDocument/2006/relationships/chart" Target="../charts/chart180.xml"/><Relationship Id="rId15" Type="http://schemas.openxmlformats.org/officeDocument/2006/relationships/chart" Target="../charts/chart183.xml"/><Relationship Id="rId14" Type="http://schemas.openxmlformats.org/officeDocument/2006/relationships/chart" Target="../charts/chart182.xml"/><Relationship Id="rId17" Type="http://schemas.openxmlformats.org/officeDocument/2006/relationships/chart" Target="../charts/chart185.xml"/><Relationship Id="rId16" Type="http://schemas.openxmlformats.org/officeDocument/2006/relationships/chart" Target="../charts/chart184.xml"/><Relationship Id="rId19" Type="http://schemas.openxmlformats.org/officeDocument/2006/relationships/chart" Target="../charts/chart187.xml"/><Relationship Id="rId18" Type="http://schemas.openxmlformats.org/officeDocument/2006/relationships/chart" Target="../charts/chart186.xml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chart" Target="../charts/chart202.xml"/><Relationship Id="rId2" Type="http://schemas.openxmlformats.org/officeDocument/2006/relationships/chart" Target="../charts/chart203.xml"/><Relationship Id="rId3" Type="http://schemas.openxmlformats.org/officeDocument/2006/relationships/chart" Target="../charts/chart204.xml"/><Relationship Id="rId4" Type="http://schemas.openxmlformats.org/officeDocument/2006/relationships/chart" Target="../charts/chart205.xml"/><Relationship Id="rId9" Type="http://schemas.openxmlformats.org/officeDocument/2006/relationships/chart" Target="../charts/chart210.xml"/><Relationship Id="rId5" Type="http://schemas.openxmlformats.org/officeDocument/2006/relationships/chart" Target="../charts/chart206.xml"/><Relationship Id="rId6" Type="http://schemas.openxmlformats.org/officeDocument/2006/relationships/chart" Target="../charts/chart207.xml"/><Relationship Id="rId7" Type="http://schemas.openxmlformats.org/officeDocument/2006/relationships/chart" Target="../charts/chart208.xml"/><Relationship Id="rId8" Type="http://schemas.openxmlformats.org/officeDocument/2006/relationships/chart" Target="../charts/chart209.xml"/><Relationship Id="rId11" Type="http://schemas.openxmlformats.org/officeDocument/2006/relationships/chart" Target="../charts/chart212.xml"/><Relationship Id="rId10" Type="http://schemas.openxmlformats.org/officeDocument/2006/relationships/chart" Target="../charts/chart211.xml"/><Relationship Id="rId13" Type="http://schemas.openxmlformats.org/officeDocument/2006/relationships/chart" Target="../charts/chart214.xml"/><Relationship Id="rId12" Type="http://schemas.openxmlformats.org/officeDocument/2006/relationships/chart" Target="../charts/chart213.xml"/><Relationship Id="rId15" Type="http://schemas.openxmlformats.org/officeDocument/2006/relationships/chart" Target="../charts/chart216.xml"/><Relationship Id="rId14" Type="http://schemas.openxmlformats.org/officeDocument/2006/relationships/chart" Target="../charts/chart215.xml"/><Relationship Id="rId17" Type="http://schemas.openxmlformats.org/officeDocument/2006/relationships/chart" Target="../charts/chart218.xml"/><Relationship Id="rId16" Type="http://schemas.openxmlformats.org/officeDocument/2006/relationships/chart" Target="../charts/chart217.xml"/><Relationship Id="rId19" Type="http://schemas.openxmlformats.org/officeDocument/2006/relationships/chart" Target="../charts/chart220.xml"/><Relationship Id="rId18" Type="http://schemas.openxmlformats.org/officeDocument/2006/relationships/chart" Target="../charts/chart219.xml"/></Relationships>
</file>

<file path=xl/drawings/_rels/drawing15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40.xml"/><Relationship Id="rId22" Type="http://schemas.openxmlformats.org/officeDocument/2006/relationships/chart" Target="../charts/chart242.xml"/><Relationship Id="rId21" Type="http://schemas.openxmlformats.org/officeDocument/2006/relationships/chart" Target="../charts/chart241.xml"/><Relationship Id="rId24" Type="http://schemas.openxmlformats.org/officeDocument/2006/relationships/chart" Target="../charts/chart244.xml"/><Relationship Id="rId23" Type="http://schemas.openxmlformats.org/officeDocument/2006/relationships/chart" Target="../charts/chart243.xml"/><Relationship Id="rId1" Type="http://schemas.openxmlformats.org/officeDocument/2006/relationships/chart" Target="../charts/chart221.xml"/><Relationship Id="rId2" Type="http://schemas.openxmlformats.org/officeDocument/2006/relationships/chart" Target="../charts/chart222.xml"/><Relationship Id="rId3" Type="http://schemas.openxmlformats.org/officeDocument/2006/relationships/chart" Target="../charts/chart223.xml"/><Relationship Id="rId4" Type="http://schemas.openxmlformats.org/officeDocument/2006/relationships/chart" Target="../charts/chart224.xml"/><Relationship Id="rId9" Type="http://schemas.openxmlformats.org/officeDocument/2006/relationships/chart" Target="../charts/chart229.xml"/><Relationship Id="rId26" Type="http://schemas.openxmlformats.org/officeDocument/2006/relationships/chart" Target="../charts/chart246.xml"/><Relationship Id="rId25" Type="http://schemas.openxmlformats.org/officeDocument/2006/relationships/chart" Target="../charts/chart245.xml"/><Relationship Id="rId28" Type="http://schemas.openxmlformats.org/officeDocument/2006/relationships/chart" Target="../charts/chart248.xml"/><Relationship Id="rId27" Type="http://schemas.openxmlformats.org/officeDocument/2006/relationships/chart" Target="../charts/chart247.xml"/><Relationship Id="rId5" Type="http://schemas.openxmlformats.org/officeDocument/2006/relationships/chart" Target="../charts/chart225.xml"/><Relationship Id="rId6" Type="http://schemas.openxmlformats.org/officeDocument/2006/relationships/chart" Target="../charts/chart226.xml"/><Relationship Id="rId29" Type="http://schemas.openxmlformats.org/officeDocument/2006/relationships/chart" Target="../charts/chart249.xml"/><Relationship Id="rId7" Type="http://schemas.openxmlformats.org/officeDocument/2006/relationships/chart" Target="../charts/chart227.xml"/><Relationship Id="rId8" Type="http://schemas.openxmlformats.org/officeDocument/2006/relationships/chart" Target="../charts/chart228.xml"/><Relationship Id="rId11" Type="http://schemas.openxmlformats.org/officeDocument/2006/relationships/chart" Target="../charts/chart231.xml"/><Relationship Id="rId10" Type="http://schemas.openxmlformats.org/officeDocument/2006/relationships/chart" Target="../charts/chart230.xml"/><Relationship Id="rId13" Type="http://schemas.openxmlformats.org/officeDocument/2006/relationships/chart" Target="../charts/chart233.xml"/><Relationship Id="rId12" Type="http://schemas.openxmlformats.org/officeDocument/2006/relationships/chart" Target="../charts/chart232.xml"/><Relationship Id="rId15" Type="http://schemas.openxmlformats.org/officeDocument/2006/relationships/chart" Target="../charts/chart235.xml"/><Relationship Id="rId14" Type="http://schemas.openxmlformats.org/officeDocument/2006/relationships/chart" Target="../charts/chart234.xml"/><Relationship Id="rId17" Type="http://schemas.openxmlformats.org/officeDocument/2006/relationships/chart" Target="../charts/chart237.xml"/><Relationship Id="rId16" Type="http://schemas.openxmlformats.org/officeDocument/2006/relationships/chart" Target="../charts/chart236.xml"/><Relationship Id="rId19" Type="http://schemas.openxmlformats.org/officeDocument/2006/relationships/chart" Target="../charts/chart239.xml"/><Relationship Id="rId18" Type="http://schemas.openxmlformats.org/officeDocument/2006/relationships/chart" Target="../charts/chart238.xml"/></Relationships>
</file>

<file path=xl/drawings/_rels/drawing16.xml.rels><?xml version="1.0" encoding="UTF-8" standalone="yes"?><Relationships xmlns="http://schemas.openxmlformats.org/package/2006/relationships"><Relationship Id="rId40" Type="http://schemas.openxmlformats.org/officeDocument/2006/relationships/chart" Target="../charts/chart289.xml"/><Relationship Id="rId20" Type="http://schemas.openxmlformats.org/officeDocument/2006/relationships/chart" Target="../charts/chart269.xml"/><Relationship Id="rId42" Type="http://schemas.openxmlformats.org/officeDocument/2006/relationships/chart" Target="../charts/chart291.xml"/><Relationship Id="rId41" Type="http://schemas.openxmlformats.org/officeDocument/2006/relationships/chart" Target="../charts/chart290.xml"/><Relationship Id="rId22" Type="http://schemas.openxmlformats.org/officeDocument/2006/relationships/chart" Target="../charts/chart271.xml"/><Relationship Id="rId21" Type="http://schemas.openxmlformats.org/officeDocument/2006/relationships/chart" Target="../charts/chart270.xml"/><Relationship Id="rId24" Type="http://schemas.openxmlformats.org/officeDocument/2006/relationships/chart" Target="../charts/chart273.xml"/><Relationship Id="rId23" Type="http://schemas.openxmlformats.org/officeDocument/2006/relationships/chart" Target="../charts/chart272.xml"/><Relationship Id="rId1" Type="http://schemas.openxmlformats.org/officeDocument/2006/relationships/chart" Target="../charts/chart250.xml"/><Relationship Id="rId2" Type="http://schemas.openxmlformats.org/officeDocument/2006/relationships/chart" Target="../charts/chart251.xml"/><Relationship Id="rId3" Type="http://schemas.openxmlformats.org/officeDocument/2006/relationships/chart" Target="../charts/chart252.xml"/><Relationship Id="rId4" Type="http://schemas.openxmlformats.org/officeDocument/2006/relationships/chart" Target="../charts/chart253.xml"/><Relationship Id="rId9" Type="http://schemas.openxmlformats.org/officeDocument/2006/relationships/chart" Target="../charts/chart258.xml"/><Relationship Id="rId26" Type="http://schemas.openxmlformats.org/officeDocument/2006/relationships/chart" Target="../charts/chart275.xml"/><Relationship Id="rId25" Type="http://schemas.openxmlformats.org/officeDocument/2006/relationships/chart" Target="../charts/chart274.xml"/><Relationship Id="rId28" Type="http://schemas.openxmlformats.org/officeDocument/2006/relationships/chart" Target="../charts/chart277.xml"/><Relationship Id="rId27" Type="http://schemas.openxmlformats.org/officeDocument/2006/relationships/chart" Target="../charts/chart276.xml"/><Relationship Id="rId5" Type="http://schemas.openxmlformats.org/officeDocument/2006/relationships/chart" Target="../charts/chart254.xml"/><Relationship Id="rId6" Type="http://schemas.openxmlformats.org/officeDocument/2006/relationships/chart" Target="../charts/chart255.xml"/><Relationship Id="rId29" Type="http://schemas.openxmlformats.org/officeDocument/2006/relationships/chart" Target="../charts/chart278.xml"/><Relationship Id="rId7" Type="http://schemas.openxmlformats.org/officeDocument/2006/relationships/chart" Target="../charts/chart256.xml"/><Relationship Id="rId8" Type="http://schemas.openxmlformats.org/officeDocument/2006/relationships/chart" Target="../charts/chart257.xml"/><Relationship Id="rId31" Type="http://schemas.openxmlformats.org/officeDocument/2006/relationships/chart" Target="../charts/chart280.xml"/><Relationship Id="rId30" Type="http://schemas.openxmlformats.org/officeDocument/2006/relationships/chart" Target="../charts/chart279.xml"/><Relationship Id="rId11" Type="http://schemas.openxmlformats.org/officeDocument/2006/relationships/chart" Target="../charts/chart260.xml"/><Relationship Id="rId33" Type="http://schemas.openxmlformats.org/officeDocument/2006/relationships/chart" Target="../charts/chart282.xml"/><Relationship Id="rId10" Type="http://schemas.openxmlformats.org/officeDocument/2006/relationships/chart" Target="../charts/chart259.xml"/><Relationship Id="rId32" Type="http://schemas.openxmlformats.org/officeDocument/2006/relationships/chart" Target="../charts/chart281.xml"/><Relationship Id="rId13" Type="http://schemas.openxmlformats.org/officeDocument/2006/relationships/chart" Target="../charts/chart262.xml"/><Relationship Id="rId35" Type="http://schemas.openxmlformats.org/officeDocument/2006/relationships/chart" Target="../charts/chart284.xml"/><Relationship Id="rId12" Type="http://schemas.openxmlformats.org/officeDocument/2006/relationships/chart" Target="../charts/chart261.xml"/><Relationship Id="rId34" Type="http://schemas.openxmlformats.org/officeDocument/2006/relationships/chart" Target="../charts/chart283.xml"/><Relationship Id="rId15" Type="http://schemas.openxmlformats.org/officeDocument/2006/relationships/chart" Target="../charts/chart264.xml"/><Relationship Id="rId37" Type="http://schemas.openxmlformats.org/officeDocument/2006/relationships/chart" Target="../charts/chart286.xml"/><Relationship Id="rId14" Type="http://schemas.openxmlformats.org/officeDocument/2006/relationships/chart" Target="../charts/chart263.xml"/><Relationship Id="rId36" Type="http://schemas.openxmlformats.org/officeDocument/2006/relationships/chart" Target="../charts/chart285.xml"/><Relationship Id="rId17" Type="http://schemas.openxmlformats.org/officeDocument/2006/relationships/chart" Target="../charts/chart266.xml"/><Relationship Id="rId39" Type="http://schemas.openxmlformats.org/officeDocument/2006/relationships/chart" Target="../charts/chart288.xml"/><Relationship Id="rId16" Type="http://schemas.openxmlformats.org/officeDocument/2006/relationships/chart" Target="../charts/chart265.xml"/><Relationship Id="rId38" Type="http://schemas.openxmlformats.org/officeDocument/2006/relationships/chart" Target="../charts/chart287.xml"/><Relationship Id="rId19" Type="http://schemas.openxmlformats.org/officeDocument/2006/relationships/chart" Target="../charts/chart268.xml"/><Relationship Id="rId18" Type="http://schemas.openxmlformats.org/officeDocument/2006/relationships/chart" Target="../charts/chart267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361950</xdr:colOff>
      <xdr:row>2</xdr:row>
      <xdr:rowOff>38100</xdr:rowOff>
    </xdr:from>
    <xdr:ext cx="6572250" cy="6496050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361950</xdr:colOff>
      <xdr:row>38</xdr:row>
      <xdr:rowOff>95250</xdr:rowOff>
    </xdr:from>
    <xdr:ext cx="6572250" cy="642937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228600</xdr:colOff>
      <xdr:row>1</xdr:row>
      <xdr:rowOff>180975</xdr:rowOff>
    </xdr:from>
    <xdr:ext cx="7505700" cy="6591300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7</xdr:col>
      <xdr:colOff>228600</xdr:colOff>
      <xdr:row>38</xdr:row>
      <xdr:rowOff>0</xdr:rowOff>
    </xdr:from>
    <xdr:ext cx="7505700" cy="654367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733425</xdr:colOff>
      <xdr:row>2</xdr:row>
      <xdr:rowOff>180975</xdr:rowOff>
    </xdr:from>
    <xdr:ext cx="3171825" cy="2390775"/>
    <xdr:graphicFrame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11</xdr:col>
      <xdr:colOff>733425</xdr:colOff>
      <xdr:row>14</xdr:row>
      <xdr:rowOff>171450</xdr:rowOff>
    </xdr:from>
    <xdr:ext cx="3171825" cy="2390775"/>
    <xdr:graphicFrame>
      <xdr:nvGraphicFramePr>
        <xdr:cNvPr id="6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11</xdr:col>
      <xdr:colOff>733425</xdr:colOff>
      <xdr:row>26</xdr:row>
      <xdr:rowOff>161925</xdr:rowOff>
    </xdr:from>
    <xdr:ext cx="3171825" cy="2390775"/>
    <xdr:graphicFrame>
      <xdr:nvGraphicFramePr>
        <xdr:cNvPr id="7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733425</xdr:colOff>
      <xdr:row>38</xdr:row>
      <xdr:rowOff>152400</xdr:rowOff>
    </xdr:from>
    <xdr:ext cx="3171825" cy="2390775"/>
    <xdr:graphicFrame>
      <xdr:nvGraphicFramePr>
        <xdr:cNvPr id="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23</xdr:col>
      <xdr:colOff>257175</xdr:colOff>
      <xdr:row>2</xdr:row>
      <xdr:rowOff>180975</xdr:rowOff>
    </xdr:from>
    <xdr:ext cx="3171825" cy="2390775"/>
    <xdr:graphicFrame>
      <xdr:nvGraphicFramePr>
        <xdr:cNvPr id="9" name="Chart 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23</xdr:col>
      <xdr:colOff>257175</xdr:colOff>
      <xdr:row>14</xdr:row>
      <xdr:rowOff>171450</xdr:rowOff>
    </xdr:from>
    <xdr:ext cx="3171825" cy="2390775"/>
    <xdr:graphicFrame>
      <xdr:nvGraphicFramePr>
        <xdr:cNvPr id="10" name="Chart 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23</xdr:col>
      <xdr:colOff>257175</xdr:colOff>
      <xdr:row>26</xdr:row>
      <xdr:rowOff>161925</xdr:rowOff>
    </xdr:from>
    <xdr:ext cx="3171825" cy="2390775"/>
    <xdr:graphicFrame>
      <xdr:nvGraphicFramePr>
        <xdr:cNvPr id="11" name="Chart 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23</xdr:col>
      <xdr:colOff>257175</xdr:colOff>
      <xdr:row>38</xdr:row>
      <xdr:rowOff>152400</xdr:rowOff>
    </xdr:from>
    <xdr:ext cx="3171825" cy="2390775"/>
    <xdr:graphicFrame>
      <xdr:nvGraphicFramePr>
        <xdr:cNvPr id="12" name="Chart 1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18</xdr:col>
      <xdr:colOff>342900</xdr:colOff>
      <xdr:row>2</xdr:row>
      <xdr:rowOff>180975</xdr:rowOff>
    </xdr:from>
    <xdr:ext cx="3171825" cy="2390775"/>
    <xdr:graphicFrame>
      <xdr:nvGraphicFramePr>
        <xdr:cNvPr id="13" name="Chart 1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29</xdr:col>
      <xdr:colOff>828675</xdr:colOff>
      <xdr:row>2</xdr:row>
      <xdr:rowOff>180975</xdr:rowOff>
    </xdr:from>
    <xdr:ext cx="3171825" cy="2390775"/>
    <xdr:graphicFrame>
      <xdr:nvGraphicFramePr>
        <xdr:cNvPr id="14" name="Chart 1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18</xdr:col>
      <xdr:colOff>342900</xdr:colOff>
      <xdr:row>14</xdr:row>
      <xdr:rowOff>171450</xdr:rowOff>
    </xdr:from>
    <xdr:ext cx="3171825" cy="2390775"/>
    <xdr:graphicFrame>
      <xdr:nvGraphicFramePr>
        <xdr:cNvPr id="15" name="Chart 1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29</xdr:col>
      <xdr:colOff>828675</xdr:colOff>
      <xdr:row>14</xdr:row>
      <xdr:rowOff>171450</xdr:rowOff>
    </xdr:from>
    <xdr:ext cx="3171825" cy="2390775"/>
    <xdr:graphicFrame>
      <xdr:nvGraphicFramePr>
        <xdr:cNvPr id="16" name="Chart 1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18</xdr:col>
      <xdr:colOff>342900</xdr:colOff>
      <xdr:row>26</xdr:row>
      <xdr:rowOff>161925</xdr:rowOff>
    </xdr:from>
    <xdr:ext cx="3171825" cy="2390775"/>
    <xdr:graphicFrame>
      <xdr:nvGraphicFramePr>
        <xdr:cNvPr id="17" name="Chart 1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29</xdr:col>
      <xdr:colOff>828675</xdr:colOff>
      <xdr:row>26</xdr:row>
      <xdr:rowOff>161925</xdr:rowOff>
    </xdr:from>
    <xdr:ext cx="3171825" cy="2390775"/>
    <xdr:graphicFrame>
      <xdr:nvGraphicFramePr>
        <xdr:cNvPr id="18" name="Chart 1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18</xdr:col>
      <xdr:colOff>342900</xdr:colOff>
      <xdr:row>38</xdr:row>
      <xdr:rowOff>152400</xdr:rowOff>
    </xdr:from>
    <xdr:ext cx="3171825" cy="2390775"/>
    <xdr:graphicFrame>
      <xdr:nvGraphicFramePr>
        <xdr:cNvPr id="19" name="Chart 1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29</xdr:col>
      <xdr:colOff>828675</xdr:colOff>
      <xdr:row>38</xdr:row>
      <xdr:rowOff>152400</xdr:rowOff>
    </xdr:from>
    <xdr:ext cx="3171825" cy="2390775"/>
    <xdr:graphicFrame>
      <xdr:nvGraphicFramePr>
        <xdr:cNvPr id="20" name="Chart 2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15</xdr:col>
      <xdr:colOff>57150</xdr:colOff>
      <xdr:row>2</xdr:row>
      <xdr:rowOff>180975</xdr:rowOff>
    </xdr:from>
    <xdr:ext cx="3171825" cy="2390775"/>
    <xdr:graphicFrame>
      <xdr:nvGraphicFramePr>
        <xdr:cNvPr id="21" name="Chart 2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26</xdr:col>
      <xdr:colOff>542925</xdr:colOff>
      <xdr:row>2</xdr:row>
      <xdr:rowOff>180975</xdr:rowOff>
    </xdr:from>
    <xdr:ext cx="3171825" cy="2390775"/>
    <xdr:graphicFrame>
      <xdr:nvGraphicFramePr>
        <xdr:cNvPr id="22" name="Chart 2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15</xdr:col>
      <xdr:colOff>57150</xdr:colOff>
      <xdr:row>14</xdr:row>
      <xdr:rowOff>171450</xdr:rowOff>
    </xdr:from>
    <xdr:ext cx="3171825" cy="2390775"/>
    <xdr:graphicFrame>
      <xdr:nvGraphicFramePr>
        <xdr:cNvPr id="23" name="Chart 2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26</xdr:col>
      <xdr:colOff>542925</xdr:colOff>
      <xdr:row>14</xdr:row>
      <xdr:rowOff>171450</xdr:rowOff>
    </xdr:from>
    <xdr:ext cx="3171825" cy="2390775"/>
    <xdr:graphicFrame>
      <xdr:nvGraphicFramePr>
        <xdr:cNvPr id="24" name="Chart 2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15</xdr:col>
      <xdr:colOff>57150</xdr:colOff>
      <xdr:row>26</xdr:row>
      <xdr:rowOff>161925</xdr:rowOff>
    </xdr:from>
    <xdr:ext cx="3171825" cy="2390775"/>
    <xdr:graphicFrame>
      <xdr:nvGraphicFramePr>
        <xdr:cNvPr id="25" name="Chart 2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26</xdr:col>
      <xdr:colOff>542925</xdr:colOff>
      <xdr:row>26</xdr:row>
      <xdr:rowOff>161925</xdr:rowOff>
    </xdr:from>
    <xdr:ext cx="3171825" cy="2390775"/>
    <xdr:graphicFrame>
      <xdr:nvGraphicFramePr>
        <xdr:cNvPr id="26" name="Chart 2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  <xdr:oneCellAnchor>
    <xdr:from>
      <xdr:col>15</xdr:col>
      <xdr:colOff>57150</xdr:colOff>
      <xdr:row>38</xdr:row>
      <xdr:rowOff>152400</xdr:rowOff>
    </xdr:from>
    <xdr:ext cx="3171825" cy="2390775"/>
    <xdr:graphicFrame>
      <xdr:nvGraphicFramePr>
        <xdr:cNvPr id="27" name="Chart 2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3"/>
        </a:graphicData>
      </a:graphic>
    </xdr:graphicFrame>
    <xdr:clientData fLocksWithSheet="0"/>
  </xdr:oneCellAnchor>
  <xdr:oneCellAnchor>
    <xdr:from>
      <xdr:col>26</xdr:col>
      <xdr:colOff>542925</xdr:colOff>
      <xdr:row>38</xdr:row>
      <xdr:rowOff>152400</xdr:rowOff>
    </xdr:from>
    <xdr:ext cx="3171825" cy="2390775"/>
    <xdr:graphicFrame>
      <xdr:nvGraphicFramePr>
        <xdr:cNvPr id="28" name="Chart 2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4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952500</xdr:colOff>
      <xdr:row>41</xdr:row>
      <xdr:rowOff>180975</xdr:rowOff>
    </xdr:from>
    <xdr:ext cx="3848100" cy="3028950"/>
    <xdr:graphicFrame>
      <xdr:nvGraphicFramePr>
        <xdr:cNvPr id="29" name="Chart 2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</xdr:col>
      <xdr:colOff>952500</xdr:colOff>
      <xdr:row>58</xdr:row>
      <xdr:rowOff>0</xdr:rowOff>
    </xdr:from>
    <xdr:ext cx="3848100" cy="3028950"/>
    <xdr:graphicFrame>
      <xdr:nvGraphicFramePr>
        <xdr:cNvPr id="30" name="Chart 3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</xdr:col>
      <xdr:colOff>952500</xdr:colOff>
      <xdr:row>74</xdr:row>
      <xdr:rowOff>19050</xdr:rowOff>
    </xdr:from>
    <xdr:ext cx="3848100" cy="3028950"/>
    <xdr:graphicFrame>
      <xdr:nvGraphicFramePr>
        <xdr:cNvPr id="31" name="Chart 3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7</xdr:col>
      <xdr:colOff>933450</xdr:colOff>
      <xdr:row>58</xdr:row>
      <xdr:rowOff>0</xdr:rowOff>
    </xdr:from>
    <xdr:ext cx="3848100" cy="3028950"/>
    <xdr:graphicFrame>
      <xdr:nvGraphicFramePr>
        <xdr:cNvPr id="32" name="Chart 3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7</xdr:col>
      <xdr:colOff>933450</xdr:colOff>
      <xdr:row>74</xdr:row>
      <xdr:rowOff>19050</xdr:rowOff>
    </xdr:from>
    <xdr:ext cx="3848100" cy="3028950"/>
    <xdr:graphicFrame>
      <xdr:nvGraphicFramePr>
        <xdr:cNvPr id="33" name="Chart 3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12</xdr:col>
      <xdr:colOff>914400</xdr:colOff>
      <xdr:row>58</xdr:row>
      <xdr:rowOff>0</xdr:rowOff>
    </xdr:from>
    <xdr:ext cx="3848100" cy="3028950"/>
    <xdr:graphicFrame>
      <xdr:nvGraphicFramePr>
        <xdr:cNvPr id="34" name="Chart 3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12</xdr:col>
      <xdr:colOff>914400</xdr:colOff>
      <xdr:row>41</xdr:row>
      <xdr:rowOff>180975</xdr:rowOff>
    </xdr:from>
    <xdr:ext cx="3848100" cy="3028950"/>
    <xdr:graphicFrame>
      <xdr:nvGraphicFramePr>
        <xdr:cNvPr id="35" name="Chart 3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12</xdr:col>
      <xdr:colOff>914400</xdr:colOff>
      <xdr:row>74</xdr:row>
      <xdr:rowOff>19050</xdr:rowOff>
    </xdr:from>
    <xdr:ext cx="3848100" cy="3028950"/>
    <xdr:graphicFrame>
      <xdr:nvGraphicFramePr>
        <xdr:cNvPr id="36" name="Chart 3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1</xdr:col>
      <xdr:colOff>0</xdr:colOff>
      <xdr:row>196</xdr:row>
      <xdr:rowOff>180975</xdr:rowOff>
    </xdr:from>
    <xdr:ext cx="5762625" cy="4191000"/>
    <xdr:graphicFrame>
      <xdr:nvGraphicFramePr>
        <xdr:cNvPr id="37" name="Chart 3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7</xdr:col>
      <xdr:colOff>933450</xdr:colOff>
      <xdr:row>196</xdr:row>
      <xdr:rowOff>180975</xdr:rowOff>
    </xdr:from>
    <xdr:ext cx="5762625" cy="4191000"/>
    <xdr:graphicFrame>
      <xdr:nvGraphicFramePr>
        <xdr:cNvPr id="38" name="Chart 3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14</xdr:col>
      <xdr:colOff>904875</xdr:colOff>
      <xdr:row>196</xdr:row>
      <xdr:rowOff>180975</xdr:rowOff>
    </xdr:from>
    <xdr:ext cx="5762625" cy="4191000"/>
    <xdr:graphicFrame>
      <xdr:nvGraphicFramePr>
        <xdr:cNvPr id="39" name="Chart 3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1</xdr:col>
      <xdr:colOff>0</xdr:colOff>
      <xdr:row>219</xdr:row>
      <xdr:rowOff>180975</xdr:rowOff>
    </xdr:from>
    <xdr:ext cx="5762625" cy="4191000"/>
    <xdr:graphicFrame>
      <xdr:nvGraphicFramePr>
        <xdr:cNvPr id="40" name="Chart 4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7</xdr:col>
      <xdr:colOff>933450</xdr:colOff>
      <xdr:row>219</xdr:row>
      <xdr:rowOff>180975</xdr:rowOff>
    </xdr:from>
    <xdr:ext cx="5762625" cy="4191000"/>
    <xdr:graphicFrame>
      <xdr:nvGraphicFramePr>
        <xdr:cNvPr id="41" name="Chart 4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14</xdr:col>
      <xdr:colOff>904875</xdr:colOff>
      <xdr:row>219</xdr:row>
      <xdr:rowOff>180975</xdr:rowOff>
    </xdr:from>
    <xdr:ext cx="5762625" cy="4191000"/>
    <xdr:graphicFrame>
      <xdr:nvGraphicFramePr>
        <xdr:cNvPr id="42" name="Chart 4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</xdr:col>
      <xdr:colOff>0</xdr:colOff>
      <xdr:row>242</xdr:row>
      <xdr:rowOff>180975</xdr:rowOff>
    </xdr:from>
    <xdr:ext cx="5762625" cy="4191000"/>
    <xdr:graphicFrame>
      <xdr:nvGraphicFramePr>
        <xdr:cNvPr id="43" name="Chart 4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7</xdr:col>
      <xdr:colOff>933450</xdr:colOff>
      <xdr:row>242</xdr:row>
      <xdr:rowOff>180975</xdr:rowOff>
    </xdr:from>
    <xdr:ext cx="5762625" cy="4191000"/>
    <xdr:graphicFrame>
      <xdr:nvGraphicFramePr>
        <xdr:cNvPr id="44" name="Chart 4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14</xdr:col>
      <xdr:colOff>904875</xdr:colOff>
      <xdr:row>242</xdr:row>
      <xdr:rowOff>180975</xdr:rowOff>
    </xdr:from>
    <xdr:ext cx="5762625" cy="4191000"/>
    <xdr:graphicFrame>
      <xdr:nvGraphicFramePr>
        <xdr:cNvPr id="45" name="Chart 4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952500</xdr:colOff>
      <xdr:row>41</xdr:row>
      <xdr:rowOff>180975</xdr:rowOff>
    </xdr:from>
    <xdr:ext cx="3848100" cy="3028950"/>
    <xdr:graphicFrame>
      <xdr:nvGraphicFramePr>
        <xdr:cNvPr id="46" name="Chart 4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</xdr:col>
      <xdr:colOff>952500</xdr:colOff>
      <xdr:row>58</xdr:row>
      <xdr:rowOff>0</xdr:rowOff>
    </xdr:from>
    <xdr:ext cx="3848100" cy="3028950"/>
    <xdr:graphicFrame>
      <xdr:nvGraphicFramePr>
        <xdr:cNvPr id="47" name="Chart 4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</xdr:col>
      <xdr:colOff>952500</xdr:colOff>
      <xdr:row>74</xdr:row>
      <xdr:rowOff>19050</xdr:rowOff>
    </xdr:from>
    <xdr:ext cx="3848100" cy="3028950"/>
    <xdr:graphicFrame>
      <xdr:nvGraphicFramePr>
        <xdr:cNvPr id="48" name="Chart 4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7</xdr:col>
      <xdr:colOff>933450</xdr:colOff>
      <xdr:row>58</xdr:row>
      <xdr:rowOff>0</xdr:rowOff>
    </xdr:from>
    <xdr:ext cx="3848100" cy="3028950"/>
    <xdr:graphicFrame>
      <xdr:nvGraphicFramePr>
        <xdr:cNvPr id="49" name="Chart 4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7</xdr:col>
      <xdr:colOff>933450</xdr:colOff>
      <xdr:row>74</xdr:row>
      <xdr:rowOff>19050</xdr:rowOff>
    </xdr:from>
    <xdr:ext cx="3848100" cy="3028950"/>
    <xdr:graphicFrame>
      <xdr:nvGraphicFramePr>
        <xdr:cNvPr id="50" name="Chart 5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12</xdr:col>
      <xdr:colOff>914400</xdr:colOff>
      <xdr:row>58</xdr:row>
      <xdr:rowOff>0</xdr:rowOff>
    </xdr:from>
    <xdr:ext cx="3848100" cy="3028950"/>
    <xdr:graphicFrame>
      <xdr:nvGraphicFramePr>
        <xdr:cNvPr id="51" name="Chart 5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12</xdr:col>
      <xdr:colOff>914400</xdr:colOff>
      <xdr:row>41</xdr:row>
      <xdr:rowOff>180975</xdr:rowOff>
    </xdr:from>
    <xdr:ext cx="3848100" cy="3028950"/>
    <xdr:graphicFrame>
      <xdr:nvGraphicFramePr>
        <xdr:cNvPr id="52" name="Chart 5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12</xdr:col>
      <xdr:colOff>914400</xdr:colOff>
      <xdr:row>74</xdr:row>
      <xdr:rowOff>19050</xdr:rowOff>
    </xdr:from>
    <xdr:ext cx="3848100" cy="3028950"/>
    <xdr:graphicFrame>
      <xdr:nvGraphicFramePr>
        <xdr:cNvPr id="53" name="Chart 5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1</xdr:col>
      <xdr:colOff>0</xdr:colOff>
      <xdr:row>196</xdr:row>
      <xdr:rowOff>180975</xdr:rowOff>
    </xdr:from>
    <xdr:ext cx="5762625" cy="4191000"/>
    <xdr:graphicFrame>
      <xdr:nvGraphicFramePr>
        <xdr:cNvPr id="54" name="Chart 5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7</xdr:col>
      <xdr:colOff>933450</xdr:colOff>
      <xdr:row>196</xdr:row>
      <xdr:rowOff>180975</xdr:rowOff>
    </xdr:from>
    <xdr:ext cx="5762625" cy="4191000"/>
    <xdr:graphicFrame>
      <xdr:nvGraphicFramePr>
        <xdr:cNvPr id="55" name="Chart 5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14</xdr:col>
      <xdr:colOff>904875</xdr:colOff>
      <xdr:row>196</xdr:row>
      <xdr:rowOff>180975</xdr:rowOff>
    </xdr:from>
    <xdr:ext cx="5762625" cy="4191000"/>
    <xdr:graphicFrame>
      <xdr:nvGraphicFramePr>
        <xdr:cNvPr id="56" name="Chart 5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1</xdr:col>
      <xdr:colOff>0</xdr:colOff>
      <xdr:row>219</xdr:row>
      <xdr:rowOff>180975</xdr:rowOff>
    </xdr:from>
    <xdr:ext cx="5762625" cy="4191000"/>
    <xdr:graphicFrame>
      <xdr:nvGraphicFramePr>
        <xdr:cNvPr id="57" name="Chart 5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7</xdr:col>
      <xdr:colOff>933450</xdr:colOff>
      <xdr:row>219</xdr:row>
      <xdr:rowOff>180975</xdr:rowOff>
    </xdr:from>
    <xdr:ext cx="5762625" cy="4191000"/>
    <xdr:graphicFrame>
      <xdr:nvGraphicFramePr>
        <xdr:cNvPr id="58" name="Chart 5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14</xdr:col>
      <xdr:colOff>904875</xdr:colOff>
      <xdr:row>219</xdr:row>
      <xdr:rowOff>180975</xdr:rowOff>
    </xdr:from>
    <xdr:ext cx="5762625" cy="4191000"/>
    <xdr:graphicFrame>
      <xdr:nvGraphicFramePr>
        <xdr:cNvPr id="59" name="Chart 5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</xdr:col>
      <xdr:colOff>0</xdr:colOff>
      <xdr:row>242</xdr:row>
      <xdr:rowOff>180975</xdr:rowOff>
    </xdr:from>
    <xdr:ext cx="5762625" cy="4191000"/>
    <xdr:graphicFrame>
      <xdr:nvGraphicFramePr>
        <xdr:cNvPr id="60" name="Chart 6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7</xdr:col>
      <xdr:colOff>933450</xdr:colOff>
      <xdr:row>242</xdr:row>
      <xdr:rowOff>180975</xdr:rowOff>
    </xdr:from>
    <xdr:ext cx="5762625" cy="4191000"/>
    <xdr:graphicFrame>
      <xdr:nvGraphicFramePr>
        <xdr:cNvPr id="61" name="Chart 6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14</xdr:col>
      <xdr:colOff>904875</xdr:colOff>
      <xdr:row>242</xdr:row>
      <xdr:rowOff>180975</xdr:rowOff>
    </xdr:from>
    <xdr:ext cx="5762625" cy="4191000"/>
    <xdr:graphicFrame>
      <xdr:nvGraphicFramePr>
        <xdr:cNvPr id="62" name="Chart 6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952500</xdr:colOff>
      <xdr:row>41</xdr:row>
      <xdr:rowOff>180975</xdr:rowOff>
    </xdr:from>
    <xdr:ext cx="3848100" cy="3028950"/>
    <xdr:graphicFrame>
      <xdr:nvGraphicFramePr>
        <xdr:cNvPr id="63" name="Chart 6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</xdr:col>
      <xdr:colOff>952500</xdr:colOff>
      <xdr:row>58</xdr:row>
      <xdr:rowOff>0</xdr:rowOff>
    </xdr:from>
    <xdr:ext cx="3848100" cy="3028950"/>
    <xdr:graphicFrame>
      <xdr:nvGraphicFramePr>
        <xdr:cNvPr id="64" name="Chart 6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</xdr:col>
      <xdr:colOff>952500</xdr:colOff>
      <xdr:row>74</xdr:row>
      <xdr:rowOff>19050</xdr:rowOff>
    </xdr:from>
    <xdr:ext cx="3848100" cy="3028950"/>
    <xdr:graphicFrame>
      <xdr:nvGraphicFramePr>
        <xdr:cNvPr id="65" name="Chart 6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7</xdr:col>
      <xdr:colOff>933450</xdr:colOff>
      <xdr:row>58</xdr:row>
      <xdr:rowOff>0</xdr:rowOff>
    </xdr:from>
    <xdr:ext cx="3848100" cy="3028950"/>
    <xdr:graphicFrame>
      <xdr:nvGraphicFramePr>
        <xdr:cNvPr id="66" name="Chart 6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7</xdr:col>
      <xdr:colOff>933450</xdr:colOff>
      <xdr:row>74</xdr:row>
      <xdr:rowOff>19050</xdr:rowOff>
    </xdr:from>
    <xdr:ext cx="3848100" cy="3028950"/>
    <xdr:graphicFrame>
      <xdr:nvGraphicFramePr>
        <xdr:cNvPr id="67" name="Chart 6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12</xdr:col>
      <xdr:colOff>914400</xdr:colOff>
      <xdr:row>58</xdr:row>
      <xdr:rowOff>0</xdr:rowOff>
    </xdr:from>
    <xdr:ext cx="3848100" cy="3028950"/>
    <xdr:graphicFrame>
      <xdr:nvGraphicFramePr>
        <xdr:cNvPr id="68" name="Chart 6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12</xdr:col>
      <xdr:colOff>914400</xdr:colOff>
      <xdr:row>41</xdr:row>
      <xdr:rowOff>180975</xdr:rowOff>
    </xdr:from>
    <xdr:ext cx="3848100" cy="3028950"/>
    <xdr:graphicFrame>
      <xdr:nvGraphicFramePr>
        <xdr:cNvPr id="69" name="Chart 6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12</xdr:col>
      <xdr:colOff>914400</xdr:colOff>
      <xdr:row>74</xdr:row>
      <xdr:rowOff>19050</xdr:rowOff>
    </xdr:from>
    <xdr:ext cx="3848100" cy="3028950"/>
    <xdr:graphicFrame>
      <xdr:nvGraphicFramePr>
        <xdr:cNvPr id="70" name="Chart 7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1</xdr:col>
      <xdr:colOff>0</xdr:colOff>
      <xdr:row>196</xdr:row>
      <xdr:rowOff>180975</xdr:rowOff>
    </xdr:from>
    <xdr:ext cx="5762625" cy="4191000"/>
    <xdr:graphicFrame>
      <xdr:nvGraphicFramePr>
        <xdr:cNvPr id="71" name="Chart 7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7</xdr:col>
      <xdr:colOff>933450</xdr:colOff>
      <xdr:row>196</xdr:row>
      <xdr:rowOff>180975</xdr:rowOff>
    </xdr:from>
    <xdr:ext cx="5762625" cy="4191000"/>
    <xdr:graphicFrame>
      <xdr:nvGraphicFramePr>
        <xdr:cNvPr id="72" name="Chart 7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14</xdr:col>
      <xdr:colOff>904875</xdr:colOff>
      <xdr:row>196</xdr:row>
      <xdr:rowOff>180975</xdr:rowOff>
    </xdr:from>
    <xdr:ext cx="5762625" cy="4191000"/>
    <xdr:graphicFrame>
      <xdr:nvGraphicFramePr>
        <xdr:cNvPr id="73" name="Chart 7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1</xdr:col>
      <xdr:colOff>0</xdr:colOff>
      <xdr:row>219</xdr:row>
      <xdr:rowOff>180975</xdr:rowOff>
    </xdr:from>
    <xdr:ext cx="5762625" cy="4191000"/>
    <xdr:graphicFrame>
      <xdr:nvGraphicFramePr>
        <xdr:cNvPr id="74" name="Chart 7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7</xdr:col>
      <xdr:colOff>933450</xdr:colOff>
      <xdr:row>219</xdr:row>
      <xdr:rowOff>180975</xdr:rowOff>
    </xdr:from>
    <xdr:ext cx="5762625" cy="4191000"/>
    <xdr:graphicFrame>
      <xdr:nvGraphicFramePr>
        <xdr:cNvPr id="75" name="Chart 7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14</xdr:col>
      <xdr:colOff>904875</xdr:colOff>
      <xdr:row>219</xdr:row>
      <xdr:rowOff>180975</xdr:rowOff>
    </xdr:from>
    <xdr:ext cx="5762625" cy="4191000"/>
    <xdr:graphicFrame>
      <xdr:nvGraphicFramePr>
        <xdr:cNvPr id="76" name="Chart 7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</xdr:col>
      <xdr:colOff>0</xdr:colOff>
      <xdr:row>242</xdr:row>
      <xdr:rowOff>180975</xdr:rowOff>
    </xdr:from>
    <xdr:ext cx="5762625" cy="4191000"/>
    <xdr:graphicFrame>
      <xdr:nvGraphicFramePr>
        <xdr:cNvPr id="77" name="Chart 7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7</xdr:col>
      <xdr:colOff>933450</xdr:colOff>
      <xdr:row>242</xdr:row>
      <xdr:rowOff>180975</xdr:rowOff>
    </xdr:from>
    <xdr:ext cx="5762625" cy="4191000"/>
    <xdr:graphicFrame>
      <xdr:nvGraphicFramePr>
        <xdr:cNvPr id="78" name="Chart 7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14</xdr:col>
      <xdr:colOff>904875</xdr:colOff>
      <xdr:row>242</xdr:row>
      <xdr:rowOff>180975</xdr:rowOff>
    </xdr:from>
    <xdr:ext cx="5762625" cy="4191000"/>
    <xdr:graphicFrame>
      <xdr:nvGraphicFramePr>
        <xdr:cNvPr id="79" name="Chart 7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952500</xdr:colOff>
      <xdr:row>41</xdr:row>
      <xdr:rowOff>180975</xdr:rowOff>
    </xdr:from>
    <xdr:ext cx="3848100" cy="3028950"/>
    <xdr:graphicFrame>
      <xdr:nvGraphicFramePr>
        <xdr:cNvPr id="80" name="Chart 8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</xdr:col>
      <xdr:colOff>952500</xdr:colOff>
      <xdr:row>58</xdr:row>
      <xdr:rowOff>0</xdr:rowOff>
    </xdr:from>
    <xdr:ext cx="3848100" cy="3028950"/>
    <xdr:graphicFrame>
      <xdr:nvGraphicFramePr>
        <xdr:cNvPr id="81" name="Chart 8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</xdr:col>
      <xdr:colOff>952500</xdr:colOff>
      <xdr:row>74</xdr:row>
      <xdr:rowOff>19050</xdr:rowOff>
    </xdr:from>
    <xdr:ext cx="3848100" cy="3028950"/>
    <xdr:graphicFrame>
      <xdr:nvGraphicFramePr>
        <xdr:cNvPr id="82" name="Chart 8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7</xdr:col>
      <xdr:colOff>933450</xdr:colOff>
      <xdr:row>58</xdr:row>
      <xdr:rowOff>0</xdr:rowOff>
    </xdr:from>
    <xdr:ext cx="3848100" cy="3028950"/>
    <xdr:graphicFrame>
      <xdr:nvGraphicFramePr>
        <xdr:cNvPr id="83" name="Chart 8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7</xdr:col>
      <xdr:colOff>933450</xdr:colOff>
      <xdr:row>74</xdr:row>
      <xdr:rowOff>19050</xdr:rowOff>
    </xdr:from>
    <xdr:ext cx="3848100" cy="3028950"/>
    <xdr:graphicFrame>
      <xdr:nvGraphicFramePr>
        <xdr:cNvPr id="84" name="Chart 8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12</xdr:col>
      <xdr:colOff>914400</xdr:colOff>
      <xdr:row>58</xdr:row>
      <xdr:rowOff>0</xdr:rowOff>
    </xdr:from>
    <xdr:ext cx="3848100" cy="3028950"/>
    <xdr:graphicFrame>
      <xdr:nvGraphicFramePr>
        <xdr:cNvPr id="85" name="Chart 8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12</xdr:col>
      <xdr:colOff>914400</xdr:colOff>
      <xdr:row>41</xdr:row>
      <xdr:rowOff>180975</xdr:rowOff>
    </xdr:from>
    <xdr:ext cx="3848100" cy="3028950"/>
    <xdr:graphicFrame>
      <xdr:nvGraphicFramePr>
        <xdr:cNvPr id="86" name="Chart 8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12</xdr:col>
      <xdr:colOff>914400</xdr:colOff>
      <xdr:row>74</xdr:row>
      <xdr:rowOff>19050</xdr:rowOff>
    </xdr:from>
    <xdr:ext cx="3848100" cy="3028950"/>
    <xdr:graphicFrame>
      <xdr:nvGraphicFramePr>
        <xdr:cNvPr id="87" name="Chart 8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1</xdr:col>
      <xdr:colOff>0</xdr:colOff>
      <xdr:row>196</xdr:row>
      <xdr:rowOff>180975</xdr:rowOff>
    </xdr:from>
    <xdr:ext cx="5762625" cy="4191000"/>
    <xdr:graphicFrame>
      <xdr:nvGraphicFramePr>
        <xdr:cNvPr id="88" name="Chart 8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7</xdr:col>
      <xdr:colOff>933450</xdr:colOff>
      <xdr:row>196</xdr:row>
      <xdr:rowOff>180975</xdr:rowOff>
    </xdr:from>
    <xdr:ext cx="5762625" cy="4191000"/>
    <xdr:graphicFrame>
      <xdr:nvGraphicFramePr>
        <xdr:cNvPr id="89" name="Chart 8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14</xdr:col>
      <xdr:colOff>904875</xdr:colOff>
      <xdr:row>196</xdr:row>
      <xdr:rowOff>180975</xdr:rowOff>
    </xdr:from>
    <xdr:ext cx="5762625" cy="4191000"/>
    <xdr:graphicFrame>
      <xdr:nvGraphicFramePr>
        <xdr:cNvPr id="90" name="Chart 9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1</xdr:col>
      <xdr:colOff>0</xdr:colOff>
      <xdr:row>219</xdr:row>
      <xdr:rowOff>180975</xdr:rowOff>
    </xdr:from>
    <xdr:ext cx="5762625" cy="4191000"/>
    <xdr:graphicFrame>
      <xdr:nvGraphicFramePr>
        <xdr:cNvPr id="91" name="Chart 9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7</xdr:col>
      <xdr:colOff>933450</xdr:colOff>
      <xdr:row>219</xdr:row>
      <xdr:rowOff>180975</xdr:rowOff>
    </xdr:from>
    <xdr:ext cx="5762625" cy="4191000"/>
    <xdr:graphicFrame>
      <xdr:nvGraphicFramePr>
        <xdr:cNvPr id="92" name="Chart 9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14</xdr:col>
      <xdr:colOff>904875</xdr:colOff>
      <xdr:row>219</xdr:row>
      <xdr:rowOff>180975</xdr:rowOff>
    </xdr:from>
    <xdr:ext cx="5762625" cy="4191000"/>
    <xdr:graphicFrame>
      <xdr:nvGraphicFramePr>
        <xdr:cNvPr id="93" name="Chart 9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</xdr:col>
      <xdr:colOff>0</xdr:colOff>
      <xdr:row>242</xdr:row>
      <xdr:rowOff>180975</xdr:rowOff>
    </xdr:from>
    <xdr:ext cx="5762625" cy="4191000"/>
    <xdr:graphicFrame>
      <xdr:nvGraphicFramePr>
        <xdr:cNvPr id="94" name="Chart 9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7</xdr:col>
      <xdr:colOff>933450</xdr:colOff>
      <xdr:row>242</xdr:row>
      <xdr:rowOff>180975</xdr:rowOff>
    </xdr:from>
    <xdr:ext cx="5762625" cy="4191000"/>
    <xdr:graphicFrame>
      <xdr:nvGraphicFramePr>
        <xdr:cNvPr id="95" name="Chart 9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14</xdr:col>
      <xdr:colOff>904875</xdr:colOff>
      <xdr:row>242</xdr:row>
      <xdr:rowOff>180975</xdr:rowOff>
    </xdr:from>
    <xdr:ext cx="5762625" cy="4191000"/>
    <xdr:graphicFrame>
      <xdr:nvGraphicFramePr>
        <xdr:cNvPr id="96" name="Chart 9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952500</xdr:colOff>
      <xdr:row>41</xdr:row>
      <xdr:rowOff>180975</xdr:rowOff>
    </xdr:from>
    <xdr:ext cx="3848100" cy="3028950"/>
    <xdr:graphicFrame>
      <xdr:nvGraphicFramePr>
        <xdr:cNvPr id="97" name="Chart 9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</xdr:col>
      <xdr:colOff>952500</xdr:colOff>
      <xdr:row>58</xdr:row>
      <xdr:rowOff>0</xdr:rowOff>
    </xdr:from>
    <xdr:ext cx="3848100" cy="3028950"/>
    <xdr:graphicFrame>
      <xdr:nvGraphicFramePr>
        <xdr:cNvPr id="98" name="Chart 9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</xdr:col>
      <xdr:colOff>952500</xdr:colOff>
      <xdr:row>74</xdr:row>
      <xdr:rowOff>19050</xdr:rowOff>
    </xdr:from>
    <xdr:ext cx="3848100" cy="3028950"/>
    <xdr:graphicFrame>
      <xdr:nvGraphicFramePr>
        <xdr:cNvPr id="99" name="Chart 9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7</xdr:col>
      <xdr:colOff>933450</xdr:colOff>
      <xdr:row>58</xdr:row>
      <xdr:rowOff>0</xdr:rowOff>
    </xdr:from>
    <xdr:ext cx="3848100" cy="3028950"/>
    <xdr:graphicFrame>
      <xdr:nvGraphicFramePr>
        <xdr:cNvPr id="100" name="Chart 10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12</xdr:col>
      <xdr:colOff>914400</xdr:colOff>
      <xdr:row>58</xdr:row>
      <xdr:rowOff>0</xdr:rowOff>
    </xdr:from>
    <xdr:ext cx="3848100" cy="3028950"/>
    <xdr:graphicFrame>
      <xdr:nvGraphicFramePr>
        <xdr:cNvPr id="101" name="Chart 10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12</xdr:col>
      <xdr:colOff>914400</xdr:colOff>
      <xdr:row>41</xdr:row>
      <xdr:rowOff>180975</xdr:rowOff>
    </xdr:from>
    <xdr:ext cx="3848100" cy="3028950"/>
    <xdr:graphicFrame>
      <xdr:nvGraphicFramePr>
        <xdr:cNvPr id="102" name="Chart 10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12</xdr:col>
      <xdr:colOff>914400</xdr:colOff>
      <xdr:row>74</xdr:row>
      <xdr:rowOff>19050</xdr:rowOff>
    </xdr:from>
    <xdr:ext cx="3848100" cy="3028950"/>
    <xdr:graphicFrame>
      <xdr:nvGraphicFramePr>
        <xdr:cNvPr id="103" name="Chart 10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</xdr:col>
      <xdr:colOff>0</xdr:colOff>
      <xdr:row>196</xdr:row>
      <xdr:rowOff>180975</xdr:rowOff>
    </xdr:from>
    <xdr:ext cx="5762625" cy="4191000"/>
    <xdr:graphicFrame>
      <xdr:nvGraphicFramePr>
        <xdr:cNvPr id="104" name="Chart 10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7</xdr:col>
      <xdr:colOff>933450</xdr:colOff>
      <xdr:row>41</xdr:row>
      <xdr:rowOff>180975</xdr:rowOff>
    </xdr:from>
    <xdr:ext cx="3848100" cy="3028950"/>
    <xdr:graphicFrame>
      <xdr:nvGraphicFramePr>
        <xdr:cNvPr id="105" name="Chart 10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7</xdr:col>
      <xdr:colOff>933450</xdr:colOff>
      <xdr:row>74</xdr:row>
      <xdr:rowOff>19050</xdr:rowOff>
    </xdr:from>
    <xdr:ext cx="3848100" cy="3028950"/>
    <xdr:graphicFrame>
      <xdr:nvGraphicFramePr>
        <xdr:cNvPr id="106" name="Chart 10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7</xdr:col>
      <xdr:colOff>933450</xdr:colOff>
      <xdr:row>196</xdr:row>
      <xdr:rowOff>180975</xdr:rowOff>
    </xdr:from>
    <xdr:ext cx="5762625" cy="4191000"/>
    <xdr:graphicFrame>
      <xdr:nvGraphicFramePr>
        <xdr:cNvPr id="107" name="Chart 10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14</xdr:col>
      <xdr:colOff>904875</xdr:colOff>
      <xdr:row>196</xdr:row>
      <xdr:rowOff>180975</xdr:rowOff>
    </xdr:from>
    <xdr:ext cx="5762625" cy="4191000"/>
    <xdr:graphicFrame>
      <xdr:nvGraphicFramePr>
        <xdr:cNvPr id="108" name="Chart 10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1</xdr:col>
      <xdr:colOff>0</xdr:colOff>
      <xdr:row>219</xdr:row>
      <xdr:rowOff>180975</xdr:rowOff>
    </xdr:from>
    <xdr:ext cx="5762625" cy="4191000"/>
    <xdr:graphicFrame>
      <xdr:nvGraphicFramePr>
        <xdr:cNvPr id="109" name="Chart 10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7</xdr:col>
      <xdr:colOff>933450</xdr:colOff>
      <xdr:row>219</xdr:row>
      <xdr:rowOff>180975</xdr:rowOff>
    </xdr:from>
    <xdr:ext cx="5762625" cy="4191000"/>
    <xdr:graphicFrame>
      <xdr:nvGraphicFramePr>
        <xdr:cNvPr id="110" name="Chart 1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14</xdr:col>
      <xdr:colOff>904875</xdr:colOff>
      <xdr:row>219</xdr:row>
      <xdr:rowOff>180975</xdr:rowOff>
    </xdr:from>
    <xdr:ext cx="5762625" cy="4191000"/>
    <xdr:graphicFrame>
      <xdr:nvGraphicFramePr>
        <xdr:cNvPr id="111" name="Chart 1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1</xdr:col>
      <xdr:colOff>0</xdr:colOff>
      <xdr:row>242</xdr:row>
      <xdr:rowOff>180975</xdr:rowOff>
    </xdr:from>
    <xdr:ext cx="5762625" cy="4191000"/>
    <xdr:graphicFrame>
      <xdr:nvGraphicFramePr>
        <xdr:cNvPr id="112" name="Chart 11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7</xdr:col>
      <xdr:colOff>933450</xdr:colOff>
      <xdr:row>242</xdr:row>
      <xdr:rowOff>180975</xdr:rowOff>
    </xdr:from>
    <xdr:ext cx="5762625" cy="4191000"/>
    <xdr:graphicFrame>
      <xdr:nvGraphicFramePr>
        <xdr:cNvPr id="113" name="Chart 11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14</xdr:col>
      <xdr:colOff>904875</xdr:colOff>
      <xdr:row>242</xdr:row>
      <xdr:rowOff>180975</xdr:rowOff>
    </xdr:from>
    <xdr:ext cx="5762625" cy="4191000"/>
    <xdr:graphicFrame>
      <xdr:nvGraphicFramePr>
        <xdr:cNvPr id="114" name="Chart 11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952500</xdr:colOff>
      <xdr:row>41</xdr:row>
      <xdr:rowOff>180975</xdr:rowOff>
    </xdr:from>
    <xdr:ext cx="3848100" cy="3028950"/>
    <xdr:graphicFrame>
      <xdr:nvGraphicFramePr>
        <xdr:cNvPr id="115" name="Chart 11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</xdr:col>
      <xdr:colOff>952500</xdr:colOff>
      <xdr:row>58</xdr:row>
      <xdr:rowOff>0</xdr:rowOff>
    </xdr:from>
    <xdr:ext cx="3848100" cy="3028950"/>
    <xdr:graphicFrame>
      <xdr:nvGraphicFramePr>
        <xdr:cNvPr id="116" name="Chart 11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</xdr:col>
      <xdr:colOff>952500</xdr:colOff>
      <xdr:row>74</xdr:row>
      <xdr:rowOff>19050</xdr:rowOff>
    </xdr:from>
    <xdr:ext cx="3848100" cy="3028950"/>
    <xdr:graphicFrame>
      <xdr:nvGraphicFramePr>
        <xdr:cNvPr id="117" name="Chart 11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7</xdr:col>
      <xdr:colOff>933450</xdr:colOff>
      <xdr:row>58</xdr:row>
      <xdr:rowOff>0</xdr:rowOff>
    </xdr:from>
    <xdr:ext cx="3848100" cy="3028950"/>
    <xdr:graphicFrame>
      <xdr:nvGraphicFramePr>
        <xdr:cNvPr id="118" name="Chart 11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12</xdr:col>
      <xdr:colOff>914400</xdr:colOff>
      <xdr:row>58</xdr:row>
      <xdr:rowOff>0</xdr:rowOff>
    </xdr:from>
    <xdr:ext cx="3848100" cy="3028950"/>
    <xdr:graphicFrame>
      <xdr:nvGraphicFramePr>
        <xdr:cNvPr id="119" name="Chart 11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12</xdr:col>
      <xdr:colOff>914400</xdr:colOff>
      <xdr:row>41</xdr:row>
      <xdr:rowOff>180975</xdr:rowOff>
    </xdr:from>
    <xdr:ext cx="3848100" cy="3028950"/>
    <xdr:graphicFrame>
      <xdr:nvGraphicFramePr>
        <xdr:cNvPr id="120" name="Chart 12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12</xdr:col>
      <xdr:colOff>914400</xdr:colOff>
      <xdr:row>74</xdr:row>
      <xdr:rowOff>19050</xdr:rowOff>
    </xdr:from>
    <xdr:ext cx="3848100" cy="3028950"/>
    <xdr:graphicFrame>
      <xdr:nvGraphicFramePr>
        <xdr:cNvPr id="121" name="Chart 12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</xdr:col>
      <xdr:colOff>0</xdr:colOff>
      <xdr:row>196</xdr:row>
      <xdr:rowOff>180975</xdr:rowOff>
    </xdr:from>
    <xdr:ext cx="5762625" cy="4191000"/>
    <xdr:graphicFrame>
      <xdr:nvGraphicFramePr>
        <xdr:cNvPr id="122" name="Chart 12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7</xdr:col>
      <xdr:colOff>933450</xdr:colOff>
      <xdr:row>41</xdr:row>
      <xdr:rowOff>180975</xdr:rowOff>
    </xdr:from>
    <xdr:ext cx="3848100" cy="3028950"/>
    <xdr:graphicFrame>
      <xdr:nvGraphicFramePr>
        <xdr:cNvPr id="123" name="Chart 12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7</xdr:col>
      <xdr:colOff>933450</xdr:colOff>
      <xdr:row>74</xdr:row>
      <xdr:rowOff>19050</xdr:rowOff>
    </xdr:from>
    <xdr:ext cx="3848100" cy="3028950"/>
    <xdr:graphicFrame>
      <xdr:nvGraphicFramePr>
        <xdr:cNvPr id="124" name="Chart 12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7</xdr:col>
      <xdr:colOff>933450</xdr:colOff>
      <xdr:row>196</xdr:row>
      <xdr:rowOff>180975</xdr:rowOff>
    </xdr:from>
    <xdr:ext cx="5762625" cy="4191000"/>
    <xdr:graphicFrame>
      <xdr:nvGraphicFramePr>
        <xdr:cNvPr id="125" name="Chart 12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14</xdr:col>
      <xdr:colOff>904875</xdr:colOff>
      <xdr:row>196</xdr:row>
      <xdr:rowOff>180975</xdr:rowOff>
    </xdr:from>
    <xdr:ext cx="5762625" cy="4191000"/>
    <xdr:graphicFrame>
      <xdr:nvGraphicFramePr>
        <xdr:cNvPr id="126" name="Chart 12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1</xdr:col>
      <xdr:colOff>0</xdr:colOff>
      <xdr:row>219</xdr:row>
      <xdr:rowOff>180975</xdr:rowOff>
    </xdr:from>
    <xdr:ext cx="5762625" cy="4191000"/>
    <xdr:graphicFrame>
      <xdr:nvGraphicFramePr>
        <xdr:cNvPr id="127" name="Chart 12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7</xdr:col>
      <xdr:colOff>933450</xdr:colOff>
      <xdr:row>219</xdr:row>
      <xdr:rowOff>180975</xdr:rowOff>
    </xdr:from>
    <xdr:ext cx="5762625" cy="4191000"/>
    <xdr:graphicFrame>
      <xdr:nvGraphicFramePr>
        <xdr:cNvPr id="128" name="Chart 12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14</xdr:col>
      <xdr:colOff>904875</xdr:colOff>
      <xdr:row>219</xdr:row>
      <xdr:rowOff>180975</xdr:rowOff>
    </xdr:from>
    <xdr:ext cx="5762625" cy="4191000"/>
    <xdr:graphicFrame>
      <xdr:nvGraphicFramePr>
        <xdr:cNvPr id="129" name="Chart 12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1</xdr:col>
      <xdr:colOff>0</xdr:colOff>
      <xdr:row>242</xdr:row>
      <xdr:rowOff>180975</xdr:rowOff>
    </xdr:from>
    <xdr:ext cx="5762625" cy="4191000"/>
    <xdr:graphicFrame>
      <xdr:nvGraphicFramePr>
        <xdr:cNvPr id="130" name="Chart 13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7</xdr:col>
      <xdr:colOff>933450</xdr:colOff>
      <xdr:row>242</xdr:row>
      <xdr:rowOff>180975</xdr:rowOff>
    </xdr:from>
    <xdr:ext cx="5762625" cy="4191000"/>
    <xdr:graphicFrame>
      <xdr:nvGraphicFramePr>
        <xdr:cNvPr id="131" name="Chart 13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14</xdr:col>
      <xdr:colOff>904875</xdr:colOff>
      <xdr:row>242</xdr:row>
      <xdr:rowOff>180975</xdr:rowOff>
    </xdr:from>
    <xdr:ext cx="5762625" cy="4191000"/>
    <xdr:graphicFrame>
      <xdr:nvGraphicFramePr>
        <xdr:cNvPr id="132" name="Chart 13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952500</xdr:colOff>
      <xdr:row>41</xdr:row>
      <xdr:rowOff>180975</xdr:rowOff>
    </xdr:from>
    <xdr:ext cx="3848100" cy="3028950"/>
    <xdr:graphicFrame>
      <xdr:nvGraphicFramePr>
        <xdr:cNvPr id="133" name="Chart 13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</xdr:col>
      <xdr:colOff>952500</xdr:colOff>
      <xdr:row>58</xdr:row>
      <xdr:rowOff>0</xdr:rowOff>
    </xdr:from>
    <xdr:ext cx="3848100" cy="3028950"/>
    <xdr:graphicFrame>
      <xdr:nvGraphicFramePr>
        <xdr:cNvPr id="134" name="Chart 13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</xdr:col>
      <xdr:colOff>952500</xdr:colOff>
      <xdr:row>74</xdr:row>
      <xdr:rowOff>19050</xdr:rowOff>
    </xdr:from>
    <xdr:ext cx="3848100" cy="3028950"/>
    <xdr:graphicFrame>
      <xdr:nvGraphicFramePr>
        <xdr:cNvPr id="135" name="Chart 13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7</xdr:col>
      <xdr:colOff>933450</xdr:colOff>
      <xdr:row>58</xdr:row>
      <xdr:rowOff>0</xdr:rowOff>
    </xdr:from>
    <xdr:ext cx="3848100" cy="3028950"/>
    <xdr:graphicFrame>
      <xdr:nvGraphicFramePr>
        <xdr:cNvPr id="136" name="Chart 13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12</xdr:col>
      <xdr:colOff>914400</xdr:colOff>
      <xdr:row>58</xdr:row>
      <xdr:rowOff>0</xdr:rowOff>
    </xdr:from>
    <xdr:ext cx="3848100" cy="3028950"/>
    <xdr:graphicFrame>
      <xdr:nvGraphicFramePr>
        <xdr:cNvPr id="137" name="Chart 13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12</xdr:col>
      <xdr:colOff>914400</xdr:colOff>
      <xdr:row>41</xdr:row>
      <xdr:rowOff>180975</xdr:rowOff>
    </xdr:from>
    <xdr:ext cx="3848100" cy="3028950"/>
    <xdr:graphicFrame>
      <xdr:nvGraphicFramePr>
        <xdr:cNvPr id="138" name="Chart 13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12</xdr:col>
      <xdr:colOff>914400</xdr:colOff>
      <xdr:row>74</xdr:row>
      <xdr:rowOff>19050</xdr:rowOff>
    </xdr:from>
    <xdr:ext cx="3848100" cy="3028950"/>
    <xdr:graphicFrame>
      <xdr:nvGraphicFramePr>
        <xdr:cNvPr id="139" name="Chart 13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</xdr:col>
      <xdr:colOff>0</xdr:colOff>
      <xdr:row>196</xdr:row>
      <xdr:rowOff>180975</xdr:rowOff>
    </xdr:from>
    <xdr:ext cx="5762625" cy="4191000"/>
    <xdr:graphicFrame>
      <xdr:nvGraphicFramePr>
        <xdr:cNvPr id="140" name="Chart 14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7</xdr:col>
      <xdr:colOff>933450</xdr:colOff>
      <xdr:row>41</xdr:row>
      <xdr:rowOff>180975</xdr:rowOff>
    </xdr:from>
    <xdr:ext cx="3848100" cy="3028950"/>
    <xdr:graphicFrame>
      <xdr:nvGraphicFramePr>
        <xdr:cNvPr id="141" name="Chart 14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7</xdr:col>
      <xdr:colOff>933450</xdr:colOff>
      <xdr:row>74</xdr:row>
      <xdr:rowOff>19050</xdr:rowOff>
    </xdr:from>
    <xdr:ext cx="3848100" cy="3028950"/>
    <xdr:graphicFrame>
      <xdr:nvGraphicFramePr>
        <xdr:cNvPr id="142" name="Chart 14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7</xdr:col>
      <xdr:colOff>933450</xdr:colOff>
      <xdr:row>196</xdr:row>
      <xdr:rowOff>180975</xdr:rowOff>
    </xdr:from>
    <xdr:ext cx="5762625" cy="4191000"/>
    <xdr:graphicFrame>
      <xdr:nvGraphicFramePr>
        <xdr:cNvPr id="143" name="Chart 14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14</xdr:col>
      <xdr:colOff>904875</xdr:colOff>
      <xdr:row>196</xdr:row>
      <xdr:rowOff>180975</xdr:rowOff>
    </xdr:from>
    <xdr:ext cx="5762625" cy="4191000"/>
    <xdr:graphicFrame>
      <xdr:nvGraphicFramePr>
        <xdr:cNvPr id="144" name="Chart 14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1</xdr:col>
      <xdr:colOff>0</xdr:colOff>
      <xdr:row>219</xdr:row>
      <xdr:rowOff>180975</xdr:rowOff>
    </xdr:from>
    <xdr:ext cx="5762625" cy="4191000"/>
    <xdr:graphicFrame>
      <xdr:nvGraphicFramePr>
        <xdr:cNvPr id="145" name="Chart 14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7</xdr:col>
      <xdr:colOff>933450</xdr:colOff>
      <xdr:row>219</xdr:row>
      <xdr:rowOff>180975</xdr:rowOff>
    </xdr:from>
    <xdr:ext cx="5762625" cy="4191000"/>
    <xdr:graphicFrame>
      <xdr:nvGraphicFramePr>
        <xdr:cNvPr id="146" name="Chart 14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14</xdr:col>
      <xdr:colOff>904875</xdr:colOff>
      <xdr:row>219</xdr:row>
      <xdr:rowOff>180975</xdr:rowOff>
    </xdr:from>
    <xdr:ext cx="5762625" cy="4191000"/>
    <xdr:graphicFrame>
      <xdr:nvGraphicFramePr>
        <xdr:cNvPr id="147" name="Chart 14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1</xdr:col>
      <xdr:colOff>0</xdr:colOff>
      <xdr:row>242</xdr:row>
      <xdr:rowOff>180975</xdr:rowOff>
    </xdr:from>
    <xdr:ext cx="5762625" cy="4191000"/>
    <xdr:graphicFrame>
      <xdr:nvGraphicFramePr>
        <xdr:cNvPr id="148" name="Chart 14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7</xdr:col>
      <xdr:colOff>933450</xdr:colOff>
      <xdr:row>242</xdr:row>
      <xdr:rowOff>180975</xdr:rowOff>
    </xdr:from>
    <xdr:ext cx="5762625" cy="4191000"/>
    <xdr:graphicFrame>
      <xdr:nvGraphicFramePr>
        <xdr:cNvPr id="149" name="Chart 14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14</xdr:col>
      <xdr:colOff>904875</xdr:colOff>
      <xdr:row>242</xdr:row>
      <xdr:rowOff>180975</xdr:rowOff>
    </xdr:from>
    <xdr:ext cx="5762625" cy="4191000"/>
    <xdr:graphicFrame>
      <xdr:nvGraphicFramePr>
        <xdr:cNvPr id="150" name="Chart 15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952500</xdr:colOff>
      <xdr:row>41</xdr:row>
      <xdr:rowOff>180975</xdr:rowOff>
    </xdr:from>
    <xdr:ext cx="3848100" cy="3028950"/>
    <xdr:graphicFrame>
      <xdr:nvGraphicFramePr>
        <xdr:cNvPr id="151" name="Chart 15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</xdr:col>
      <xdr:colOff>952500</xdr:colOff>
      <xdr:row>58</xdr:row>
      <xdr:rowOff>0</xdr:rowOff>
    </xdr:from>
    <xdr:ext cx="3848100" cy="3028950"/>
    <xdr:graphicFrame>
      <xdr:nvGraphicFramePr>
        <xdr:cNvPr id="152" name="Chart 15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</xdr:col>
      <xdr:colOff>952500</xdr:colOff>
      <xdr:row>74</xdr:row>
      <xdr:rowOff>19050</xdr:rowOff>
    </xdr:from>
    <xdr:ext cx="3848100" cy="3028950"/>
    <xdr:graphicFrame>
      <xdr:nvGraphicFramePr>
        <xdr:cNvPr id="153" name="Chart 15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7</xdr:col>
      <xdr:colOff>933450</xdr:colOff>
      <xdr:row>58</xdr:row>
      <xdr:rowOff>0</xdr:rowOff>
    </xdr:from>
    <xdr:ext cx="3848100" cy="3028950"/>
    <xdr:graphicFrame>
      <xdr:nvGraphicFramePr>
        <xdr:cNvPr id="154" name="Chart 15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12</xdr:col>
      <xdr:colOff>914400</xdr:colOff>
      <xdr:row>58</xdr:row>
      <xdr:rowOff>0</xdr:rowOff>
    </xdr:from>
    <xdr:ext cx="3848100" cy="3028950"/>
    <xdr:graphicFrame>
      <xdr:nvGraphicFramePr>
        <xdr:cNvPr id="155" name="Chart 15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12</xdr:col>
      <xdr:colOff>914400</xdr:colOff>
      <xdr:row>41</xdr:row>
      <xdr:rowOff>180975</xdr:rowOff>
    </xdr:from>
    <xdr:ext cx="3848100" cy="3028950"/>
    <xdr:graphicFrame>
      <xdr:nvGraphicFramePr>
        <xdr:cNvPr id="156" name="Chart 15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12</xdr:col>
      <xdr:colOff>914400</xdr:colOff>
      <xdr:row>74</xdr:row>
      <xdr:rowOff>19050</xdr:rowOff>
    </xdr:from>
    <xdr:ext cx="3848100" cy="3028950"/>
    <xdr:graphicFrame>
      <xdr:nvGraphicFramePr>
        <xdr:cNvPr id="157" name="Chart 15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</xdr:col>
      <xdr:colOff>0</xdr:colOff>
      <xdr:row>196</xdr:row>
      <xdr:rowOff>180975</xdr:rowOff>
    </xdr:from>
    <xdr:ext cx="5762625" cy="4191000"/>
    <xdr:graphicFrame>
      <xdr:nvGraphicFramePr>
        <xdr:cNvPr id="158" name="Chart 15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7</xdr:col>
      <xdr:colOff>933450</xdr:colOff>
      <xdr:row>41</xdr:row>
      <xdr:rowOff>180975</xdr:rowOff>
    </xdr:from>
    <xdr:ext cx="3848100" cy="3028950"/>
    <xdr:graphicFrame>
      <xdr:nvGraphicFramePr>
        <xdr:cNvPr id="159" name="Chart 15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7</xdr:col>
      <xdr:colOff>933450</xdr:colOff>
      <xdr:row>74</xdr:row>
      <xdr:rowOff>19050</xdr:rowOff>
    </xdr:from>
    <xdr:ext cx="3848100" cy="3028950"/>
    <xdr:graphicFrame>
      <xdr:nvGraphicFramePr>
        <xdr:cNvPr id="160" name="Chart 16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7</xdr:col>
      <xdr:colOff>933450</xdr:colOff>
      <xdr:row>196</xdr:row>
      <xdr:rowOff>180975</xdr:rowOff>
    </xdr:from>
    <xdr:ext cx="5762625" cy="4191000"/>
    <xdr:graphicFrame>
      <xdr:nvGraphicFramePr>
        <xdr:cNvPr id="161" name="Chart 16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14</xdr:col>
      <xdr:colOff>904875</xdr:colOff>
      <xdr:row>196</xdr:row>
      <xdr:rowOff>180975</xdr:rowOff>
    </xdr:from>
    <xdr:ext cx="5762625" cy="4191000"/>
    <xdr:graphicFrame>
      <xdr:nvGraphicFramePr>
        <xdr:cNvPr id="162" name="Chart 16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1</xdr:col>
      <xdr:colOff>0</xdr:colOff>
      <xdr:row>219</xdr:row>
      <xdr:rowOff>180975</xdr:rowOff>
    </xdr:from>
    <xdr:ext cx="5762625" cy="4191000"/>
    <xdr:graphicFrame>
      <xdr:nvGraphicFramePr>
        <xdr:cNvPr id="163" name="Chart 16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7</xdr:col>
      <xdr:colOff>933450</xdr:colOff>
      <xdr:row>219</xdr:row>
      <xdr:rowOff>180975</xdr:rowOff>
    </xdr:from>
    <xdr:ext cx="5762625" cy="4191000"/>
    <xdr:graphicFrame>
      <xdr:nvGraphicFramePr>
        <xdr:cNvPr id="164" name="Chart 16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14</xdr:col>
      <xdr:colOff>904875</xdr:colOff>
      <xdr:row>219</xdr:row>
      <xdr:rowOff>180975</xdr:rowOff>
    </xdr:from>
    <xdr:ext cx="5762625" cy="4191000"/>
    <xdr:graphicFrame>
      <xdr:nvGraphicFramePr>
        <xdr:cNvPr id="165" name="Chart 16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1</xdr:col>
      <xdr:colOff>0</xdr:colOff>
      <xdr:row>242</xdr:row>
      <xdr:rowOff>180975</xdr:rowOff>
    </xdr:from>
    <xdr:ext cx="5762625" cy="4191000"/>
    <xdr:graphicFrame>
      <xdr:nvGraphicFramePr>
        <xdr:cNvPr id="166" name="Chart 16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7</xdr:col>
      <xdr:colOff>933450</xdr:colOff>
      <xdr:row>242</xdr:row>
      <xdr:rowOff>180975</xdr:rowOff>
    </xdr:from>
    <xdr:ext cx="5762625" cy="4191000"/>
    <xdr:graphicFrame>
      <xdr:nvGraphicFramePr>
        <xdr:cNvPr id="167" name="Chart 16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14</xdr:col>
      <xdr:colOff>904875</xdr:colOff>
      <xdr:row>242</xdr:row>
      <xdr:rowOff>180975</xdr:rowOff>
    </xdr:from>
    <xdr:ext cx="5762625" cy="4191000"/>
    <xdr:graphicFrame>
      <xdr:nvGraphicFramePr>
        <xdr:cNvPr id="168" name="Chart 16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19</xdr:col>
      <xdr:colOff>676275</xdr:colOff>
      <xdr:row>193</xdr:row>
      <xdr:rowOff>190500</xdr:rowOff>
    </xdr:from>
    <xdr:ext cx="5715000" cy="3533775"/>
    <xdr:graphicFrame>
      <xdr:nvGraphicFramePr>
        <xdr:cNvPr id="169" name="Chart 16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25</xdr:col>
      <xdr:colOff>619125</xdr:colOff>
      <xdr:row>193</xdr:row>
      <xdr:rowOff>190500</xdr:rowOff>
    </xdr:from>
    <xdr:ext cx="5715000" cy="3533775"/>
    <xdr:graphicFrame>
      <xdr:nvGraphicFramePr>
        <xdr:cNvPr id="170" name="Chart 17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31</xdr:col>
      <xdr:colOff>561975</xdr:colOff>
      <xdr:row>193</xdr:row>
      <xdr:rowOff>190500</xdr:rowOff>
    </xdr:from>
    <xdr:ext cx="5715000" cy="3533775"/>
    <xdr:graphicFrame>
      <xdr:nvGraphicFramePr>
        <xdr:cNvPr id="171" name="Chart 17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19</xdr:col>
      <xdr:colOff>676275</xdr:colOff>
      <xdr:row>211</xdr:row>
      <xdr:rowOff>123825</xdr:rowOff>
    </xdr:from>
    <xdr:ext cx="5715000" cy="3533775"/>
    <xdr:graphicFrame>
      <xdr:nvGraphicFramePr>
        <xdr:cNvPr id="172" name="Chart 17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25</xdr:col>
      <xdr:colOff>619125</xdr:colOff>
      <xdr:row>211</xdr:row>
      <xdr:rowOff>123825</xdr:rowOff>
    </xdr:from>
    <xdr:ext cx="5715000" cy="3533775"/>
    <xdr:graphicFrame>
      <xdr:nvGraphicFramePr>
        <xdr:cNvPr id="173" name="Chart 17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31</xdr:col>
      <xdr:colOff>561975</xdr:colOff>
      <xdr:row>211</xdr:row>
      <xdr:rowOff>123825</xdr:rowOff>
    </xdr:from>
    <xdr:ext cx="5715000" cy="3533775"/>
    <xdr:graphicFrame>
      <xdr:nvGraphicFramePr>
        <xdr:cNvPr id="174" name="Chart 17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20</xdr:col>
      <xdr:colOff>276225</xdr:colOff>
      <xdr:row>266</xdr:row>
      <xdr:rowOff>85725</xdr:rowOff>
    </xdr:from>
    <xdr:ext cx="5715000" cy="3533775"/>
    <xdr:graphicFrame>
      <xdr:nvGraphicFramePr>
        <xdr:cNvPr id="175" name="Chart 17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26</xdr:col>
      <xdr:colOff>219075</xdr:colOff>
      <xdr:row>266</xdr:row>
      <xdr:rowOff>85725</xdr:rowOff>
    </xdr:from>
    <xdr:ext cx="5715000" cy="3533775"/>
    <xdr:graphicFrame>
      <xdr:nvGraphicFramePr>
        <xdr:cNvPr id="176" name="Chart 17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20</xdr:col>
      <xdr:colOff>276225</xdr:colOff>
      <xdr:row>284</xdr:row>
      <xdr:rowOff>19050</xdr:rowOff>
    </xdr:from>
    <xdr:ext cx="5715000" cy="3533775"/>
    <xdr:graphicFrame>
      <xdr:nvGraphicFramePr>
        <xdr:cNvPr id="177" name="Chart 17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26</xdr:col>
      <xdr:colOff>219075</xdr:colOff>
      <xdr:row>284</xdr:row>
      <xdr:rowOff>19050</xdr:rowOff>
    </xdr:from>
    <xdr:ext cx="5715000" cy="3533775"/>
    <xdr:graphicFrame>
      <xdr:nvGraphicFramePr>
        <xdr:cNvPr id="178" name="Chart 17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32</xdr:col>
      <xdr:colOff>161925</xdr:colOff>
      <xdr:row>266</xdr:row>
      <xdr:rowOff>85725</xdr:rowOff>
    </xdr:from>
    <xdr:ext cx="5715000" cy="3533775"/>
    <xdr:graphicFrame>
      <xdr:nvGraphicFramePr>
        <xdr:cNvPr id="179" name="Chart 17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161925</xdr:colOff>
      <xdr:row>284</xdr:row>
      <xdr:rowOff>19050</xdr:rowOff>
    </xdr:from>
    <xdr:ext cx="5715000" cy="3533775"/>
    <xdr:graphicFrame>
      <xdr:nvGraphicFramePr>
        <xdr:cNvPr id="180" name="Chart 18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22</xdr:col>
      <xdr:colOff>800100</xdr:colOff>
      <xdr:row>352</xdr:row>
      <xdr:rowOff>161925</xdr:rowOff>
    </xdr:from>
    <xdr:ext cx="5715000" cy="3533775"/>
    <xdr:graphicFrame>
      <xdr:nvGraphicFramePr>
        <xdr:cNvPr id="181" name="Chart 18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22</xdr:col>
      <xdr:colOff>800100</xdr:colOff>
      <xdr:row>335</xdr:row>
      <xdr:rowOff>28575</xdr:rowOff>
    </xdr:from>
    <xdr:ext cx="5715000" cy="3533775"/>
    <xdr:graphicFrame>
      <xdr:nvGraphicFramePr>
        <xdr:cNvPr id="182" name="Chart 18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28</xdr:col>
      <xdr:colOff>742950</xdr:colOff>
      <xdr:row>335</xdr:row>
      <xdr:rowOff>28575</xdr:rowOff>
    </xdr:from>
    <xdr:ext cx="5715000" cy="3533775"/>
    <xdr:graphicFrame>
      <xdr:nvGraphicFramePr>
        <xdr:cNvPr id="183" name="Chart 18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28</xdr:col>
      <xdr:colOff>742950</xdr:colOff>
      <xdr:row>352</xdr:row>
      <xdr:rowOff>161925</xdr:rowOff>
    </xdr:from>
    <xdr:ext cx="5715000" cy="3533775"/>
    <xdr:graphicFrame>
      <xdr:nvGraphicFramePr>
        <xdr:cNvPr id="184" name="Chart 18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22</xdr:col>
      <xdr:colOff>800100</xdr:colOff>
      <xdr:row>414</xdr:row>
      <xdr:rowOff>0</xdr:rowOff>
    </xdr:from>
    <xdr:ext cx="5715000" cy="3533775"/>
    <xdr:graphicFrame>
      <xdr:nvGraphicFramePr>
        <xdr:cNvPr id="185" name="Chart 18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22</xdr:col>
      <xdr:colOff>800100</xdr:colOff>
      <xdr:row>431</xdr:row>
      <xdr:rowOff>133350</xdr:rowOff>
    </xdr:from>
    <xdr:ext cx="5715000" cy="3533775"/>
    <xdr:graphicFrame>
      <xdr:nvGraphicFramePr>
        <xdr:cNvPr id="186" name="Chart 18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28</xdr:col>
      <xdr:colOff>742950</xdr:colOff>
      <xdr:row>414</xdr:row>
      <xdr:rowOff>0</xdr:rowOff>
    </xdr:from>
    <xdr:ext cx="5715000" cy="3533775"/>
    <xdr:graphicFrame>
      <xdr:nvGraphicFramePr>
        <xdr:cNvPr id="187" name="Chart 18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28</xdr:col>
      <xdr:colOff>742950</xdr:colOff>
      <xdr:row>431</xdr:row>
      <xdr:rowOff>133350</xdr:rowOff>
    </xdr:from>
    <xdr:ext cx="5715000" cy="3533775"/>
    <xdr:graphicFrame>
      <xdr:nvGraphicFramePr>
        <xdr:cNvPr id="188" name="Chart 18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22</xdr:col>
      <xdr:colOff>742950</xdr:colOff>
      <xdr:row>485</xdr:row>
      <xdr:rowOff>161925</xdr:rowOff>
    </xdr:from>
    <xdr:ext cx="5715000" cy="3533775"/>
    <xdr:graphicFrame>
      <xdr:nvGraphicFramePr>
        <xdr:cNvPr id="189" name="Chart 18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28</xdr:col>
      <xdr:colOff>685800</xdr:colOff>
      <xdr:row>485</xdr:row>
      <xdr:rowOff>161925</xdr:rowOff>
    </xdr:from>
    <xdr:ext cx="5715000" cy="3533775"/>
    <xdr:graphicFrame>
      <xdr:nvGraphicFramePr>
        <xdr:cNvPr id="190" name="Chart 19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  <xdr:oneCellAnchor>
    <xdr:from>
      <xdr:col>40</xdr:col>
      <xdr:colOff>571500</xdr:colOff>
      <xdr:row>485</xdr:row>
      <xdr:rowOff>161925</xdr:rowOff>
    </xdr:from>
    <xdr:ext cx="5715000" cy="3533775"/>
    <xdr:graphicFrame>
      <xdr:nvGraphicFramePr>
        <xdr:cNvPr id="191" name="Chart 19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3"/>
        </a:graphicData>
      </a:graphic>
    </xdr:graphicFrame>
    <xdr:clientData fLocksWithSheet="0"/>
  </xdr:oneCellAnchor>
  <xdr:oneCellAnchor>
    <xdr:from>
      <xdr:col>34</xdr:col>
      <xdr:colOff>628650</xdr:colOff>
      <xdr:row>485</xdr:row>
      <xdr:rowOff>161925</xdr:rowOff>
    </xdr:from>
    <xdr:ext cx="5715000" cy="3533775"/>
    <xdr:graphicFrame>
      <xdr:nvGraphicFramePr>
        <xdr:cNvPr id="192" name="Chart 19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4"/>
        </a:graphicData>
      </a:graphic>
    </xdr:graphicFrame>
    <xdr:clientData fLocksWithSheet="0"/>
  </xdr:oneCellAnchor>
  <xdr:oneCellAnchor>
    <xdr:from>
      <xdr:col>23</xdr:col>
      <xdr:colOff>133350</xdr:colOff>
      <xdr:row>567</xdr:row>
      <xdr:rowOff>142875</xdr:rowOff>
    </xdr:from>
    <xdr:ext cx="5715000" cy="3533775"/>
    <xdr:graphicFrame>
      <xdr:nvGraphicFramePr>
        <xdr:cNvPr id="193" name="Chart 19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5"/>
        </a:graphicData>
      </a:graphic>
    </xdr:graphicFrame>
    <xdr:clientData fLocksWithSheet="0"/>
  </xdr:oneCellAnchor>
  <xdr:oneCellAnchor>
    <xdr:from>
      <xdr:col>29</xdr:col>
      <xdr:colOff>76200</xdr:colOff>
      <xdr:row>567</xdr:row>
      <xdr:rowOff>142875</xdr:rowOff>
    </xdr:from>
    <xdr:ext cx="5715000" cy="3533775"/>
    <xdr:graphicFrame>
      <xdr:nvGraphicFramePr>
        <xdr:cNvPr id="194" name="Chart 19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6"/>
        </a:graphicData>
      </a:graphic>
    </xdr:graphicFrame>
    <xdr:clientData fLocksWithSheet="0"/>
  </xdr:oneCellAnchor>
  <xdr:oneCellAnchor>
    <xdr:from>
      <xdr:col>35</xdr:col>
      <xdr:colOff>19050</xdr:colOff>
      <xdr:row>567</xdr:row>
      <xdr:rowOff>142875</xdr:rowOff>
    </xdr:from>
    <xdr:ext cx="5715000" cy="3533775"/>
    <xdr:graphicFrame>
      <xdr:nvGraphicFramePr>
        <xdr:cNvPr id="195" name="Chart 19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7"/>
        </a:graphicData>
      </a:graphic>
    </xdr:graphicFrame>
    <xdr:clientData fLocksWithSheet="0"/>
  </xdr:oneCellAnchor>
  <xdr:oneCellAnchor>
    <xdr:from>
      <xdr:col>40</xdr:col>
      <xdr:colOff>923925</xdr:colOff>
      <xdr:row>567</xdr:row>
      <xdr:rowOff>142875</xdr:rowOff>
    </xdr:from>
    <xdr:ext cx="5715000" cy="3533775"/>
    <xdr:graphicFrame>
      <xdr:nvGraphicFramePr>
        <xdr:cNvPr id="196" name="Chart 19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8"/>
        </a:graphicData>
      </a:graphic>
    </xdr:graphicFrame>
    <xdr:clientData fLocksWithSheet="0"/>
  </xdr:oneCellAnchor>
  <xdr:oneCellAnchor>
    <xdr:from>
      <xdr:col>24</xdr:col>
      <xdr:colOff>857250</xdr:colOff>
      <xdr:row>595</xdr:row>
      <xdr:rowOff>76200</xdr:rowOff>
    </xdr:from>
    <xdr:ext cx="6886575" cy="3533775"/>
    <xdr:graphicFrame>
      <xdr:nvGraphicFramePr>
        <xdr:cNvPr id="197" name="Chart 19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9"/>
        </a:graphicData>
      </a:graphic>
    </xdr:graphicFrame>
    <xdr:clientData fLocksWithSheet="0"/>
  </xdr:oneCellAnchor>
  <xdr:oneCellAnchor>
    <xdr:from>
      <xdr:col>32</xdr:col>
      <xdr:colOff>47625</xdr:colOff>
      <xdr:row>595</xdr:row>
      <xdr:rowOff>76200</xdr:rowOff>
    </xdr:from>
    <xdr:ext cx="6886575" cy="3533775"/>
    <xdr:graphicFrame>
      <xdr:nvGraphicFramePr>
        <xdr:cNvPr id="198" name="Chart 19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0"/>
        </a:graphicData>
      </a:graphic>
    </xdr:graphicFrame>
    <xdr:clientData fLocksWithSheet="0"/>
  </xdr:oneCellAnchor>
  <xdr:oneCellAnchor>
    <xdr:from>
      <xdr:col>17</xdr:col>
      <xdr:colOff>704850</xdr:colOff>
      <xdr:row>595</xdr:row>
      <xdr:rowOff>76200</xdr:rowOff>
    </xdr:from>
    <xdr:ext cx="6886575" cy="3533775"/>
    <xdr:graphicFrame>
      <xdr:nvGraphicFramePr>
        <xdr:cNvPr id="199" name="Chart 19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1"/>
        </a:graphicData>
      </a:graphic>
    </xdr:graphicFrame>
    <xdr:clientData fLocksWithSheet="0"/>
  </xdr:oneCellAnchor>
  <xdr:oneCellAnchor>
    <xdr:from>
      <xdr:col>22</xdr:col>
      <xdr:colOff>266700</xdr:colOff>
      <xdr:row>452</xdr:row>
      <xdr:rowOff>171450</xdr:rowOff>
    </xdr:from>
    <xdr:ext cx="6191250" cy="3533775"/>
    <xdr:graphicFrame>
      <xdr:nvGraphicFramePr>
        <xdr:cNvPr id="200" name="Chart 20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2"/>
        </a:graphicData>
      </a:graphic>
    </xdr:graphicFrame>
    <xdr:clientData fLocksWithSheet="0"/>
  </xdr:oneCellAnchor>
  <xdr:oneCellAnchor>
    <xdr:from>
      <xdr:col>28</xdr:col>
      <xdr:colOff>685800</xdr:colOff>
      <xdr:row>452</xdr:row>
      <xdr:rowOff>171450</xdr:rowOff>
    </xdr:from>
    <xdr:ext cx="6191250" cy="3533775"/>
    <xdr:graphicFrame>
      <xdr:nvGraphicFramePr>
        <xdr:cNvPr id="201" name="Chart 20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3"/>
        </a:graphicData>
      </a:graphic>
    </xdr:graphicFrame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12</xdr:row>
      <xdr:rowOff>171450</xdr:rowOff>
    </xdr:from>
    <xdr:ext cx="4791075" cy="3533775"/>
    <xdr:graphicFrame>
      <xdr:nvGraphicFramePr>
        <xdr:cNvPr id="202" name="Chart 20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942975</xdr:colOff>
      <xdr:row>12</xdr:row>
      <xdr:rowOff>171450</xdr:rowOff>
    </xdr:from>
    <xdr:ext cx="4791075" cy="3533775"/>
    <xdr:graphicFrame>
      <xdr:nvGraphicFramePr>
        <xdr:cNvPr id="203" name="Chart 20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9</xdr:col>
      <xdr:colOff>952500</xdr:colOff>
      <xdr:row>12</xdr:row>
      <xdr:rowOff>171450</xdr:rowOff>
    </xdr:from>
    <xdr:ext cx="4791075" cy="3533775"/>
    <xdr:graphicFrame>
      <xdr:nvGraphicFramePr>
        <xdr:cNvPr id="204" name="Chart 20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15</xdr:col>
      <xdr:colOff>0</xdr:colOff>
      <xdr:row>12</xdr:row>
      <xdr:rowOff>171450</xdr:rowOff>
    </xdr:from>
    <xdr:ext cx="4791075" cy="3533775"/>
    <xdr:graphicFrame>
      <xdr:nvGraphicFramePr>
        <xdr:cNvPr id="205" name="Chart 20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19</xdr:col>
      <xdr:colOff>942975</xdr:colOff>
      <xdr:row>12</xdr:row>
      <xdr:rowOff>171450</xdr:rowOff>
    </xdr:from>
    <xdr:ext cx="4791075" cy="3533775"/>
    <xdr:graphicFrame>
      <xdr:nvGraphicFramePr>
        <xdr:cNvPr id="206" name="Chart 20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24</xdr:col>
      <xdr:colOff>923925</xdr:colOff>
      <xdr:row>12</xdr:row>
      <xdr:rowOff>171450</xdr:rowOff>
    </xdr:from>
    <xdr:ext cx="4791075" cy="3533775"/>
    <xdr:graphicFrame>
      <xdr:nvGraphicFramePr>
        <xdr:cNvPr id="207" name="Chart 20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29</xdr:col>
      <xdr:colOff>904875</xdr:colOff>
      <xdr:row>12</xdr:row>
      <xdr:rowOff>171450</xdr:rowOff>
    </xdr:from>
    <xdr:ext cx="4791075" cy="3533775"/>
    <xdr:graphicFrame>
      <xdr:nvGraphicFramePr>
        <xdr:cNvPr id="208" name="Chart 20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34</xdr:col>
      <xdr:colOff>942975</xdr:colOff>
      <xdr:row>12</xdr:row>
      <xdr:rowOff>171450</xdr:rowOff>
    </xdr:from>
    <xdr:ext cx="4791075" cy="3533775"/>
    <xdr:graphicFrame>
      <xdr:nvGraphicFramePr>
        <xdr:cNvPr id="209" name="Chart 20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39</xdr:col>
      <xdr:colOff>923925</xdr:colOff>
      <xdr:row>12</xdr:row>
      <xdr:rowOff>171450</xdr:rowOff>
    </xdr:from>
    <xdr:ext cx="4791075" cy="3533775"/>
    <xdr:graphicFrame>
      <xdr:nvGraphicFramePr>
        <xdr:cNvPr id="210" name="Chart 2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45</xdr:col>
      <xdr:colOff>0</xdr:colOff>
      <xdr:row>12</xdr:row>
      <xdr:rowOff>171450</xdr:rowOff>
    </xdr:from>
    <xdr:ext cx="4791075" cy="3533775"/>
    <xdr:graphicFrame>
      <xdr:nvGraphicFramePr>
        <xdr:cNvPr id="211" name="Chart 2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49</xdr:col>
      <xdr:colOff>942975</xdr:colOff>
      <xdr:row>12</xdr:row>
      <xdr:rowOff>171450</xdr:rowOff>
    </xdr:from>
    <xdr:ext cx="4791075" cy="3533775"/>
    <xdr:graphicFrame>
      <xdr:nvGraphicFramePr>
        <xdr:cNvPr id="212" name="Chart 21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54</xdr:col>
      <xdr:colOff>923925</xdr:colOff>
      <xdr:row>12</xdr:row>
      <xdr:rowOff>171450</xdr:rowOff>
    </xdr:from>
    <xdr:ext cx="4791075" cy="3533775"/>
    <xdr:graphicFrame>
      <xdr:nvGraphicFramePr>
        <xdr:cNvPr id="213" name="Chart 21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68</xdr:col>
      <xdr:colOff>942975</xdr:colOff>
      <xdr:row>12</xdr:row>
      <xdr:rowOff>171450</xdr:rowOff>
    </xdr:from>
    <xdr:ext cx="4791075" cy="3533775"/>
    <xdr:graphicFrame>
      <xdr:nvGraphicFramePr>
        <xdr:cNvPr id="214" name="Chart 21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73</xdr:col>
      <xdr:colOff>923925</xdr:colOff>
      <xdr:row>12</xdr:row>
      <xdr:rowOff>171450</xdr:rowOff>
    </xdr:from>
    <xdr:ext cx="4791075" cy="3533775"/>
    <xdr:graphicFrame>
      <xdr:nvGraphicFramePr>
        <xdr:cNvPr id="215" name="Chart 21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0</xdr:col>
      <xdr:colOff>0</xdr:colOff>
      <xdr:row>289</xdr:row>
      <xdr:rowOff>171450</xdr:rowOff>
    </xdr:from>
    <xdr:ext cx="5715000" cy="3533775"/>
    <xdr:graphicFrame>
      <xdr:nvGraphicFramePr>
        <xdr:cNvPr id="216" name="Chart 21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5</xdr:col>
      <xdr:colOff>904875</xdr:colOff>
      <xdr:row>289</xdr:row>
      <xdr:rowOff>171450</xdr:rowOff>
    </xdr:from>
    <xdr:ext cx="5715000" cy="3533775"/>
    <xdr:graphicFrame>
      <xdr:nvGraphicFramePr>
        <xdr:cNvPr id="217" name="Chart 21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11</xdr:col>
      <xdr:colOff>847725</xdr:colOff>
      <xdr:row>289</xdr:row>
      <xdr:rowOff>171450</xdr:rowOff>
    </xdr:from>
    <xdr:ext cx="5715000" cy="3533775"/>
    <xdr:graphicFrame>
      <xdr:nvGraphicFramePr>
        <xdr:cNvPr id="218" name="Chart 21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0</xdr:col>
      <xdr:colOff>0</xdr:colOff>
      <xdr:row>363</xdr:row>
      <xdr:rowOff>190500</xdr:rowOff>
    </xdr:from>
    <xdr:ext cx="5715000" cy="3533775"/>
    <xdr:graphicFrame>
      <xdr:nvGraphicFramePr>
        <xdr:cNvPr id="219" name="Chart 21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5</xdr:col>
      <xdr:colOff>904875</xdr:colOff>
      <xdr:row>363</xdr:row>
      <xdr:rowOff>190500</xdr:rowOff>
    </xdr:from>
    <xdr:ext cx="5715000" cy="3533775"/>
    <xdr:graphicFrame>
      <xdr:nvGraphicFramePr>
        <xdr:cNvPr id="220" name="Chart 22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10</xdr:row>
      <xdr:rowOff>152400</xdr:rowOff>
    </xdr:from>
    <xdr:ext cx="4686300" cy="3533775"/>
    <xdr:graphicFrame>
      <xdr:nvGraphicFramePr>
        <xdr:cNvPr id="221" name="Chart 22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942975</xdr:colOff>
      <xdr:row>10</xdr:row>
      <xdr:rowOff>152400</xdr:rowOff>
    </xdr:from>
    <xdr:ext cx="4686300" cy="3533775"/>
    <xdr:graphicFrame>
      <xdr:nvGraphicFramePr>
        <xdr:cNvPr id="222" name="Chart 22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9</xdr:col>
      <xdr:colOff>923925</xdr:colOff>
      <xdr:row>10</xdr:row>
      <xdr:rowOff>152400</xdr:rowOff>
    </xdr:from>
    <xdr:ext cx="4686300" cy="3533775"/>
    <xdr:graphicFrame>
      <xdr:nvGraphicFramePr>
        <xdr:cNvPr id="223" name="Chart 22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29</xdr:col>
      <xdr:colOff>942975</xdr:colOff>
      <xdr:row>10</xdr:row>
      <xdr:rowOff>152400</xdr:rowOff>
    </xdr:from>
    <xdr:ext cx="4686300" cy="3533775"/>
    <xdr:graphicFrame>
      <xdr:nvGraphicFramePr>
        <xdr:cNvPr id="224" name="Chart 22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34</xdr:col>
      <xdr:colOff>942975</xdr:colOff>
      <xdr:row>10</xdr:row>
      <xdr:rowOff>152400</xdr:rowOff>
    </xdr:from>
    <xdr:ext cx="4686300" cy="3533775"/>
    <xdr:graphicFrame>
      <xdr:nvGraphicFramePr>
        <xdr:cNvPr id="225" name="Chart 22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39</xdr:col>
      <xdr:colOff>942975</xdr:colOff>
      <xdr:row>10</xdr:row>
      <xdr:rowOff>152400</xdr:rowOff>
    </xdr:from>
    <xdr:ext cx="4686300" cy="3533775"/>
    <xdr:graphicFrame>
      <xdr:nvGraphicFramePr>
        <xdr:cNvPr id="226" name="Chart 22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44</xdr:col>
      <xdr:colOff>923925</xdr:colOff>
      <xdr:row>10</xdr:row>
      <xdr:rowOff>152400</xdr:rowOff>
    </xdr:from>
    <xdr:ext cx="4686300" cy="3533775"/>
    <xdr:graphicFrame>
      <xdr:nvGraphicFramePr>
        <xdr:cNvPr id="227" name="Chart 22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49</xdr:col>
      <xdr:colOff>952500</xdr:colOff>
      <xdr:row>10</xdr:row>
      <xdr:rowOff>152400</xdr:rowOff>
    </xdr:from>
    <xdr:ext cx="4686300" cy="3533775"/>
    <xdr:graphicFrame>
      <xdr:nvGraphicFramePr>
        <xdr:cNvPr id="228" name="Chart 22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14</xdr:col>
      <xdr:colOff>942975</xdr:colOff>
      <xdr:row>10</xdr:row>
      <xdr:rowOff>152400</xdr:rowOff>
    </xdr:from>
    <xdr:ext cx="4686300" cy="3533775"/>
    <xdr:graphicFrame>
      <xdr:nvGraphicFramePr>
        <xdr:cNvPr id="229" name="Chart 22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19</xdr:col>
      <xdr:colOff>942975</xdr:colOff>
      <xdr:row>10</xdr:row>
      <xdr:rowOff>152400</xdr:rowOff>
    </xdr:from>
    <xdr:ext cx="4686300" cy="3533775"/>
    <xdr:graphicFrame>
      <xdr:nvGraphicFramePr>
        <xdr:cNvPr id="230" name="Chart 23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24</xdr:col>
      <xdr:colOff>942975</xdr:colOff>
      <xdr:row>10</xdr:row>
      <xdr:rowOff>152400</xdr:rowOff>
    </xdr:from>
    <xdr:ext cx="4686300" cy="3533775"/>
    <xdr:graphicFrame>
      <xdr:nvGraphicFramePr>
        <xdr:cNvPr id="231" name="Chart 23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0</xdr:col>
      <xdr:colOff>0</xdr:colOff>
      <xdr:row>74</xdr:row>
      <xdr:rowOff>171450</xdr:rowOff>
    </xdr:from>
    <xdr:ext cx="4686300" cy="3533775"/>
    <xdr:graphicFrame>
      <xdr:nvGraphicFramePr>
        <xdr:cNvPr id="232" name="Chart 23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4</xdr:col>
      <xdr:colOff>942975</xdr:colOff>
      <xdr:row>74</xdr:row>
      <xdr:rowOff>171450</xdr:rowOff>
    </xdr:from>
    <xdr:ext cx="4686300" cy="3533775"/>
    <xdr:graphicFrame>
      <xdr:nvGraphicFramePr>
        <xdr:cNvPr id="233" name="Chart 23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9</xdr:col>
      <xdr:colOff>923925</xdr:colOff>
      <xdr:row>74</xdr:row>
      <xdr:rowOff>171450</xdr:rowOff>
    </xdr:from>
    <xdr:ext cx="4686300" cy="3533775"/>
    <xdr:graphicFrame>
      <xdr:nvGraphicFramePr>
        <xdr:cNvPr id="234" name="Chart 23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14</xdr:col>
      <xdr:colOff>942975</xdr:colOff>
      <xdr:row>74</xdr:row>
      <xdr:rowOff>171450</xdr:rowOff>
    </xdr:from>
    <xdr:ext cx="4686300" cy="3533775"/>
    <xdr:graphicFrame>
      <xdr:nvGraphicFramePr>
        <xdr:cNvPr id="235" name="Chart 23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0</xdr:col>
      <xdr:colOff>0</xdr:colOff>
      <xdr:row>143</xdr:row>
      <xdr:rowOff>123825</xdr:rowOff>
    </xdr:from>
    <xdr:ext cx="4591050" cy="3533775"/>
    <xdr:graphicFrame>
      <xdr:nvGraphicFramePr>
        <xdr:cNvPr id="236" name="Chart 23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4</xdr:col>
      <xdr:colOff>942975</xdr:colOff>
      <xdr:row>143</xdr:row>
      <xdr:rowOff>123825</xdr:rowOff>
    </xdr:from>
    <xdr:ext cx="4591050" cy="3533775"/>
    <xdr:graphicFrame>
      <xdr:nvGraphicFramePr>
        <xdr:cNvPr id="237" name="Chart 23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10</xdr:col>
      <xdr:colOff>9525</xdr:colOff>
      <xdr:row>143</xdr:row>
      <xdr:rowOff>123825</xdr:rowOff>
    </xdr:from>
    <xdr:ext cx="4591050" cy="3533775"/>
    <xdr:graphicFrame>
      <xdr:nvGraphicFramePr>
        <xdr:cNvPr id="238" name="Chart 23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0</xdr:col>
      <xdr:colOff>0</xdr:colOff>
      <xdr:row>207</xdr:row>
      <xdr:rowOff>133350</xdr:rowOff>
    </xdr:from>
    <xdr:ext cx="4591050" cy="3533775"/>
    <xdr:graphicFrame>
      <xdr:nvGraphicFramePr>
        <xdr:cNvPr id="239" name="Chart 23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</xdr:col>
      <xdr:colOff>942975</xdr:colOff>
      <xdr:row>207</xdr:row>
      <xdr:rowOff>133350</xdr:rowOff>
    </xdr:from>
    <xdr:ext cx="4591050" cy="3533775"/>
    <xdr:graphicFrame>
      <xdr:nvGraphicFramePr>
        <xdr:cNvPr id="240" name="Chart 24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9</xdr:col>
      <xdr:colOff>923925</xdr:colOff>
      <xdr:row>207</xdr:row>
      <xdr:rowOff>133350</xdr:rowOff>
    </xdr:from>
    <xdr:ext cx="4591050" cy="3533775"/>
    <xdr:graphicFrame>
      <xdr:nvGraphicFramePr>
        <xdr:cNvPr id="241" name="Chart 24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0</xdr:col>
      <xdr:colOff>133350</xdr:colOff>
      <xdr:row>450</xdr:row>
      <xdr:rowOff>114300</xdr:rowOff>
    </xdr:from>
    <xdr:ext cx="5715000" cy="3533775"/>
    <xdr:graphicFrame>
      <xdr:nvGraphicFramePr>
        <xdr:cNvPr id="242" name="Chart 24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  <xdr:oneCellAnchor>
    <xdr:from>
      <xdr:col>6</xdr:col>
      <xdr:colOff>76200</xdr:colOff>
      <xdr:row>450</xdr:row>
      <xdr:rowOff>114300</xdr:rowOff>
    </xdr:from>
    <xdr:ext cx="5715000" cy="3533775"/>
    <xdr:graphicFrame>
      <xdr:nvGraphicFramePr>
        <xdr:cNvPr id="243" name="Chart 24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3"/>
        </a:graphicData>
      </a:graphic>
    </xdr:graphicFrame>
    <xdr:clientData fLocksWithSheet="0"/>
  </xdr:oneCellAnchor>
  <xdr:oneCellAnchor>
    <xdr:from>
      <xdr:col>0</xdr:col>
      <xdr:colOff>133350</xdr:colOff>
      <xdr:row>468</xdr:row>
      <xdr:rowOff>47625</xdr:rowOff>
    </xdr:from>
    <xdr:ext cx="5715000" cy="3533775"/>
    <xdr:graphicFrame>
      <xdr:nvGraphicFramePr>
        <xdr:cNvPr id="244" name="Chart 24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4"/>
        </a:graphicData>
      </a:graphic>
    </xdr:graphicFrame>
    <xdr:clientData fLocksWithSheet="0"/>
  </xdr:oneCellAnchor>
  <xdr:oneCellAnchor>
    <xdr:from>
      <xdr:col>6</xdr:col>
      <xdr:colOff>76200</xdr:colOff>
      <xdr:row>468</xdr:row>
      <xdr:rowOff>47625</xdr:rowOff>
    </xdr:from>
    <xdr:ext cx="5715000" cy="3533775"/>
    <xdr:graphicFrame>
      <xdr:nvGraphicFramePr>
        <xdr:cNvPr id="245" name="Chart 24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5"/>
        </a:graphicData>
      </a:graphic>
    </xdr:graphicFrame>
    <xdr:clientData fLocksWithSheet="0"/>
  </xdr:oneCellAnchor>
  <xdr:oneCellAnchor>
    <xdr:from>
      <xdr:col>0</xdr:col>
      <xdr:colOff>828675</xdr:colOff>
      <xdr:row>596</xdr:row>
      <xdr:rowOff>180975</xdr:rowOff>
    </xdr:from>
    <xdr:ext cx="5715000" cy="3533775"/>
    <xdr:graphicFrame>
      <xdr:nvGraphicFramePr>
        <xdr:cNvPr id="246" name="Chart 24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6"/>
        </a:graphicData>
      </a:graphic>
    </xdr:graphicFrame>
    <xdr:clientData fLocksWithSheet="0"/>
  </xdr:oneCellAnchor>
  <xdr:oneCellAnchor>
    <xdr:from>
      <xdr:col>6</xdr:col>
      <xdr:colOff>771525</xdr:colOff>
      <xdr:row>614</xdr:row>
      <xdr:rowOff>114300</xdr:rowOff>
    </xdr:from>
    <xdr:ext cx="5715000" cy="3533775"/>
    <xdr:graphicFrame>
      <xdr:nvGraphicFramePr>
        <xdr:cNvPr id="247" name="Chart 24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7"/>
        </a:graphicData>
      </a:graphic>
    </xdr:graphicFrame>
    <xdr:clientData fLocksWithSheet="0"/>
  </xdr:oneCellAnchor>
  <xdr:oneCellAnchor>
    <xdr:from>
      <xdr:col>0</xdr:col>
      <xdr:colOff>828675</xdr:colOff>
      <xdr:row>614</xdr:row>
      <xdr:rowOff>114300</xdr:rowOff>
    </xdr:from>
    <xdr:ext cx="5715000" cy="3533775"/>
    <xdr:graphicFrame>
      <xdr:nvGraphicFramePr>
        <xdr:cNvPr id="248" name="Chart 24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8"/>
        </a:graphicData>
      </a:graphic>
    </xdr:graphicFrame>
    <xdr:clientData fLocksWithSheet="0"/>
  </xdr:oneCellAnchor>
  <xdr:oneCellAnchor>
    <xdr:from>
      <xdr:col>6</xdr:col>
      <xdr:colOff>771525</xdr:colOff>
      <xdr:row>596</xdr:row>
      <xdr:rowOff>180975</xdr:rowOff>
    </xdr:from>
    <xdr:ext cx="5715000" cy="3533775"/>
    <xdr:graphicFrame>
      <xdr:nvGraphicFramePr>
        <xdr:cNvPr id="249" name="Chart 24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9"/>
        </a:graphicData>
      </a:graphic>
    </xdr:graphicFrame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285750</xdr:colOff>
      <xdr:row>345</xdr:row>
      <xdr:rowOff>9525</xdr:rowOff>
    </xdr:from>
    <xdr:ext cx="5715000" cy="3533775"/>
    <xdr:graphicFrame>
      <xdr:nvGraphicFramePr>
        <xdr:cNvPr id="250" name="Chart 25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15</xdr:col>
      <xdr:colOff>228600</xdr:colOff>
      <xdr:row>345</xdr:row>
      <xdr:rowOff>9525</xdr:rowOff>
    </xdr:from>
    <xdr:ext cx="5715000" cy="3533775"/>
    <xdr:graphicFrame>
      <xdr:nvGraphicFramePr>
        <xdr:cNvPr id="251" name="Chart 25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9</xdr:col>
      <xdr:colOff>285750</xdr:colOff>
      <xdr:row>362</xdr:row>
      <xdr:rowOff>142875</xdr:rowOff>
    </xdr:from>
    <xdr:ext cx="5715000" cy="3533775"/>
    <xdr:graphicFrame>
      <xdr:nvGraphicFramePr>
        <xdr:cNvPr id="252" name="Chart 25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15</xdr:col>
      <xdr:colOff>228600</xdr:colOff>
      <xdr:row>362</xdr:row>
      <xdr:rowOff>142875</xdr:rowOff>
    </xdr:from>
    <xdr:ext cx="5715000" cy="3533775"/>
    <xdr:graphicFrame>
      <xdr:nvGraphicFramePr>
        <xdr:cNvPr id="253" name="Chart 25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9</xdr:col>
      <xdr:colOff>285750</xdr:colOff>
      <xdr:row>398</xdr:row>
      <xdr:rowOff>9525</xdr:rowOff>
    </xdr:from>
    <xdr:ext cx="5715000" cy="3533775"/>
    <xdr:graphicFrame>
      <xdr:nvGraphicFramePr>
        <xdr:cNvPr id="254" name="Chart 25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15</xdr:col>
      <xdr:colOff>228600</xdr:colOff>
      <xdr:row>398</xdr:row>
      <xdr:rowOff>9525</xdr:rowOff>
    </xdr:from>
    <xdr:ext cx="5715000" cy="3533775"/>
    <xdr:graphicFrame>
      <xdr:nvGraphicFramePr>
        <xdr:cNvPr id="255" name="Chart 25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9</xdr:col>
      <xdr:colOff>285750</xdr:colOff>
      <xdr:row>415</xdr:row>
      <xdr:rowOff>142875</xdr:rowOff>
    </xdr:from>
    <xdr:ext cx="5715000" cy="3533775"/>
    <xdr:graphicFrame>
      <xdr:nvGraphicFramePr>
        <xdr:cNvPr id="256" name="Chart 25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15</xdr:col>
      <xdr:colOff>228600</xdr:colOff>
      <xdr:row>415</xdr:row>
      <xdr:rowOff>142875</xdr:rowOff>
    </xdr:from>
    <xdr:ext cx="5715000" cy="3533775"/>
    <xdr:graphicFrame>
      <xdr:nvGraphicFramePr>
        <xdr:cNvPr id="257" name="Chart 25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21</xdr:col>
      <xdr:colOff>171450</xdr:colOff>
      <xdr:row>345</xdr:row>
      <xdr:rowOff>9525</xdr:rowOff>
    </xdr:from>
    <xdr:ext cx="5715000" cy="3533775"/>
    <xdr:graphicFrame>
      <xdr:nvGraphicFramePr>
        <xdr:cNvPr id="258" name="Chart 25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21</xdr:col>
      <xdr:colOff>171450</xdr:colOff>
      <xdr:row>362</xdr:row>
      <xdr:rowOff>142875</xdr:rowOff>
    </xdr:from>
    <xdr:ext cx="5715000" cy="3533775"/>
    <xdr:graphicFrame>
      <xdr:nvGraphicFramePr>
        <xdr:cNvPr id="259" name="Chart 25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21</xdr:col>
      <xdr:colOff>171450</xdr:colOff>
      <xdr:row>398</xdr:row>
      <xdr:rowOff>9525</xdr:rowOff>
    </xdr:from>
    <xdr:ext cx="5715000" cy="3533775"/>
    <xdr:graphicFrame>
      <xdr:nvGraphicFramePr>
        <xdr:cNvPr id="260" name="Chart 26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21</xdr:col>
      <xdr:colOff>171450</xdr:colOff>
      <xdr:row>415</xdr:row>
      <xdr:rowOff>142875</xdr:rowOff>
    </xdr:from>
    <xdr:ext cx="5715000" cy="3533775"/>
    <xdr:graphicFrame>
      <xdr:nvGraphicFramePr>
        <xdr:cNvPr id="261" name="Chart 26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14</xdr:col>
      <xdr:colOff>523875</xdr:colOff>
      <xdr:row>453</xdr:row>
      <xdr:rowOff>133350</xdr:rowOff>
    </xdr:from>
    <xdr:ext cx="4686300" cy="3533775"/>
    <xdr:graphicFrame>
      <xdr:nvGraphicFramePr>
        <xdr:cNvPr id="262" name="Chart 26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19</xdr:col>
      <xdr:colOff>400050</xdr:colOff>
      <xdr:row>453</xdr:row>
      <xdr:rowOff>133350</xdr:rowOff>
    </xdr:from>
    <xdr:ext cx="4686300" cy="3533775"/>
    <xdr:graphicFrame>
      <xdr:nvGraphicFramePr>
        <xdr:cNvPr id="263" name="Chart 26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24</xdr:col>
      <xdr:colOff>276225</xdr:colOff>
      <xdr:row>453</xdr:row>
      <xdr:rowOff>133350</xdr:rowOff>
    </xdr:from>
    <xdr:ext cx="4686300" cy="3533775"/>
    <xdr:graphicFrame>
      <xdr:nvGraphicFramePr>
        <xdr:cNvPr id="264" name="Chart 26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14</xdr:col>
      <xdr:colOff>523875</xdr:colOff>
      <xdr:row>473</xdr:row>
      <xdr:rowOff>114300</xdr:rowOff>
    </xdr:from>
    <xdr:ext cx="4686300" cy="3533775"/>
    <xdr:graphicFrame>
      <xdr:nvGraphicFramePr>
        <xdr:cNvPr id="265" name="Chart 26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19</xdr:col>
      <xdr:colOff>400050</xdr:colOff>
      <xdr:row>473</xdr:row>
      <xdr:rowOff>114300</xdr:rowOff>
    </xdr:from>
    <xdr:ext cx="4686300" cy="3533775"/>
    <xdr:graphicFrame>
      <xdr:nvGraphicFramePr>
        <xdr:cNvPr id="266" name="Chart 26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24</xdr:col>
      <xdr:colOff>276225</xdr:colOff>
      <xdr:row>473</xdr:row>
      <xdr:rowOff>114300</xdr:rowOff>
    </xdr:from>
    <xdr:ext cx="4686300" cy="3533775"/>
    <xdr:graphicFrame>
      <xdr:nvGraphicFramePr>
        <xdr:cNvPr id="267" name="Chart 26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14</xdr:col>
      <xdr:colOff>523875</xdr:colOff>
      <xdr:row>495</xdr:row>
      <xdr:rowOff>104775</xdr:rowOff>
    </xdr:from>
    <xdr:ext cx="4686300" cy="3533775"/>
    <xdr:graphicFrame>
      <xdr:nvGraphicFramePr>
        <xdr:cNvPr id="268" name="Chart 26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19</xdr:col>
      <xdr:colOff>400050</xdr:colOff>
      <xdr:row>495</xdr:row>
      <xdr:rowOff>104775</xdr:rowOff>
    </xdr:from>
    <xdr:ext cx="4686300" cy="3533775"/>
    <xdr:graphicFrame>
      <xdr:nvGraphicFramePr>
        <xdr:cNvPr id="269" name="Chart 26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24</xdr:col>
      <xdr:colOff>276225</xdr:colOff>
      <xdr:row>495</xdr:row>
      <xdr:rowOff>104775</xdr:rowOff>
    </xdr:from>
    <xdr:ext cx="4686300" cy="3533775"/>
    <xdr:graphicFrame>
      <xdr:nvGraphicFramePr>
        <xdr:cNvPr id="270" name="Chart 27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14</xdr:col>
      <xdr:colOff>523875</xdr:colOff>
      <xdr:row>515</xdr:row>
      <xdr:rowOff>123825</xdr:rowOff>
    </xdr:from>
    <xdr:ext cx="4686300" cy="3533775"/>
    <xdr:graphicFrame>
      <xdr:nvGraphicFramePr>
        <xdr:cNvPr id="271" name="Chart 27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  <xdr:oneCellAnchor>
    <xdr:from>
      <xdr:col>19</xdr:col>
      <xdr:colOff>400050</xdr:colOff>
      <xdr:row>515</xdr:row>
      <xdr:rowOff>123825</xdr:rowOff>
    </xdr:from>
    <xdr:ext cx="4686300" cy="3533775"/>
    <xdr:graphicFrame>
      <xdr:nvGraphicFramePr>
        <xdr:cNvPr id="272" name="Chart 27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3"/>
        </a:graphicData>
      </a:graphic>
    </xdr:graphicFrame>
    <xdr:clientData fLocksWithSheet="0"/>
  </xdr:oneCellAnchor>
  <xdr:oneCellAnchor>
    <xdr:from>
      <xdr:col>24</xdr:col>
      <xdr:colOff>276225</xdr:colOff>
      <xdr:row>515</xdr:row>
      <xdr:rowOff>123825</xdr:rowOff>
    </xdr:from>
    <xdr:ext cx="4686300" cy="3533775"/>
    <xdr:graphicFrame>
      <xdr:nvGraphicFramePr>
        <xdr:cNvPr id="273" name="Chart 27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4"/>
        </a:graphicData>
      </a:graphic>
    </xdr:graphicFrame>
    <xdr:clientData fLocksWithSheet="0"/>
  </xdr:oneCellAnchor>
  <xdr:oneCellAnchor>
    <xdr:from>
      <xdr:col>14</xdr:col>
      <xdr:colOff>523875</xdr:colOff>
      <xdr:row>537</xdr:row>
      <xdr:rowOff>104775</xdr:rowOff>
    </xdr:from>
    <xdr:ext cx="4686300" cy="3533775"/>
    <xdr:graphicFrame>
      <xdr:nvGraphicFramePr>
        <xdr:cNvPr id="274" name="Chart 27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5"/>
        </a:graphicData>
      </a:graphic>
    </xdr:graphicFrame>
    <xdr:clientData fLocksWithSheet="0"/>
  </xdr:oneCellAnchor>
  <xdr:oneCellAnchor>
    <xdr:from>
      <xdr:col>19</xdr:col>
      <xdr:colOff>400050</xdr:colOff>
      <xdr:row>537</xdr:row>
      <xdr:rowOff>104775</xdr:rowOff>
    </xdr:from>
    <xdr:ext cx="4686300" cy="3533775"/>
    <xdr:graphicFrame>
      <xdr:nvGraphicFramePr>
        <xdr:cNvPr id="275" name="Chart 27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6"/>
        </a:graphicData>
      </a:graphic>
    </xdr:graphicFrame>
    <xdr:clientData fLocksWithSheet="0"/>
  </xdr:oneCellAnchor>
  <xdr:oneCellAnchor>
    <xdr:from>
      <xdr:col>24</xdr:col>
      <xdr:colOff>276225</xdr:colOff>
      <xdr:row>537</xdr:row>
      <xdr:rowOff>104775</xdr:rowOff>
    </xdr:from>
    <xdr:ext cx="4686300" cy="3533775"/>
    <xdr:graphicFrame>
      <xdr:nvGraphicFramePr>
        <xdr:cNvPr id="276" name="Chart 27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7"/>
        </a:graphicData>
      </a:graphic>
    </xdr:graphicFrame>
    <xdr:clientData fLocksWithSheet="0"/>
  </xdr:oneCellAnchor>
  <xdr:oneCellAnchor>
    <xdr:from>
      <xdr:col>14</xdr:col>
      <xdr:colOff>523875</xdr:colOff>
      <xdr:row>557</xdr:row>
      <xdr:rowOff>104775</xdr:rowOff>
    </xdr:from>
    <xdr:ext cx="4686300" cy="3533775"/>
    <xdr:graphicFrame>
      <xdr:nvGraphicFramePr>
        <xdr:cNvPr id="277" name="Chart 27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8"/>
        </a:graphicData>
      </a:graphic>
    </xdr:graphicFrame>
    <xdr:clientData fLocksWithSheet="0"/>
  </xdr:oneCellAnchor>
  <xdr:oneCellAnchor>
    <xdr:from>
      <xdr:col>19</xdr:col>
      <xdr:colOff>400050</xdr:colOff>
      <xdr:row>557</xdr:row>
      <xdr:rowOff>104775</xdr:rowOff>
    </xdr:from>
    <xdr:ext cx="4686300" cy="3533775"/>
    <xdr:graphicFrame>
      <xdr:nvGraphicFramePr>
        <xdr:cNvPr id="278" name="Chart 27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9"/>
        </a:graphicData>
      </a:graphic>
    </xdr:graphicFrame>
    <xdr:clientData fLocksWithSheet="0"/>
  </xdr:oneCellAnchor>
  <xdr:oneCellAnchor>
    <xdr:from>
      <xdr:col>24</xdr:col>
      <xdr:colOff>276225</xdr:colOff>
      <xdr:row>557</xdr:row>
      <xdr:rowOff>104775</xdr:rowOff>
    </xdr:from>
    <xdr:ext cx="4686300" cy="3533775"/>
    <xdr:graphicFrame>
      <xdr:nvGraphicFramePr>
        <xdr:cNvPr id="279" name="Chart 27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0"/>
        </a:graphicData>
      </a:graphic>
    </xdr:graphicFrame>
    <xdr:clientData fLocksWithSheet="0"/>
  </xdr:oneCellAnchor>
  <xdr:oneCellAnchor>
    <xdr:from>
      <xdr:col>14</xdr:col>
      <xdr:colOff>523875</xdr:colOff>
      <xdr:row>579</xdr:row>
      <xdr:rowOff>104775</xdr:rowOff>
    </xdr:from>
    <xdr:ext cx="4686300" cy="3533775"/>
    <xdr:graphicFrame>
      <xdr:nvGraphicFramePr>
        <xdr:cNvPr id="280" name="Chart 28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1"/>
        </a:graphicData>
      </a:graphic>
    </xdr:graphicFrame>
    <xdr:clientData fLocksWithSheet="0"/>
  </xdr:oneCellAnchor>
  <xdr:oneCellAnchor>
    <xdr:from>
      <xdr:col>19</xdr:col>
      <xdr:colOff>400050</xdr:colOff>
      <xdr:row>579</xdr:row>
      <xdr:rowOff>104775</xdr:rowOff>
    </xdr:from>
    <xdr:ext cx="4686300" cy="3533775"/>
    <xdr:graphicFrame>
      <xdr:nvGraphicFramePr>
        <xdr:cNvPr id="281" name="Chart 28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2"/>
        </a:graphicData>
      </a:graphic>
    </xdr:graphicFrame>
    <xdr:clientData fLocksWithSheet="0"/>
  </xdr:oneCellAnchor>
  <xdr:oneCellAnchor>
    <xdr:from>
      <xdr:col>24</xdr:col>
      <xdr:colOff>276225</xdr:colOff>
      <xdr:row>579</xdr:row>
      <xdr:rowOff>104775</xdr:rowOff>
    </xdr:from>
    <xdr:ext cx="4686300" cy="3533775"/>
    <xdr:graphicFrame>
      <xdr:nvGraphicFramePr>
        <xdr:cNvPr id="282" name="Chart 28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3"/>
        </a:graphicData>
      </a:graphic>
    </xdr:graphicFrame>
    <xdr:clientData fLocksWithSheet="0"/>
  </xdr:oneCellAnchor>
  <xdr:oneCellAnchor>
    <xdr:from>
      <xdr:col>14</xdr:col>
      <xdr:colOff>523875</xdr:colOff>
      <xdr:row>599</xdr:row>
      <xdr:rowOff>104775</xdr:rowOff>
    </xdr:from>
    <xdr:ext cx="4686300" cy="3533775"/>
    <xdr:graphicFrame>
      <xdr:nvGraphicFramePr>
        <xdr:cNvPr id="283" name="Chart 28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4"/>
        </a:graphicData>
      </a:graphic>
    </xdr:graphicFrame>
    <xdr:clientData fLocksWithSheet="0"/>
  </xdr:oneCellAnchor>
  <xdr:oneCellAnchor>
    <xdr:from>
      <xdr:col>19</xdr:col>
      <xdr:colOff>400050</xdr:colOff>
      <xdr:row>599</xdr:row>
      <xdr:rowOff>104775</xdr:rowOff>
    </xdr:from>
    <xdr:ext cx="4686300" cy="3533775"/>
    <xdr:graphicFrame>
      <xdr:nvGraphicFramePr>
        <xdr:cNvPr id="284" name="Chart 28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5"/>
        </a:graphicData>
      </a:graphic>
    </xdr:graphicFrame>
    <xdr:clientData fLocksWithSheet="0"/>
  </xdr:oneCellAnchor>
  <xdr:oneCellAnchor>
    <xdr:from>
      <xdr:col>24</xdr:col>
      <xdr:colOff>276225</xdr:colOff>
      <xdr:row>599</xdr:row>
      <xdr:rowOff>104775</xdr:rowOff>
    </xdr:from>
    <xdr:ext cx="4686300" cy="3533775"/>
    <xdr:graphicFrame>
      <xdr:nvGraphicFramePr>
        <xdr:cNvPr id="285" name="Chart 28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6"/>
        </a:graphicData>
      </a:graphic>
    </xdr:graphicFrame>
    <xdr:clientData fLocksWithSheet="0"/>
  </xdr:oneCellAnchor>
  <xdr:oneCellAnchor>
    <xdr:from>
      <xdr:col>14</xdr:col>
      <xdr:colOff>523875</xdr:colOff>
      <xdr:row>621</xdr:row>
      <xdr:rowOff>104775</xdr:rowOff>
    </xdr:from>
    <xdr:ext cx="4686300" cy="3533775"/>
    <xdr:graphicFrame>
      <xdr:nvGraphicFramePr>
        <xdr:cNvPr id="286" name="Chart 28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7"/>
        </a:graphicData>
      </a:graphic>
    </xdr:graphicFrame>
    <xdr:clientData fLocksWithSheet="0"/>
  </xdr:oneCellAnchor>
  <xdr:oneCellAnchor>
    <xdr:from>
      <xdr:col>19</xdr:col>
      <xdr:colOff>400050</xdr:colOff>
      <xdr:row>621</xdr:row>
      <xdr:rowOff>104775</xdr:rowOff>
    </xdr:from>
    <xdr:ext cx="4686300" cy="3533775"/>
    <xdr:graphicFrame>
      <xdr:nvGraphicFramePr>
        <xdr:cNvPr id="287" name="Chart 28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8"/>
        </a:graphicData>
      </a:graphic>
    </xdr:graphicFrame>
    <xdr:clientData fLocksWithSheet="0"/>
  </xdr:oneCellAnchor>
  <xdr:oneCellAnchor>
    <xdr:from>
      <xdr:col>24</xdr:col>
      <xdr:colOff>276225</xdr:colOff>
      <xdr:row>621</xdr:row>
      <xdr:rowOff>104775</xdr:rowOff>
    </xdr:from>
    <xdr:ext cx="4686300" cy="3533775"/>
    <xdr:graphicFrame>
      <xdr:nvGraphicFramePr>
        <xdr:cNvPr id="288" name="Chart 28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9"/>
        </a:graphicData>
      </a:graphic>
    </xdr:graphicFrame>
    <xdr:clientData fLocksWithSheet="0"/>
  </xdr:oneCellAnchor>
  <xdr:oneCellAnchor>
    <xdr:from>
      <xdr:col>14</xdr:col>
      <xdr:colOff>523875</xdr:colOff>
      <xdr:row>641</xdr:row>
      <xdr:rowOff>104775</xdr:rowOff>
    </xdr:from>
    <xdr:ext cx="4686300" cy="3533775"/>
    <xdr:graphicFrame>
      <xdr:nvGraphicFramePr>
        <xdr:cNvPr id="289" name="Chart 28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0"/>
        </a:graphicData>
      </a:graphic>
    </xdr:graphicFrame>
    <xdr:clientData fLocksWithSheet="0"/>
  </xdr:oneCellAnchor>
  <xdr:oneCellAnchor>
    <xdr:from>
      <xdr:col>19</xdr:col>
      <xdr:colOff>400050</xdr:colOff>
      <xdr:row>641</xdr:row>
      <xdr:rowOff>104775</xdr:rowOff>
    </xdr:from>
    <xdr:ext cx="4686300" cy="3533775"/>
    <xdr:graphicFrame>
      <xdr:nvGraphicFramePr>
        <xdr:cNvPr id="290" name="Chart 29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1"/>
        </a:graphicData>
      </a:graphic>
    </xdr:graphicFrame>
    <xdr:clientData fLocksWithSheet="0"/>
  </xdr:oneCellAnchor>
  <xdr:oneCellAnchor>
    <xdr:from>
      <xdr:col>24</xdr:col>
      <xdr:colOff>276225</xdr:colOff>
      <xdr:row>641</xdr:row>
      <xdr:rowOff>104775</xdr:rowOff>
    </xdr:from>
    <xdr:ext cx="4686300" cy="3533775"/>
    <xdr:graphicFrame>
      <xdr:nvGraphicFramePr>
        <xdr:cNvPr id="291" name="Chart 29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  <c r="H3" s="3"/>
    </row>
    <row r="4">
      <c r="A4" s="1">
        <v>8.0</v>
      </c>
      <c r="B4" s="2">
        <f t="shared" ref="B4:B35" si="1">A4/(A4+2*A4/16+1)</f>
        <v>0.8</v>
      </c>
      <c r="C4" s="2">
        <f t="shared" ref="C4:C35" si="2">A4/(A4+2*A4/48+1)</f>
        <v>0.8571428571</v>
      </c>
      <c r="D4" s="2">
        <f t="shared" ref="D4:D14" si="3">(2*A4+5)/(2*A4+5+(3*A4/32)+2*(3+MAX(1,A4/32)))</f>
        <v>0.7058823529</v>
      </c>
      <c r="E4" s="2">
        <f t="shared" ref="E4:E35" si="4">(2*A4+5)/(2*A4+5+(2*A4/32))</f>
        <v>0.976744186</v>
      </c>
      <c r="F4" s="2">
        <f t="shared" ref="F4:F35" si="5">(2*A4+5)/(2*A4+5+(2*A4/64))</f>
        <v>0.9882352941</v>
      </c>
    </row>
    <row r="5">
      <c r="A5" s="1">
        <v>16.0</v>
      </c>
      <c r="B5" s="2">
        <f t="shared" si="1"/>
        <v>0.8421052632</v>
      </c>
      <c r="C5" s="2">
        <f t="shared" si="2"/>
        <v>0.9056603774</v>
      </c>
      <c r="D5" s="2">
        <f t="shared" si="3"/>
        <v>0.7956989247</v>
      </c>
      <c r="E5" s="2">
        <f t="shared" si="4"/>
        <v>0.9736842105</v>
      </c>
      <c r="F5" s="2">
        <f t="shared" si="5"/>
        <v>0.9866666667</v>
      </c>
    </row>
    <row r="6">
      <c r="A6" s="1">
        <v>24.0</v>
      </c>
      <c r="B6" s="2">
        <f t="shared" si="1"/>
        <v>0.8571428571</v>
      </c>
      <c r="C6" s="2">
        <f t="shared" si="2"/>
        <v>0.9230769231</v>
      </c>
      <c r="D6" s="2">
        <f t="shared" si="3"/>
        <v>0.837944664</v>
      </c>
      <c r="E6" s="2">
        <f t="shared" si="4"/>
        <v>0.9724770642</v>
      </c>
      <c r="F6" s="2">
        <f t="shared" si="5"/>
        <v>0.9860465116</v>
      </c>
    </row>
    <row r="7">
      <c r="A7" s="1">
        <v>32.0</v>
      </c>
      <c r="B7" s="2">
        <f t="shared" si="1"/>
        <v>0.8648648649</v>
      </c>
      <c r="C7" s="2">
        <f t="shared" si="2"/>
        <v>0.932038835</v>
      </c>
      <c r="D7" s="2">
        <f t="shared" si="3"/>
        <v>0.8625</v>
      </c>
      <c r="E7" s="2">
        <f t="shared" si="4"/>
        <v>0.9718309859</v>
      </c>
      <c r="F7" s="2">
        <f t="shared" si="5"/>
        <v>0.9857142857</v>
      </c>
    </row>
    <row r="8">
      <c r="A8" s="1">
        <v>40.0</v>
      </c>
      <c r="B8" s="2">
        <f t="shared" si="1"/>
        <v>0.8695652174</v>
      </c>
      <c r="C8" s="2">
        <f t="shared" si="2"/>
        <v>0.9375</v>
      </c>
      <c r="D8" s="2">
        <f t="shared" si="3"/>
        <v>0.8740359897</v>
      </c>
      <c r="E8" s="2">
        <f t="shared" si="4"/>
        <v>0.9714285714</v>
      </c>
      <c r="F8" s="2">
        <f t="shared" si="5"/>
        <v>0.9855072464</v>
      </c>
    </row>
    <row r="9">
      <c r="A9" s="1">
        <v>48.0</v>
      </c>
      <c r="B9" s="2">
        <f t="shared" si="1"/>
        <v>0.8727272727</v>
      </c>
      <c r="C9" s="2">
        <f t="shared" si="2"/>
        <v>0.9411764706</v>
      </c>
      <c r="D9" s="2">
        <f t="shared" si="3"/>
        <v>0.8820960699</v>
      </c>
      <c r="E9" s="2">
        <f t="shared" si="4"/>
        <v>0.9711538462</v>
      </c>
      <c r="F9" s="2">
        <f t="shared" si="5"/>
        <v>0.9853658537</v>
      </c>
    </row>
    <row r="10">
      <c r="A10" s="1">
        <v>56.0</v>
      </c>
      <c r="B10" s="2">
        <f t="shared" si="1"/>
        <v>0.875</v>
      </c>
      <c r="C10" s="2">
        <f t="shared" si="2"/>
        <v>0.9438202247</v>
      </c>
      <c r="D10" s="2">
        <f t="shared" si="3"/>
        <v>0.8880455408</v>
      </c>
      <c r="E10" s="2">
        <f t="shared" si="4"/>
        <v>0.9709543568</v>
      </c>
      <c r="F10" s="2">
        <f t="shared" si="5"/>
        <v>0.9852631579</v>
      </c>
    </row>
    <row r="11">
      <c r="A11" s="1">
        <v>64.0</v>
      </c>
      <c r="B11" s="2">
        <f t="shared" si="1"/>
        <v>0.8767123288</v>
      </c>
      <c r="C11" s="2">
        <f t="shared" si="2"/>
        <v>0.9458128079</v>
      </c>
      <c r="D11" s="2">
        <f t="shared" si="3"/>
        <v>0.8926174497</v>
      </c>
      <c r="E11" s="2">
        <f t="shared" si="4"/>
        <v>0.9708029197</v>
      </c>
      <c r="F11" s="2">
        <f t="shared" si="5"/>
        <v>0.9851851852</v>
      </c>
    </row>
    <row r="12">
      <c r="A12" s="1">
        <v>72.0</v>
      </c>
      <c r="B12" s="2">
        <f t="shared" si="1"/>
        <v>0.8780487805</v>
      </c>
      <c r="C12" s="2">
        <f t="shared" si="2"/>
        <v>0.9473684211</v>
      </c>
      <c r="D12" s="2">
        <f t="shared" si="3"/>
        <v>0.8962406015</v>
      </c>
      <c r="E12" s="2">
        <f t="shared" si="4"/>
        <v>0.9706840391</v>
      </c>
      <c r="F12" s="2">
        <f t="shared" si="5"/>
        <v>0.9851239669</v>
      </c>
    </row>
    <row r="13">
      <c r="A13" s="1">
        <v>80.0</v>
      </c>
      <c r="B13" s="2">
        <f t="shared" si="1"/>
        <v>0.8791208791</v>
      </c>
      <c r="C13" s="2">
        <f t="shared" si="2"/>
        <v>0.9486166008</v>
      </c>
      <c r="D13" s="2">
        <f t="shared" si="3"/>
        <v>0.8991825613</v>
      </c>
      <c r="E13" s="2">
        <f t="shared" si="4"/>
        <v>0.9705882353</v>
      </c>
      <c r="F13" s="2">
        <f t="shared" si="5"/>
        <v>0.9850746269</v>
      </c>
    </row>
    <row r="14">
      <c r="A14" s="1">
        <v>88.0</v>
      </c>
      <c r="B14" s="2">
        <f t="shared" si="1"/>
        <v>0.88</v>
      </c>
      <c r="C14" s="2">
        <f t="shared" si="2"/>
        <v>0.9496402878</v>
      </c>
      <c r="D14" s="2">
        <f t="shared" si="3"/>
        <v>0.901618929</v>
      </c>
      <c r="E14" s="2">
        <f t="shared" si="4"/>
        <v>0.9705093834</v>
      </c>
      <c r="F14" s="2">
        <f t="shared" si="5"/>
        <v>0.9850340136</v>
      </c>
    </row>
    <row r="15">
      <c r="A15" s="1">
        <v>96.0</v>
      </c>
      <c r="B15" s="2">
        <f t="shared" si="1"/>
        <v>0.880733945</v>
      </c>
      <c r="C15" s="2">
        <f t="shared" si="2"/>
        <v>0.9504950495</v>
      </c>
      <c r="D15" s="2">
        <f t="shared" ref="D15:D35" si="6">(2*A15+5)/(2*A15+5+(3*A15/48)+2*(3+MAX(1,A15/48)))</f>
        <v>0.9248826291</v>
      </c>
      <c r="E15" s="2">
        <f t="shared" si="4"/>
        <v>0.9704433498</v>
      </c>
      <c r="F15" s="2">
        <f t="shared" si="5"/>
        <v>0.985</v>
      </c>
    </row>
    <row r="16">
      <c r="A16" s="1">
        <v>104.0</v>
      </c>
      <c r="B16" s="2">
        <f t="shared" si="1"/>
        <v>0.8813559322</v>
      </c>
      <c r="C16" s="2">
        <f t="shared" si="2"/>
        <v>0.9512195122</v>
      </c>
      <c r="D16" s="2">
        <f t="shared" si="6"/>
        <v>0.9267585207</v>
      </c>
      <c r="E16" s="2">
        <f t="shared" si="4"/>
        <v>0.9703872437</v>
      </c>
      <c r="F16" s="2">
        <f t="shared" si="5"/>
        <v>0.9849710983</v>
      </c>
    </row>
    <row r="17">
      <c r="A17" s="1">
        <v>112.0</v>
      </c>
      <c r="B17" s="2">
        <f t="shared" si="1"/>
        <v>0.8818897638</v>
      </c>
      <c r="C17" s="2">
        <f t="shared" si="2"/>
        <v>0.9518413598</v>
      </c>
      <c r="D17" s="2">
        <f t="shared" si="6"/>
        <v>0.9283783784</v>
      </c>
      <c r="E17" s="2">
        <f t="shared" si="4"/>
        <v>0.9703389831</v>
      </c>
      <c r="F17" s="2">
        <f t="shared" si="5"/>
        <v>0.9849462366</v>
      </c>
    </row>
    <row r="18">
      <c r="A18" s="1">
        <v>120.0</v>
      </c>
      <c r="B18" s="2">
        <f t="shared" si="1"/>
        <v>0.8823529412</v>
      </c>
      <c r="C18" s="2">
        <f t="shared" si="2"/>
        <v>0.9523809524</v>
      </c>
      <c r="D18" s="2">
        <f t="shared" si="6"/>
        <v>0.9297912713</v>
      </c>
      <c r="E18" s="2">
        <f t="shared" si="4"/>
        <v>0.9702970297</v>
      </c>
      <c r="F18" s="2">
        <f t="shared" si="5"/>
        <v>0.9849246231</v>
      </c>
    </row>
    <row r="19">
      <c r="A19" s="1">
        <v>128.0</v>
      </c>
      <c r="B19" s="2">
        <f t="shared" si="1"/>
        <v>0.8827586207</v>
      </c>
      <c r="C19" s="2">
        <f t="shared" si="2"/>
        <v>0.952853598</v>
      </c>
      <c r="D19" s="2">
        <f t="shared" si="6"/>
        <v>0.9310344828</v>
      </c>
      <c r="E19" s="2">
        <f t="shared" si="4"/>
        <v>0.970260223</v>
      </c>
      <c r="F19" s="2">
        <f t="shared" si="5"/>
        <v>0.9849056604</v>
      </c>
    </row>
    <row r="20">
      <c r="A20" s="1">
        <v>136.0</v>
      </c>
      <c r="B20" s="2">
        <f t="shared" si="1"/>
        <v>0.8831168831</v>
      </c>
      <c r="C20" s="2">
        <f t="shared" si="2"/>
        <v>0.953271028</v>
      </c>
      <c r="D20" s="2">
        <f t="shared" si="6"/>
        <v>0.932136848</v>
      </c>
      <c r="E20" s="2">
        <f t="shared" si="4"/>
        <v>0.9702276708</v>
      </c>
      <c r="F20" s="2">
        <f t="shared" si="5"/>
        <v>0.9848888889</v>
      </c>
    </row>
    <row r="21">
      <c r="A21" s="1">
        <v>144.0</v>
      </c>
      <c r="B21" s="2">
        <f t="shared" si="1"/>
        <v>0.8834355828</v>
      </c>
      <c r="C21" s="2">
        <f t="shared" si="2"/>
        <v>0.9536423841</v>
      </c>
      <c r="D21" s="2">
        <f t="shared" si="6"/>
        <v>0.9331210191</v>
      </c>
      <c r="E21" s="2">
        <f t="shared" si="4"/>
        <v>0.9701986755</v>
      </c>
      <c r="F21" s="2">
        <f t="shared" si="5"/>
        <v>0.9848739496</v>
      </c>
    </row>
    <row r="22">
      <c r="A22" s="1">
        <v>152.0</v>
      </c>
      <c r="B22" s="2">
        <f t="shared" si="1"/>
        <v>0.8837209302</v>
      </c>
      <c r="C22" s="2">
        <f t="shared" si="2"/>
        <v>0.9539748954</v>
      </c>
      <c r="D22" s="2">
        <f t="shared" si="6"/>
        <v>0.9340050378</v>
      </c>
      <c r="E22" s="2">
        <f t="shared" si="4"/>
        <v>0.9701726845</v>
      </c>
      <c r="F22" s="2">
        <f t="shared" si="5"/>
        <v>0.9848605578</v>
      </c>
    </row>
    <row r="23">
      <c r="A23" s="1">
        <v>160.0</v>
      </c>
      <c r="B23" s="2">
        <f t="shared" si="1"/>
        <v>0.8839779006</v>
      </c>
      <c r="C23" s="2">
        <f t="shared" si="2"/>
        <v>0.9542743539</v>
      </c>
      <c r="D23" s="2">
        <f t="shared" si="6"/>
        <v>0.9348034516</v>
      </c>
      <c r="E23" s="2">
        <f t="shared" si="4"/>
        <v>0.9701492537</v>
      </c>
      <c r="F23" s="2">
        <f t="shared" si="5"/>
        <v>0.9848484848</v>
      </c>
    </row>
    <row r="24">
      <c r="A24" s="1">
        <v>168.0</v>
      </c>
      <c r="B24" s="2">
        <f t="shared" si="1"/>
        <v>0.8842105263</v>
      </c>
      <c r="C24" s="2">
        <f t="shared" si="2"/>
        <v>0.9545454545</v>
      </c>
      <c r="D24" s="2">
        <f t="shared" si="6"/>
        <v>0.9355281207</v>
      </c>
      <c r="E24" s="2">
        <f t="shared" si="4"/>
        <v>0.9701280228</v>
      </c>
      <c r="F24" s="2">
        <f t="shared" si="5"/>
        <v>0.9848375451</v>
      </c>
    </row>
    <row r="25">
      <c r="A25" s="1">
        <v>176.0</v>
      </c>
      <c r="B25" s="2">
        <f t="shared" si="1"/>
        <v>0.8844221106</v>
      </c>
      <c r="C25" s="2">
        <f t="shared" si="2"/>
        <v>0.9547920434</v>
      </c>
      <c r="D25" s="2">
        <f t="shared" si="6"/>
        <v>0.9361888112</v>
      </c>
      <c r="E25" s="2">
        <f t="shared" si="4"/>
        <v>0.9701086957</v>
      </c>
      <c r="F25" s="2">
        <f t="shared" si="5"/>
        <v>0.9848275862</v>
      </c>
    </row>
    <row r="26">
      <c r="A26" s="1">
        <v>184.0</v>
      </c>
      <c r="B26" s="2">
        <f t="shared" si="1"/>
        <v>0.8846153846</v>
      </c>
      <c r="C26" s="2">
        <f t="shared" si="2"/>
        <v>0.955017301</v>
      </c>
      <c r="D26" s="2">
        <f t="shared" si="6"/>
        <v>0.9367936375</v>
      </c>
      <c r="E26" s="2">
        <f t="shared" si="4"/>
        <v>0.9700910273</v>
      </c>
      <c r="F26" s="2">
        <f t="shared" si="5"/>
        <v>0.9848184818</v>
      </c>
    </row>
    <row r="27">
      <c r="A27" s="1">
        <v>192.0</v>
      </c>
      <c r="B27" s="2">
        <f t="shared" si="1"/>
        <v>0.8847926267</v>
      </c>
      <c r="C27" s="2">
        <f t="shared" si="2"/>
        <v>0.9552238806</v>
      </c>
      <c r="D27" s="2">
        <f t="shared" si="6"/>
        <v>0.9373493976</v>
      </c>
      <c r="E27" s="2">
        <f t="shared" si="4"/>
        <v>0.970074813</v>
      </c>
      <c r="F27" s="2">
        <f t="shared" si="5"/>
        <v>0.9848101266</v>
      </c>
    </row>
    <row r="28">
      <c r="A28" s="1">
        <v>200.0</v>
      </c>
      <c r="B28" s="2">
        <f t="shared" si="1"/>
        <v>0.8849557522</v>
      </c>
      <c r="C28" s="2">
        <f t="shared" si="2"/>
        <v>0.9554140127</v>
      </c>
      <c r="D28" s="2">
        <f t="shared" si="6"/>
        <v>0.9378618294</v>
      </c>
      <c r="E28" s="2">
        <f t="shared" si="4"/>
        <v>0.9700598802</v>
      </c>
      <c r="F28" s="2">
        <f t="shared" si="5"/>
        <v>0.9848024316</v>
      </c>
    </row>
    <row r="29">
      <c r="A29" s="1">
        <v>208.0</v>
      </c>
      <c r="B29" s="2">
        <f t="shared" si="1"/>
        <v>0.885106383</v>
      </c>
      <c r="C29" s="2">
        <f t="shared" si="2"/>
        <v>0.9555895865</v>
      </c>
      <c r="D29" s="2">
        <f t="shared" si="6"/>
        <v>0.9383358098</v>
      </c>
      <c r="E29" s="2">
        <f t="shared" si="4"/>
        <v>0.9700460829</v>
      </c>
      <c r="F29" s="2">
        <f t="shared" si="5"/>
        <v>0.9847953216</v>
      </c>
    </row>
    <row r="30">
      <c r="A30" s="1">
        <v>216.0</v>
      </c>
      <c r="B30" s="2">
        <f t="shared" si="1"/>
        <v>0.8852459016</v>
      </c>
      <c r="C30" s="2">
        <f t="shared" si="2"/>
        <v>0.9557522124</v>
      </c>
      <c r="D30" s="2">
        <f t="shared" si="6"/>
        <v>0.9387755102</v>
      </c>
      <c r="E30" s="2">
        <f t="shared" si="4"/>
        <v>0.9700332963</v>
      </c>
      <c r="F30" s="2">
        <f t="shared" si="5"/>
        <v>0.9847887324</v>
      </c>
    </row>
    <row r="31">
      <c r="A31" s="1">
        <v>224.0</v>
      </c>
      <c r="B31" s="2">
        <f t="shared" si="1"/>
        <v>0.8853754941</v>
      </c>
      <c r="C31" s="2">
        <f t="shared" si="2"/>
        <v>0.9559032717</v>
      </c>
      <c r="D31" s="2">
        <f t="shared" si="6"/>
        <v>0.9391845197</v>
      </c>
      <c r="E31" s="2">
        <f t="shared" si="4"/>
        <v>0.9700214133</v>
      </c>
      <c r="F31" s="2">
        <f t="shared" si="5"/>
        <v>0.9847826087</v>
      </c>
    </row>
    <row r="32">
      <c r="A32" s="1">
        <v>232.0</v>
      </c>
      <c r="B32" s="2">
        <f t="shared" si="1"/>
        <v>0.8854961832</v>
      </c>
      <c r="C32" s="2">
        <f t="shared" si="2"/>
        <v>0.956043956</v>
      </c>
      <c r="D32" s="2">
        <f t="shared" si="6"/>
        <v>0.9395659432</v>
      </c>
      <c r="E32" s="2">
        <f t="shared" si="4"/>
        <v>0.9700103413</v>
      </c>
      <c r="F32" s="2">
        <f t="shared" si="5"/>
        <v>0.9847769029</v>
      </c>
    </row>
    <row r="33">
      <c r="A33" s="1">
        <v>240.0</v>
      </c>
      <c r="B33" s="2">
        <f t="shared" si="1"/>
        <v>0.8856088561</v>
      </c>
      <c r="C33" s="2">
        <f t="shared" si="2"/>
        <v>0.9561752988</v>
      </c>
      <c r="D33" s="2">
        <f t="shared" si="6"/>
        <v>0.9399224806</v>
      </c>
      <c r="E33" s="2">
        <f t="shared" si="4"/>
        <v>0.97</v>
      </c>
      <c r="F33" s="2">
        <f t="shared" si="5"/>
        <v>0.9847715736</v>
      </c>
    </row>
    <row r="34">
      <c r="A34" s="1">
        <v>248.0</v>
      </c>
      <c r="B34" s="2">
        <f t="shared" si="1"/>
        <v>0.8857142857</v>
      </c>
      <c r="C34" s="2">
        <f t="shared" si="2"/>
        <v>0.9562982005</v>
      </c>
      <c r="D34" s="2">
        <f t="shared" si="6"/>
        <v>0.9402564905</v>
      </c>
      <c r="E34" s="2">
        <f t="shared" si="4"/>
        <v>0.9699903195</v>
      </c>
      <c r="F34" s="2">
        <f t="shared" si="5"/>
        <v>0.9847665848</v>
      </c>
    </row>
    <row r="35">
      <c r="A35" s="1">
        <v>256.0</v>
      </c>
      <c r="B35" s="2">
        <f t="shared" si="1"/>
        <v>0.8858131488</v>
      </c>
      <c r="C35" s="2">
        <f t="shared" si="2"/>
        <v>0.9564134496</v>
      </c>
      <c r="D35" s="2">
        <f t="shared" si="6"/>
        <v>0.9405700424</v>
      </c>
      <c r="E35" s="2">
        <f t="shared" si="4"/>
        <v>0.9699812383</v>
      </c>
      <c r="F35" s="2">
        <f t="shared" si="5"/>
        <v>0.9847619048</v>
      </c>
    </row>
    <row r="37">
      <c r="A37" s="1" t="s">
        <v>7</v>
      </c>
    </row>
    <row r="39">
      <c r="A39" s="1" t="s">
        <v>1</v>
      </c>
      <c r="B39" s="1" t="s">
        <v>2</v>
      </c>
      <c r="C39" s="1" t="s">
        <v>3</v>
      </c>
      <c r="D39" s="1" t="s">
        <v>4</v>
      </c>
      <c r="E39" s="1" t="s">
        <v>5</v>
      </c>
      <c r="F39" s="2" t="s">
        <v>6</v>
      </c>
    </row>
    <row r="40">
      <c r="A40" s="1">
        <v>8.0</v>
      </c>
      <c r="B40" s="4">
        <f t="shared" ref="B40:B71" si="7">A4/(0.5*(2*A4/16+1))</f>
        <v>8</v>
      </c>
      <c r="C40" s="4">
        <f t="shared" ref="C40:C71" si="8">A4/(0.5*(2*A4/48+1))</f>
        <v>12</v>
      </c>
      <c r="D40" s="4">
        <f t="shared" ref="D40:D50" si="9">(2*A4+5)/(0.5*(3*A4/32)+1*(3+MAX(1,A4/32)))</f>
        <v>4.8</v>
      </c>
      <c r="E40" s="4">
        <f t="shared" ref="E40:E71" si="10">(2*A4+5)/(0.5*(2*A4/32))</f>
        <v>84</v>
      </c>
      <c r="F40" s="4">
        <f t="shared" ref="F40:F71" si="11">(2*A4+5)/(0.5*(2*A4/64))</f>
        <v>168</v>
      </c>
    </row>
    <row r="41">
      <c r="A41" s="1">
        <v>16.0</v>
      </c>
      <c r="B41" s="4">
        <f t="shared" si="7"/>
        <v>10.66666667</v>
      </c>
      <c r="C41" s="4">
        <f t="shared" si="8"/>
        <v>19.2</v>
      </c>
      <c r="D41" s="4">
        <f t="shared" si="9"/>
        <v>7.789473684</v>
      </c>
      <c r="E41" s="4">
        <f t="shared" si="10"/>
        <v>74</v>
      </c>
      <c r="F41" s="4">
        <f t="shared" si="11"/>
        <v>148</v>
      </c>
    </row>
    <row r="42">
      <c r="A42" s="1">
        <v>24.0</v>
      </c>
      <c r="B42" s="4">
        <f t="shared" si="7"/>
        <v>12</v>
      </c>
      <c r="C42" s="4">
        <f t="shared" si="8"/>
        <v>24</v>
      </c>
      <c r="D42" s="4">
        <f t="shared" si="9"/>
        <v>10.34146341</v>
      </c>
      <c r="E42" s="4">
        <f t="shared" si="10"/>
        <v>70.66666667</v>
      </c>
      <c r="F42" s="4">
        <f t="shared" si="11"/>
        <v>141.3333333</v>
      </c>
    </row>
    <row r="43">
      <c r="A43" s="1">
        <v>32.0</v>
      </c>
      <c r="B43" s="4">
        <f t="shared" si="7"/>
        <v>12.8</v>
      </c>
      <c r="C43" s="4">
        <f t="shared" si="8"/>
        <v>27.42857143</v>
      </c>
      <c r="D43" s="4">
        <f t="shared" si="9"/>
        <v>12.54545455</v>
      </c>
      <c r="E43" s="4">
        <f t="shared" si="10"/>
        <v>69</v>
      </c>
      <c r="F43" s="4">
        <f t="shared" si="11"/>
        <v>138</v>
      </c>
    </row>
    <row r="44">
      <c r="A44" s="1">
        <v>40.0</v>
      </c>
      <c r="B44" s="4">
        <f t="shared" si="7"/>
        <v>13.33333333</v>
      </c>
      <c r="C44" s="4">
        <f t="shared" si="8"/>
        <v>30</v>
      </c>
      <c r="D44" s="4">
        <f t="shared" si="9"/>
        <v>13.87755102</v>
      </c>
      <c r="E44" s="4">
        <f t="shared" si="10"/>
        <v>68</v>
      </c>
      <c r="F44" s="4">
        <f t="shared" si="11"/>
        <v>136</v>
      </c>
    </row>
    <row r="45">
      <c r="A45" s="1">
        <v>48.0</v>
      </c>
      <c r="B45" s="4">
        <f t="shared" si="7"/>
        <v>13.71428571</v>
      </c>
      <c r="C45" s="4">
        <f t="shared" si="8"/>
        <v>32</v>
      </c>
      <c r="D45" s="4">
        <f t="shared" si="9"/>
        <v>14.96296296</v>
      </c>
      <c r="E45" s="4">
        <f t="shared" si="10"/>
        <v>67.33333333</v>
      </c>
      <c r="F45" s="4">
        <f t="shared" si="11"/>
        <v>134.6666667</v>
      </c>
    </row>
    <row r="46">
      <c r="A46" s="1">
        <v>56.0</v>
      </c>
      <c r="B46" s="4">
        <f t="shared" si="7"/>
        <v>14</v>
      </c>
      <c r="C46" s="4">
        <f t="shared" si="8"/>
        <v>33.6</v>
      </c>
      <c r="D46" s="4">
        <f t="shared" si="9"/>
        <v>15.86440678</v>
      </c>
      <c r="E46" s="4">
        <f t="shared" si="10"/>
        <v>66.85714286</v>
      </c>
      <c r="F46" s="4">
        <f t="shared" si="11"/>
        <v>133.7142857</v>
      </c>
    </row>
    <row r="47">
      <c r="A47" s="1">
        <v>64.0</v>
      </c>
      <c r="B47" s="4">
        <f t="shared" si="7"/>
        <v>14.22222222</v>
      </c>
      <c r="C47" s="4">
        <f t="shared" si="8"/>
        <v>34.90909091</v>
      </c>
      <c r="D47" s="4">
        <f t="shared" si="9"/>
        <v>16.625</v>
      </c>
      <c r="E47" s="4">
        <f t="shared" si="10"/>
        <v>66.5</v>
      </c>
      <c r="F47" s="4">
        <f t="shared" si="11"/>
        <v>133</v>
      </c>
    </row>
    <row r="48">
      <c r="A48" s="1">
        <v>72.0</v>
      </c>
      <c r="B48" s="4">
        <f t="shared" si="7"/>
        <v>14.4</v>
      </c>
      <c r="C48" s="4">
        <f t="shared" si="8"/>
        <v>36</v>
      </c>
      <c r="D48" s="4">
        <f t="shared" si="9"/>
        <v>17.27536232</v>
      </c>
      <c r="E48" s="4">
        <f t="shared" si="10"/>
        <v>66.22222222</v>
      </c>
      <c r="F48" s="4">
        <f t="shared" si="11"/>
        <v>132.4444444</v>
      </c>
    </row>
    <row r="49">
      <c r="A49" s="1">
        <v>80.0</v>
      </c>
      <c r="B49" s="4">
        <f t="shared" si="7"/>
        <v>14.54545455</v>
      </c>
      <c r="C49" s="4">
        <f t="shared" si="8"/>
        <v>36.92307692</v>
      </c>
      <c r="D49" s="4">
        <f t="shared" si="9"/>
        <v>17.83783784</v>
      </c>
      <c r="E49" s="4">
        <f t="shared" si="10"/>
        <v>66</v>
      </c>
      <c r="F49" s="4">
        <f t="shared" si="11"/>
        <v>132</v>
      </c>
    </row>
    <row r="50">
      <c r="A50" s="1">
        <v>88.0</v>
      </c>
      <c r="B50" s="4">
        <f t="shared" si="7"/>
        <v>14.66666667</v>
      </c>
      <c r="C50" s="4">
        <f t="shared" si="8"/>
        <v>37.71428571</v>
      </c>
      <c r="D50" s="4">
        <f t="shared" si="9"/>
        <v>18.32911392</v>
      </c>
      <c r="E50" s="4">
        <f t="shared" si="10"/>
        <v>65.81818182</v>
      </c>
      <c r="F50" s="4">
        <f t="shared" si="11"/>
        <v>131.6363636</v>
      </c>
    </row>
    <row r="51">
      <c r="A51" s="1">
        <v>96.0</v>
      </c>
      <c r="B51" s="4">
        <f t="shared" si="7"/>
        <v>14.76923077</v>
      </c>
      <c r="C51" s="4">
        <f t="shared" si="8"/>
        <v>38.4</v>
      </c>
      <c r="D51" s="4">
        <f t="shared" ref="D51:D71" si="12">(2*A15+5)/(0.5*(3*A15/48)+1*(3+MAX(1,A15/48)))</f>
        <v>24.625</v>
      </c>
      <c r="E51" s="4">
        <f t="shared" si="10"/>
        <v>65.66666667</v>
      </c>
      <c r="F51" s="4">
        <f t="shared" si="11"/>
        <v>131.3333333</v>
      </c>
    </row>
    <row r="52">
      <c r="A52" s="1">
        <v>104.0</v>
      </c>
      <c r="B52" s="4">
        <f t="shared" si="7"/>
        <v>14.85714286</v>
      </c>
      <c r="C52" s="4">
        <f t="shared" si="8"/>
        <v>39</v>
      </c>
      <c r="D52" s="4">
        <f t="shared" si="12"/>
        <v>25.30693069</v>
      </c>
      <c r="E52" s="4">
        <f t="shared" si="10"/>
        <v>65.53846154</v>
      </c>
      <c r="F52" s="4">
        <f t="shared" si="11"/>
        <v>131.0769231</v>
      </c>
    </row>
    <row r="53">
      <c r="A53" s="1">
        <v>112.0</v>
      </c>
      <c r="B53" s="4">
        <f t="shared" si="7"/>
        <v>14.93333333</v>
      </c>
      <c r="C53" s="4">
        <f t="shared" si="8"/>
        <v>39.52941176</v>
      </c>
      <c r="D53" s="4">
        <f t="shared" si="12"/>
        <v>25.9245283</v>
      </c>
      <c r="E53" s="4">
        <f t="shared" si="10"/>
        <v>65.42857143</v>
      </c>
      <c r="F53" s="4">
        <f t="shared" si="11"/>
        <v>130.8571429</v>
      </c>
    </row>
    <row r="54">
      <c r="A54" s="1">
        <v>120.0</v>
      </c>
      <c r="B54" s="4">
        <f t="shared" si="7"/>
        <v>15</v>
      </c>
      <c r="C54" s="4">
        <f t="shared" si="8"/>
        <v>40</v>
      </c>
      <c r="D54" s="4">
        <f t="shared" si="12"/>
        <v>26.48648649</v>
      </c>
      <c r="E54" s="4">
        <f t="shared" si="10"/>
        <v>65.33333333</v>
      </c>
      <c r="F54" s="4">
        <f t="shared" si="11"/>
        <v>130.6666667</v>
      </c>
    </row>
    <row r="55">
      <c r="A55" s="1">
        <v>128.0</v>
      </c>
      <c r="B55" s="4">
        <f t="shared" si="7"/>
        <v>15.05882353</v>
      </c>
      <c r="C55" s="4">
        <f t="shared" si="8"/>
        <v>40.42105263</v>
      </c>
      <c r="D55" s="4">
        <f t="shared" si="12"/>
        <v>27</v>
      </c>
      <c r="E55" s="4">
        <f t="shared" si="10"/>
        <v>65.25</v>
      </c>
      <c r="F55" s="4">
        <f t="shared" si="11"/>
        <v>130.5</v>
      </c>
    </row>
    <row r="56">
      <c r="A56" s="1">
        <v>136.0</v>
      </c>
      <c r="B56" s="4">
        <f t="shared" si="7"/>
        <v>15.11111111</v>
      </c>
      <c r="C56" s="4">
        <f t="shared" si="8"/>
        <v>40.8</v>
      </c>
      <c r="D56" s="4">
        <f t="shared" si="12"/>
        <v>27.47107438</v>
      </c>
      <c r="E56" s="4">
        <f t="shared" si="10"/>
        <v>65.17647059</v>
      </c>
      <c r="F56" s="4">
        <f t="shared" si="11"/>
        <v>130.3529412</v>
      </c>
    </row>
    <row r="57">
      <c r="A57" s="1">
        <v>144.0</v>
      </c>
      <c r="B57" s="4">
        <f t="shared" si="7"/>
        <v>15.15789474</v>
      </c>
      <c r="C57" s="4">
        <f t="shared" si="8"/>
        <v>41.14285714</v>
      </c>
      <c r="D57" s="4">
        <f t="shared" si="12"/>
        <v>27.9047619</v>
      </c>
      <c r="E57" s="4">
        <f t="shared" si="10"/>
        <v>65.11111111</v>
      </c>
      <c r="F57" s="4">
        <f t="shared" si="11"/>
        <v>130.2222222</v>
      </c>
    </row>
    <row r="58">
      <c r="A58" s="1">
        <v>152.0</v>
      </c>
      <c r="B58" s="4">
        <f t="shared" si="7"/>
        <v>15.2</v>
      </c>
      <c r="C58" s="4">
        <f t="shared" si="8"/>
        <v>41.45454545</v>
      </c>
      <c r="D58" s="4">
        <f t="shared" si="12"/>
        <v>28.30534351</v>
      </c>
      <c r="E58" s="4">
        <f t="shared" si="10"/>
        <v>65.05263158</v>
      </c>
      <c r="F58" s="4">
        <f t="shared" si="11"/>
        <v>130.1052632</v>
      </c>
    </row>
    <row r="59">
      <c r="A59" s="1">
        <v>160.0</v>
      </c>
      <c r="B59" s="4">
        <f t="shared" si="7"/>
        <v>15.23809524</v>
      </c>
      <c r="C59" s="4">
        <f t="shared" si="8"/>
        <v>41.73913043</v>
      </c>
      <c r="D59" s="4">
        <f t="shared" si="12"/>
        <v>28.67647059</v>
      </c>
      <c r="E59" s="4">
        <f t="shared" si="10"/>
        <v>65</v>
      </c>
      <c r="F59" s="4">
        <f t="shared" si="11"/>
        <v>130</v>
      </c>
    </row>
    <row r="60">
      <c r="A60" s="1">
        <v>168.0</v>
      </c>
      <c r="B60" s="4">
        <f t="shared" si="7"/>
        <v>15.27272727</v>
      </c>
      <c r="C60" s="4">
        <f t="shared" si="8"/>
        <v>42</v>
      </c>
      <c r="D60" s="4">
        <f t="shared" si="12"/>
        <v>29.0212766</v>
      </c>
      <c r="E60" s="4">
        <f t="shared" si="10"/>
        <v>64.95238095</v>
      </c>
      <c r="F60" s="4">
        <f t="shared" si="11"/>
        <v>129.9047619</v>
      </c>
    </row>
    <row r="61">
      <c r="A61" s="1">
        <v>176.0</v>
      </c>
      <c r="B61" s="4">
        <f t="shared" si="7"/>
        <v>15.30434783</v>
      </c>
      <c r="C61" s="4">
        <f t="shared" si="8"/>
        <v>42.24</v>
      </c>
      <c r="D61" s="4">
        <f t="shared" si="12"/>
        <v>29.34246575</v>
      </c>
      <c r="E61" s="4">
        <f t="shared" si="10"/>
        <v>64.90909091</v>
      </c>
      <c r="F61" s="4">
        <f t="shared" si="11"/>
        <v>129.8181818</v>
      </c>
    </row>
    <row r="62">
      <c r="A62" s="1">
        <v>184.0</v>
      </c>
      <c r="B62" s="4">
        <f t="shared" si="7"/>
        <v>15.33333333</v>
      </c>
      <c r="C62" s="4">
        <f t="shared" si="8"/>
        <v>42.46153846</v>
      </c>
      <c r="D62" s="4">
        <f t="shared" si="12"/>
        <v>29.64238411</v>
      </c>
      <c r="E62" s="4">
        <f t="shared" si="10"/>
        <v>64.86956522</v>
      </c>
      <c r="F62" s="4">
        <f t="shared" si="11"/>
        <v>129.7391304</v>
      </c>
    </row>
    <row r="63">
      <c r="A63" s="1">
        <v>192.0</v>
      </c>
      <c r="B63" s="4">
        <f t="shared" si="7"/>
        <v>15.36</v>
      </c>
      <c r="C63" s="4">
        <f t="shared" si="8"/>
        <v>42.66666667</v>
      </c>
      <c r="D63" s="4">
        <f t="shared" si="12"/>
        <v>29.92307692</v>
      </c>
      <c r="E63" s="4">
        <f t="shared" si="10"/>
        <v>64.83333333</v>
      </c>
      <c r="F63" s="4">
        <f t="shared" si="11"/>
        <v>129.6666667</v>
      </c>
    </row>
    <row r="64">
      <c r="A64" s="1">
        <v>200.0</v>
      </c>
      <c r="B64" s="4">
        <f t="shared" si="7"/>
        <v>15.38461538</v>
      </c>
      <c r="C64" s="4">
        <f t="shared" si="8"/>
        <v>42.85714286</v>
      </c>
      <c r="D64" s="4">
        <f t="shared" si="12"/>
        <v>30.1863354</v>
      </c>
      <c r="E64" s="4">
        <f t="shared" si="10"/>
        <v>64.8</v>
      </c>
      <c r="F64" s="4">
        <f t="shared" si="11"/>
        <v>129.6</v>
      </c>
    </row>
    <row r="65">
      <c r="A65" s="1">
        <v>208.0</v>
      </c>
      <c r="B65" s="4">
        <f t="shared" si="7"/>
        <v>15.40740741</v>
      </c>
      <c r="C65" s="4">
        <f t="shared" si="8"/>
        <v>43.03448276</v>
      </c>
      <c r="D65" s="4">
        <f t="shared" si="12"/>
        <v>30.43373494</v>
      </c>
      <c r="E65" s="4">
        <f t="shared" si="10"/>
        <v>64.76923077</v>
      </c>
      <c r="F65" s="4">
        <f t="shared" si="11"/>
        <v>129.5384615</v>
      </c>
    </row>
    <row r="66">
      <c r="A66" s="1">
        <v>216.0</v>
      </c>
      <c r="B66" s="4">
        <f t="shared" si="7"/>
        <v>15.42857143</v>
      </c>
      <c r="C66" s="4">
        <f t="shared" si="8"/>
        <v>43.2</v>
      </c>
      <c r="D66" s="4">
        <f t="shared" si="12"/>
        <v>30.66666667</v>
      </c>
      <c r="E66" s="4">
        <f t="shared" si="10"/>
        <v>64.74074074</v>
      </c>
      <c r="F66" s="4">
        <f t="shared" si="11"/>
        <v>129.4814815</v>
      </c>
    </row>
    <row r="67">
      <c r="A67" s="1">
        <v>224.0</v>
      </c>
      <c r="B67" s="4">
        <f t="shared" si="7"/>
        <v>15.44827586</v>
      </c>
      <c r="C67" s="4">
        <f t="shared" si="8"/>
        <v>43.35483871</v>
      </c>
      <c r="D67" s="4">
        <f t="shared" si="12"/>
        <v>30.88636364</v>
      </c>
      <c r="E67" s="4">
        <f t="shared" si="10"/>
        <v>64.71428571</v>
      </c>
      <c r="F67" s="4">
        <f t="shared" si="11"/>
        <v>129.4285714</v>
      </c>
    </row>
    <row r="68">
      <c r="A68" s="1">
        <v>232.0</v>
      </c>
      <c r="B68" s="4">
        <f t="shared" si="7"/>
        <v>15.46666667</v>
      </c>
      <c r="C68" s="4">
        <f t="shared" si="8"/>
        <v>43.5</v>
      </c>
      <c r="D68" s="4">
        <f t="shared" si="12"/>
        <v>31.09392265</v>
      </c>
      <c r="E68" s="4">
        <f t="shared" si="10"/>
        <v>64.68965517</v>
      </c>
      <c r="F68" s="4">
        <f t="shared" si="11"/>
        <v>129.3793103</v>
      </c>
    </row>
    <row r="69">
      <c r="A69" s="1">
        <v>240.0</v>
      </c>
      <c r="B69" s="4">
        <f t="shared" si="7"/>
        <v>15.48387097</v>
      </c>
      <c r="C69" s="4">
        <f t="shared" si="8"/>
        <v>43.63636364</v>
      </c>
      <c r="D69" s="4">
        <f t="shared" si="12"/>
        <v>31.29032258</v>
      </c>
      <c r="E69" s="4">
        <f t="shared" si="10"/>
        <v>64.66666667</v>
      </c>
      <c r="F69" s="4">
        <f t="shared" si="11"/>
        <v>129.3333333</v>
      </c>
    </row>
    <row r="70">
      <c r="A70" s="1">
        <v>248.0</v>
      </c>
      <c r="B70" s="4">
        <f t="shared" si="7"/>
        <v>15.5</v>
      </c>
      <c r="C70" s="4">
        <f t="shared" si="8"/>
        <v>43.76470588</v>
      </c>
      <c r="D70" s="4">
        <f t="shared" si="12"/>
        <v>31.47643979</v>
      </c>
      <c r="E70" s="4">
        <f t="shared" si="10"/>
        <v>64.64516129</v>
      </c>
      <c r="F70" s="4">
        <f t="shared" si="11"/>
        <v>129.2903226</v>
      </c>
    </row>
    <row r="71">
      <c r="A71" s="1">
        <v>256.0</v>
      </c>
      <c r="B71" s="4">
        <f t="shared" si="7"/>
        <v>15.51515152</v>
      </c>
      <c r="C71" s="4">
        <f t="shared" si="8"/>
        <v>43.88571429</v>
      </c>
      <c r="D71" s="4">
        <f t="shared" si="12"/>
        <v>31.65306122</v>
      </c>
      <c r="E71" s="4">
        <f t="shared" si="10"/>
        <v>64.625</v>
      </c>
      <c r="F71" s="4">
        <f t="shared" si="11"/>
        <v>129.25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3">
      <c r="A3" s="1" t="s"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>
      <c r="A4" s="1">
        <v>8.0</v>
      </c>
      <c r="B4" s="2">
        <f t="shared" ref="B4:B14" si="1">(5*A4+5)/(4*A4+2+(5*A4/32)+2*(3+3*MAX(1,A4/32)))</f>
        <v>0.9523809524</v>
      </c>
      <c r="C4" s="2">
        <f t="shared" ref="C4:C35" si="2">(5*A4+5)/(5*A4+5+(6*A4/32)+2*(A4/32))</f>
        <v>0.9574468085</v>
      </c>
      <c r="D4" s="2">
        <f t="shared" ref="D4:D35" si="3">(5*A4+5)/(7*A4+10+(8*A4/32))</f>
        <v>0.6617647059</v>
      </c>
      <c r="E4" s="2">
        <f t="shared" ref="E4:E14" si="4">(5*A4+5)/(5*A4+5+(6*A4/32)+2*(1+2*MAX(1,A4/32)))</f>
        <v>0.8571428571</v>
      </c>
      <c r="F4" s="2">
        <f t="shared" ref="F4:F35" si="5">(5*A4+5)/(8*A4+13+(10*A4/32))</f>
        <v>0.5660377358</v>
      </c>
      <c r="G4" s="2">
        <f t="shared" ref="G4:G35" si="6">(5*A4+5)/(8*A4+13+(13*A4/32))</f>
        <v>0.5607476636</v>
      </c>
    </row>
    <row r="5">
      <c r="A5" s="1">
        <v>16.0</v>
      </c>
      <c r="B5" s="2">
        <f t="shared" si="1"/>
        <v>1.055900621</v>
      </c>
      <c r="C5" s="2">
        <f t="shared" si="2"/>
        <v>0.9550561798</v>
      </c>
      <c r="D5" s="2">
        <f t="shared" si="3"/>
        <v>0.6746031746</v>
      </c>
      <c r="E5" s="2">
        <f t="shared" si="4"/>
        <v>0.9042553191</v>
      </c>
      <c r="F5" s="2">
        <f t="shared" si="5"/>
        <v>0.5821917808</v>
      </c>
      <c r="G5" s="2">
        <f t="shared" si="6"/>
        <v>0.5762711864</v>
      </c>
    </row>
    <row r="6">
      <c r="A6" s="1">
        <v>24.0</v>
      </c>
      <c r="B6" s="2">
        <f t="shared" si="1"/>
        <v>1.098901099</v>
      </c>
      <c r="C6" s="2">
        <f t="shared" si="2"/>
        <v>0.9541984733</v>
      </c>
      <c r="D6" s="2">
        <f t="shared" si="3"/>
        <v>0.6793478261</v>
      </c>
      <c r="E6" s="2">
        <f t="shared" si="4"/>
        <v>0.9225092251</v>
      </c>
      <c r="F6" s="2">
        <f t="shared" si="5"/>
        <v>0.5882352941</v>
      </c>
      <c r="G6" s="2">
        <f t="shared" si="6"/>
        <v>0.5820721769</v>
      </c>
    </row>
    <row r="7">
      <c r="A7" s="1">
        <v>32.0</v>
      </c>
      <c r="B7" s="2">
        <f t="shared" si="1"/>
        <v>1.12244898</v>
      </c>
      <c r="C7" s="2">
        <f t="shared" si="2"/>
        <v>0.9537572254</v>
      </c>
      <c r="D7" s="2">
        <f t="shared" si="3"/>
        <v>0.6818181818</v>
      </c>
      <c r="E7" s="2">
        <f t="shared" si="4"/>
        <v>0.9322033898</v>
      </c>
      <c r="F7" s="2">
        <f t="shared" si="5"/>
        <v>0.5913978495</v>
      </c>
      <c r="G7" s="2">
        <f t="shared" si="6"/>
        <v>0.585106383</v>
      </c>
    </row>
    <row r="8">
      <c r="A8" s="1">
        <v>40.0</v>
      </c>
      <c r="B8" s="2">
        <f t="shared" si="1"/>
        <v>1.127922971</v>
      </c>
      <c r="C8" s="2">
        <f t="shared" si="2"/>
        <v>0.9534883721</v>
      </c>
      <c r="D8" s="2">
        <f t="shared" si="3"/>
        <v>0.6833333333</v>
      </c>
      <c r="E8" s="2">
        <f t="shared" si="4"/>
        <v>0.9339407745</v>
      </c>
      <c r="F8" s="2">
        <f t="shared" si="5"/>
        <v>0.5933429812</v>
      </c>
      <c r="G8" s="2">
        <f t="shared" si="6"/>
        <v>0.586972083</v>
      </c>
    </row>
    <row r="9">
      <c r="A9" s="1">
        <v>48.0</v>
      </c>
      <c r="B9" s="2">
        <f t="shared" si="1"/>
        <v>1.131639723</v>
      </c>
      <c r="C9" s="2">
        <f t="shared" si="2"/>
        <v>0.953307393</v>
      </c>
      <c r="D9" s="2">
        <f t="shared" si="3"/>
        <v>0.6843575419</v>
      </c>
      <c r="E9" s="2">
        <f t="shared" si="4"/>
        <v>0.9351145038</v>
      </c>
      <c r="F9" s="2">
        <f t="shared" si="5"/>
        <v>0.5946601942</v>
      </c>
      <c r="G9" s="2">
        <f t="shared" si="6"/>
        <v>0.5882352941</v>
      </c>
    </row>
    <row r="10">
      <c r="A10" s="1">
        <v>56.0</v>
      </c>
      <c r="B10" s="2">
        <f t="shared" si="1"/>
        <v>1.134328358</v>
      </c>
      <c r="C10" s="2">
        <f t="shared" si="2"/>
        <v>0.9531772575</v>
      </c>
      <c r="D10" s="2">
        <f t="shared" si="3"/>
        <v>0.6850961538</v>
      </c>
      <c r="E10" s="2">
        <f t="shared" si="4"/>
        <v>0.9359605911</v>
      </c>
      <c r="F10" s="2">
        <f t="shared" si="5"/>
        <v>0.5956112853</v>
      </c>
      <c r="G10" s="2">
        <f t="shared" si="6"/>
        <v>0.5891472868</v>
      </c>
    </row>
    <row r="11">
      <c r="A11" s="1">
        <v>64.0</v>
      </c>
      <c r="B11" s="2">
        <f t="shared" si="1"/>
        <v>1.136363636</v>
      </c>
      <c r="C11" s="2">
        <f t="shared" si="2"/>
        <v>0.9530791789</v>
      </c>
      <c r="D11" s="2">
        <f t="shared" si="3"/>
        <v>0.6856540084</v>
      </c>
      <c r="E11" s="2">
        <f t="shared" si="4"/>
        <v>0.9365994236</v>
      </c>
      <c r="F11" s="2">
        <f t="shared" si="5"/>
        <v>0.5963302752</v>
      </c>
      <c r="G11" s="2">
        <f t="shared" si="6"/>
        <v>0.5898366606</v>
      </c>
    </row>
    <row r="12">
      <c r="A12" s="1">
        <v>72.0</v>
      </c>
      <c r="B12" s="2">
        <f t="shared" si="1"/>
        <v>1.137957911</v>
      </c>
      <c r="C12" s="2">
        <f t="shared" si="2"/>
        <v>0.953002611</v>
      </c>
      <c r="D12" s="2">
        <f t="shared" si="3"/>
        <v>0.6860902256</v>
      </c>
      <c r="E12" s="2">
        <f t="shared" si="4"/>
        <v>0.9370988447</v>
      </c>
      <c r="F12" s="2">
        <f t="shared" si="5"/>
        <v>0.5968928863</v>
      </c>
      <c r="G12" s="2">
        <f t="shared" si="6"/>
        <v>0.5903760615</v>
      </c>
    </row>
    <row r="13">
      <c r="A13" s="1">
        <v>80.0</v>
      </c>
      <c r="B13" s="2">
        <f t="shared" si="1"/>
        <v>1.139240506</v>
      </c>
      <c r="C13" s="2">
        <f t="shared" si="2"/>
        <v>0.9529411765</v>
      </c>
      <c r="D13" s="2">
        <f t="shared" si="3"/>
        <v>0.686440678</v>
      </c>
      <c r="E13" s="2">
        <f t="shared" si="4"/>
        <v>0.9375</v>
      </c>
      <c r="F13" s="2">
        <f t="shared" si="5"/>
        <v>0.5973451327</v>
      </c>
      <c r="G13" s="2">
        <f t="shared" si="6"/>
        <v>0.590809628</v>
      </c>
    </row>
    <row r="14">
      <c r="A14" s="1">
        <v>88.0</v>
      </c>
      <c r="B14" s="2">
        <f t="shared" si="1"/>
        <v>1.140294683</v>
      </c>
      <c r="C14" s="2">
        <f t="shared" si="2"/>
        <v>0.9528907923</v>
      </c>
      <c r="D14" s="2">
        <f t="shared" si="3"/>
        <v>0.6867283951</v>
      </c>
      <c r="E14" s="2">
        <f t="shared" si="4"/>
        <v>0.937829294</v>
      </c>
      <c r="F14" s="2">
        <f t="shared" si="5"/>
        <v>0.5977165883</v>
      </c>
      <c r="G14" s="2">
        <f t="shared" si="6"/>
        <v>0.5911657257</v>
      </c>
    </row>
    <row r="15">
      <c r="A15" s="1">
        <v>96.0</v>
      </c>
      <c r="B15" s="2">
        <f t="shared" ref="B15:B35" si="7">(5*A15+5)/(4*A15+2+(5*A15/48)+2*(3+3*MAX(1,A15/48)))</f>
        <v>1.171497585</v>
      </c>
      <c r="C15" s="2">
        <f t="shared" si="2"/>
        <v>0.952848723</v>
      </c>
      <c r="D15" s="2">
        <f t="shared" si="3"/>
        <v>0.6869688385</v>
      </c>
      <c r="E15" s="2">
        <f t="shared" ref="E15:E35" si="8">(5*A15+5)/(5*A15+5+(6*A15/32)+2*(1+2*MAX(1,A15/48)))</f>
        <v>0.9454191033</v>
      </c>
      <c r="F15" s="2">
        <f t="shared" si="5"/>
        <v>0.598027127</v>
      </c>
      <c r="G15" s="2">
        <f t="shared" si="6"/>
        <v>0.5914634146</v>
      </c>
    </row>
    <row r="16">
      <c r="A16" s="1">
        <v>104.0</v>
      </c>
      <c r="B16" s="2">
        <f t="shared" si="7"/>
        <v>1.172311128</v>
      </c>
      <c r="C16" s="2">
        <f t="shared" si="2"/>
        <v>0.9528130672</v>
      </c>
      <c r="D16" s="2">
        <f t="shared" si="3"/>
        <v>0.6871727749</v>
      </c>
      <c r="E16" s="2">
        <f t="shared" si="8"/>
        <v>0.9456619634</v>
      </c>
      <c r="F16" s="2">
        <f t="shared" si="5"/>
        <v>0.5982905983</v>
      </c>
      <c r="G16" s="2">
        <f t="shared" si="6"/>
        <v>0.5917159763</v>
      </c>
    </row>
    <row r="17">
      <c r="A17" s="1">
        <v>112.0</v>
      </c>
      <c r="B17" s="2">
        <f t="shared" si="7"/>
        <v>1.173010381</v>
      </c>
      <c r="C17" s="2">
        <f t="shared" si="2"/>
        <v>0.9527824621</v>
      </c>
      <c r="D17" s="2">
        <f t="shared" si="3"/>
        <v>0.6873479319</v>
      </c>
      <c r="E17" s="2">
        <f t="shared" si="8"/>
        <v>0.9458705357</v>
      </c>
      <c r="F17" s="2">
        <f t="shared" si="5"/>
        <v>0.5985169492</v>
      </c>
      <c r="G17" s="2">
        <f t="shared" si="6"/>
        <v>0.5919329492</v>
      </c>
    </row>
    <row r="18">
      <c r="A18" s="1">
        <v>120.0</v>
      </c>
      <c r="B18" s="2">
        <f t="shared" si="7"/>
        <v>1.173617847</v>
      </c>
      <c r="C18" s="2">
        <f t="shared" si="2"/>
        <v>0.9527559055</v>
      </c>
      <c r="D18" s="2">
        <f t="shared" si="3"/>
        <v>0.6875</v>
      </c>
      <c r="E18" s="2">
        <f t="shared" si="8"/>
        <v>0.9460516028</v>
      </c>
      <c r="F18" s="2">
        <f t="shared" si="5"/>
        <v>0.5987135082</v>
      </c>
      <c r="G18" s="2">
        <f t="shared" si="6"/>
        <v>0.5921213604</v>
      </c>
    </row>
    <row r="19">
      <c r="A19" s="1">
        <v>128.0</v>
      </c>
      <c r="B19" s="2">
        <f t="shared" si="7"/>
        <v>1.174150485</v>
      </c>
      <c r="C19" s="2">
        <f t="shared" si="2"/>
        <v>0.952732644</v>
      </c>
      <c r="D19" s="2">
        <f t="shared" si="3"/>
        <v>0.6876332623</v>
      </c>
      <c r="E19" s="2">
        <f t="shared" si="8"/>
        <v>0.9462102689</v>
      </c>
      <c r="F19" s="2">
        <f t="shared" si="5"/>
        <v>0.5988857939</v>
      </c>
      <c r="G19" s="2">
        <f t="shared" si="6"/>
        <v>0.5922865014</v>
      </c>
    </row>
    <row r="20">
      <c r="A20" s="1">
        <v>136.0</v>
      </c>
      <c r="B20" s="2">
        <f t="shared" si="7"/>
        <v>1.17462132</v>
      </c>
      <c r="C20" s="2">
        <f t="shared" si="2"/>
        <v>0.9527121001</v>
      </c>
      <c r="D20" s="2">
        <f t="shared" si="3"/>
        <v>0.687751004</v>
      </c>
      <c r="E20" s="2">
        <f t="shared" si="8"/>
        <v>0.946350449</v>
      </c>
      <c r="F20" s="2">
        <f t="shared" si="5"/>
        <v>0.5990380411</v>
      </c>
      <c r="G20" s="2">
        <f t="shared" si="6"/>
        <v>0.5924324324</v>
      </c>
    </row>
    <row r="21">
      <c r="A21" s="1">
        <v>144.0</v>
      </c>
      <c r="B21" s="2">
        <f t="shared" si="7"/>
        <v>1.175040519</v>
      </c>
      <c r="C21" s="2">
        <f t="shared" si="2"/>
        <v>0.9526938239</v>
      </c>
      <c r="D21" s="2">
        <f t="shared" si="3"/>
        <v>0.6878557875</v>
      </c>
      <c r="E21" s="2">
        <f t="shared" si="8"/>
        <v>0.9464751958</v>
      </c>
      <c r="F21" s="2">
        <f t="shared" si="5"/>
        <v>0.5991735537</v>
      </c>
      <c r="G21" s="2">
        <f t="shared" si="6"/>
        <v>0.5925623212</v>
      </c>
    </row>
    <row r="22">
      <c r="A22" s="1">
        <v>152.0</v>
      </c>
      <c r="B22" s="2">
        <f t="shared" si="7"/>
        <v>1.175416133</v>
      </c>
      <c r="C22" s="2">
        <f t="shared" si="2"/>
        <v>0.9526774595</v>
      </c>
      <c r="D22" s="2">
        <f t="shared" si="3"/>
        <v>0.6879496403</v>
      </c>
      <c r="E22" s="2">
        <f t="shared" si="8"/>
        <v>0.9465869251</v>
      </c>
      <c r="F22" s="2">
        <f t="shared" si="5"/>
        <v>0.5992949471</v>
      </c>
      <c r="G22" s="2">
        <f t="shared" si="6"/>
        <v>0.5926786752</v>
      </c>
    </row>
    <row r="23">
      <c r="A23" s="1">
        <v>160.0</v>
      </c>
      <c r="B23" s="2">
        <f t="shared" si="7"/>
        <v>1.175754625</v>
      </c>
      <c r="C23" s="2">
        <f t="shared" si="2"/>
        <v>0.9526627219</v>
      </c>
      <c r="D23" s="2">
        <f t="shared" si="3"/>
        <v>0.688034188</v>
      </c>
      <c r="E23" s="2">
        <f t="shared" si="8"/>
        <v>0.9466875735</v>
      </c>
      <c r="F23" s="2">
        <f t="shared" si="5"/>
        <v>0.5994043187</v>
      </c>
      <c r="G23" s="2">
        <f t="shared" si="6"/>
        <v>0.5927835052</v>
      </c>
    </row>
    <row r="24">
      <c r="A24" s="1">
        <v>168.0</v>
      </c>
      <c r="B24" s="2">
        <f t="shared" si="7"/>
        <v>1.176061239</v>
      </c>
      <c r="C24" s="2">
        <f t="shared" si="2"/>
        <v>0.9526493799</v>
      </c>
      <c r="D24" s="2">
        <f t="shared" si="3"/>
        <v>0.6881107492</v>
      </c>
      <c r="E24" s="2">
        <f t="shared" si="8"/>
        <v>0.9467787115</v>
      </c>
      <c r="F24" s="2">
        <f t="shared" si="5"/>
        <v>0.59950337</v>
      </c>
      <c r="G24" s="2">
        <f t="shared" si="6"/>
        <v>0.5928784424</v>
      </c>
    </row>
    <row r="25">
      <c r="A25" s="1">
        <v>176.0</v>
      </c>
      <c r="B25" s="2">
        <f t="shared" si="7"/>
        <v>1.176340275</v>
      </c>
      <c r="C25" s="2">
        <f t="shared" si="2"/>
        <v>0.9526372443</v>
      </c>
      <c r="D25" s="2">
        <f t="shared" si="3"/>
        <v>0.6881804044</v>
      </c>
      <c r="E25" s="2">
        <f t="shared" si="8"/>
        <v>0.9468616262</v>
      </c>
      <c r="F25" s="2">
        <f t="shared" si="5"/>
        <v>0.5995934959</v>
      </c>
      <c r="G25" s="2">
        <f t="shared" si="6"/>
        <v>0.5929648241</v>
      </c>
    </row>
    <row r="26">
      <c r="A26" s="1">
        <v>184.0</v>
      </c>
      <c r="B26" s="2">
        <f t="shared" si="7"/>
        <v>1.176595294</v>
      </c>
      <c r="C26" s="2">
        <f t="shared" si="2"/>
        <v>0.9526261586</v>
      </c>
      <c r="D26" s="2">
        <f t="shared" si="3"/>
        <v>0.6882440476</v>
      </c>
      <c r="E26" s="2">
        <f t="shared" si="8"/>
        <v>0.9469373827</v>
      </c>
      <c r="F26" s="2">
        <f t="shared" si="5"/>
        <v>0.5996758509</v>
      </c>
      <c r="G26" s="2">
        <f t="shared" si="6"/>
        <v>0.593043757</v>
      </c>
    </row>
    <row r="27">
      <c r="A27" s="1">
        <v>192.0</v>
      </c>
      <c r="B27" s="2">
        <f t="shared" si="7"/>
        <v>1.176829268</v>
      </c>
      <c r="C27" s="2">
        <f t="shared" si="2"/>
        <v>0.9526159921</v>
      </c>
      <c r="D27" s="2">
        <f t="shared" si="3"/>
        <v>0.6883024251</v>
      </c>
      <c r="E27" s="2">
        <f t="shared" si="8"/>
        <v>0.9470068695</v>
      </c>
      <c r="F27" s="2">
        <f t="shared" si="5"/>
        <v>0.5997513984</v>
      </c>
      <c r="G27" s="2">
        <f t="shared" si="6"/>
        <v>0.5931161647</v>
      </c>
    </row>
    <row r="28">
      <c r="A28" s="1">
        <v>200.0</v>
      </c>
      <c r="B28" s="2">
        <f t="shared" si="7"/>
        <v>1.1770447</v>
      </c>
      <c r="C28" s="2">
        <f t="shared" si="2"/>
        <v>0.9526066351</v>
      </c>
      <c r="D28" s="2">
        <f t="shared" si="3"/>
        <v>0.6883561644</v>
      </c>
      <c r="E28" s="2">
        <f t="shared" si="8"/>
        <v>0.947070834</v>
      </c>
      <c r="F28" s="2">
        <f t="shared" si="5"/>
        <v>0.599820949</v>
      </c>
      <c r="G28" s="2">
        <f t="shared" si="6"/>
        <v>0.5931828243</v>
      </c>
    </row>
    <row r="29">
      <c r="A29" s="1">
        <v>208.0</v>
      </c>
      <c r="B29" s="2">
        <f t="shared" si="7"/>
        <v>1.17724371</v>
      </c>
      <c r="C29" s="2">
        <f t="shared" si="2"/>
        <v>0.9525979945</v>
      </c>
      <c r="D29" s="2">
        <f t="shared" si="3"/>
        <v>0.6884057971</v>
      </c>
      <c r="E29" s="2">
        <f t="shared" si="8"/>
        <v>0.9471299094</v>
      </c>
      <c r="F29" s="2">
        <f t="shared" si="5"/>
        <v>0.5998851894</v>
      </c>
      <c r="G29" s="2">
        <f t="shared" si="6"/>
        <v>0.593244394</v>
      </c>
    </row>
    <row r="30">
      <c r="A30" s="1">
        <v>216.0</v>
      </c>
      <c r="B30" s="2">
        <f t="shared" si="7"/>
        <v>1.177428106</v>
      </c>
      <c r="C30" s="2">
        <f t="shared" si="2"/>
        <v>0.9525899912</v>
      </c>
      <c r="D30" s="2">
        <f t="shared" si="3"/>
        <v>0.6884517766</v>
      </c>
      <c r="E30" s="2">
        <f t="shared" si="8"/>
        <v>0.9471846355</v>
      </c>
      <c r="F30" s="2">
        <f t="shared" si="5"/>
        <v>0.5999447056</v>
      </c>
      <c r="G30" s="2">
        <f t="shared" si="6"/>
        <v>0.5933014354</v>
      </c>
    </row>
    <row r="31">
      <c r="A31" s="1">
        <v>224.0</v>
      </c>
      <c r="B31" s="2">
        <f t="shared" si="7"/>
        <v>1.177599442</v>
      </c>
      <c r="C31" s="2">
        <f t="shared" si="2"/>
        <v>0.9525825572</v>
      </c>
      <c r="D31" s="2">
        <f t="shared" si="3"/>
        <v>0.688494492</v>
      </c>
      <c r="E31" s="2">
        <f t="shared" si="8"/>
        <v>0.9472354757</v>
      </c>
      <c r="F31" s="2">
        <f t="shared" si="5"/>
        <v>0.6</v>
      </c>
      <c r="G31" s="2">
        <f t="shared" si="6"/>
        <v>0.5933544304</v>
      </c>
    </row>
    <row r="32">
      <c r="A32" s="1">
        <v>232.0</v>
      </c>
      <c r="B32" s="2">
        <f t="shared" si="7"/>
        <v>1.177759056</v>
      </c>
      <c r="C32" s="2">
        <f t="shared" si="2"/>
        <v>0.9525756337</v>
      </c>
      <c r="D32" s="2">
        <f t="shared" si="3"/>
        <v>0.688534279</v>
      </c>
      <c r="E32" s="2">
        <f t="shared" si="8"/>
        <v>0.9472828297</v>
      </c>
      <c r="F32" s="2">
        <f t="shared" si="5"/>
        <v>0.6000515066</v>
      </c>
      <c r="G32" s="2">
        <f t="shared" si="6"/>
        <v>0.5934037947</v>
      </c>
    </row>
    <row r="33">
      <c r="A33" s="1">
        <v>240.0</v>
      </c>
      <c r="B33" s="2">
        <f t="shared" si="7"/>
        <v>1.177908113</v>
      </c>
      <c r="C33" s="2">
        <f t="shared" si="2"/>
        <v>0.95256917</v>
      </c>
      <c r="D33" s="2">
        <f t="shared" si="3"/>
        <v>0.6885714286</v>
      </c>
      <c r="E33" s="2">
        <f t="shared" si="8"/>
        <v>0.947327044</v>
      </c>
      <c r="F33" s="2">
        <f t="shared" si="5"/>
        <v>0.6000996016</v>
      </c>
      <c r="G33" s="2">
        <f t="shared" si="6"/>
        <v>0.5934498892</v>
      </c>
    </row>
    <row r="34">
      <c r="A34" s="1">
        <v>248.0</v>
      </c>
      <c r="B34" s="2">
        <f t="shared" si="7"/>
        <v>1.178047627</v>
      </c>
      <c r="C34" s="2">
        <f t="shared" si="2"/>
        <v>0.9525631217</v>
      </c>
      <c r="D34" s="2">
        <f t="shared" si="3"/>
        <v>0.6886061947</v>
      </c>
      <c r="E34" s="2">
        <f t="shared" si="8"/>
        <v>0.9473684211</v>
      </c>
      <c r="F34" s="2">
        <f t="shared" si="5"/>
        <v>0.6001446132</v>
      </c>
      <c r="G34" s="2">
        <f t="shared" si="6"/>
        <v>0.5934930282</v>
      </c>
    </row>
    <row r="35">
      <c r="A35" s="1">
        <v>256.0</v>
      </c>
      <c r="B35" s="2">
        <f t="shared" si="7"/>
        <v>1.178178484</v>
      </c>
      <c r="C35" s="2">
        <f t="shared" si="2"/>
        <v>0.95255745</v>
      </c>
      <c r="D35" s="2">
        <f t="shared" si="3"/>
        <v>0.6886387996</v>
      </c>
      <c r="E35" s="2">
        <f t="shared" si="8"/>
        <v>0.9474072254</v>
      </c>
      <c r="F35" s="2">
        <f t="shared" si="5"/>
        <v>0.6001868286</v>
      </c>
      <c r="G35" s="2">
        <f t="shared" si="6"/>
        <v>0.5935334873</v>
      </c>
    </row>
    <row r="37">
      <c r="A37" s="1" t="s">
        <v>7</v>
      </c>
    </row>
    <row r="39">
      <c r="A39" s="1" t="s">
        <v>1</v>
      </c>
      <c r="B39" s="1" t="s">
        <v>8</v>
      </c>
      <c r="C39" s="1" t="s">
        <v>9</v>
      </c>
      <c r="D39" s="1" t="s">
        <v>10</v>
      </c>
      <c r="E39" s="1" t="s">
        <v>11</v>
      </c>
      <c r="F39" s="1" t="s">
        <v>12</v>
      </c>
      <c r="G39" s="1" t="s">
        <v>13</v>
      </c>
    </row>
    <row r="40">
      <c r="A40" s="1">
        <v>8.0</v>
      </c>
      <c r="B40" s="4">
        <f t="shared" ref="B40:B50" si="9">(5*A4+5)/(0.5*(5*A4/32)+1*(3+3*MAX(1,A4/32)))</f>
        <v>6.79245283</v>
      </c>
      <c r="C40" s="4">
        <f t="shared" ref="C40:C71" si="10">(5*A4+5)/(0.5*(6*A4/32)+1*(2*A4/32))</f>
        <v>36</v>
      </c>
      <c r="D40" s="4">
        <f t="shared" ref="D40:D71" si="11">(5*A4+5)/(0.5*(8*A4/32))</f>
        <v>45</v>
      </c>
      <c r="E40" s="4">
        <f t="shared" ref="E40:E50" si="12">(5*A4+5)/(0.5*(6*A4/32)+1*(1+2*MAX(1,A4/32)))</f>
        <v>12</v>
      </c>
      <c r="F40" s="4">
        <f t="shared" ref="F40:F71" si="13">(5*A4+5)/(0.5*(10*A4/32))</f>
        <v>36</v>
      </c>
      <c r="G40" s="4">
        <f t="shared" ref="G40:G71" si="14">(5*A4+5)/(0.5*(13*A4/32))</f>
        <v>27.69230769</v>
      </c>
    </row>
    <row r="41">
      <c r="A41" s="1">
        <v>16.0</v>
      </c>
      <c r="B41" s="4">
        <f t="shared" si="9"/>
        <v>11.72413793</v>
      </c>
      <c r="C41" s="4">
        <f t="shared" si="10"/>
        <v>34</v>
      </c>
      <c r="D41" s="4">
        <f t="shared" si="11"/>
        <v>42.5</v>
      </c>
      <c r="E41" s="4">
        <f t="shared" si="12"/>
        <v>18.88888889</v>
      </c>
      <c r="F41" s="4">
        <f t="shared" si="13"/>
        <v>34</v>
      </c>
      <c r="G41" s="4">
        <f t="shared" si="14"/>
        <v>26.15384615</v>
      </c>
    </row>
    <row r="42">
      <c r="A42" s="1">
        <v>24.0</v>
      </c>
      <c r="B42" s="4">
        <f t="shared" si="9"/>
        <v>15.87301587</v>
      </c>
      <c r="C42" s="4">
        <f t="shared" si="10"/>
        <v>33.33333333</v>
      </c>
      <c r="D42" s="4">
        <f t="shared" si="11"/>
        <v>41.66666667</v>
      </c>
      <c r="E42" s="4">
        <f t="shared" si="12"/>
        <v>23.80952381</v>
      </c>
      <c r="F42" s="4">
        <f t="shared" si="13"/>
        <v>33.33333333</v>
      </c>
      <c r="G42" s="4">
        <f t="shared" si="14"/>
        <v>25.64102564</v>
      </c>
    </row>
    <row r="43">
      <c r="A43" s="1">
        <v>32.0</v>
      </c>
      <c r="B43" s="4">
        <f t="shared" si="9"/>
        <v>19.41176471</v>
      </c>
      <c r="C43" s="4">
        <f t="shared" si="10"/>
        <v>33</v>
      </c>
      <c r="D43" s="4">
        <f t="shared" si="11"/>
        <v>41.25</v>
      </c>
      <c r="E43" s="4">
        <f t="shared" si="12"/>
        <v>27.5</v>
      </c>
      <c r="F43" s="4">
        <f t="shared" si="13"/>
        <v>33</v>
      </c>
      <c r="G43" s="4">
        <f t="shared" si="14"/>
        <v>25.38461538</v>
      </c>
    </row>
    <row r="44">
      <c r="A44" s="1">
        <v>40.0</v>
      </c>
      <c r="B44" s="4">
        <f t="shared" si="9"/>
        <v>20.75949367</v>
      </c>
      <c r="C44" s="4">
        <f t="shared" si="10"/>
        <v>32.8</v>
      </c>
      <c r="D44" s="4">
        <f t="shared" si="11"/>
        <v>41</v>
      </c>
      <c r="E44" s="4">
        <f t="shared" si="12"/>
        <v>28.27586207</v>
      </c>
      <c r="F44" s="4">
        <f t="shared" si="13"/>
        <v>32.8</v>
      </c>
      <c r="G44" s="4">
        <f t="shared" si="14"/>
        <v>25.23076923</v>
      </c>
    </row>
    <row r="45">
      <c r="A45" s="1">
        <v>48.0</v>
      </c>
      <c r="B45" s="4">
        <f t="shared" si="9"/>
        <v>21.77777778</v>
      </c>
      <c r="C45" s="4">
        <f t="shared" si="10"/>
        <v>32.66666667</v>
      </c>
      <c r="D45" s="4">
        <f t="shared" si="11"/>
        <v>40.83333333</v>
      </c>
      <c r="E45" s="4">
        <f t="shared" si="12"/>
        <v>28.82352941</v>
      </c>
      <c r="F45" s="4">
        <f t="shared" si="13"/>
        <v>32.66666667</v>
      </c>
      <c r="G45" s="4">
        <f t="shared" si="14"/>
        <v>25.12820513</v>
      </c>
    </row>
    <row r="46">
      <c r="A46" s="1">
        <v>56.0</v>
      </c>
      <c r="B46" s="4">
        <f t="shared" si="9"/>
        <v>22.57425743</v>
      </c>
      <c r="C46" s="4">
        <f t="shared" si="10"/>
        <v>32.57142857</v>
      </c>
      <c r="D46" s="4">
        <f t="shared" si="11"/>
        <v>40.71428571</v>
      </c>
      <c r="E46" s="4">
        <f t="shared" si="12"/>
        <v>29.23076923</v>
      </c>
      <c r="F46" s="4">
        <f t="shared" si="13"/>
        <v>32.57142857</v>
      </c>
      <c r="G46" s="4">
        <f t="shared" si="14"/>
        <v>25.05494505</v>
      </c>
    </row>
    <row r="47">
      <c r="A47" s="1">
        <v>64.0</v>
      </c>
      <c r="B47" s="4">
        <f t="shared" si="9"/>
        <v>23.21428571</v>
      </c>
      <c r="C47" s="4">
        <f t="shared" si="10"/>
        <v>32.5</v>
      </c>
      <c r="D47" s="4">
        <f t="shared" si="11"/>
        <v>40.625</v>
      </c>
      <c r="E47" s="4">
        <f t="shared" si="12"/>
        <v>29.54545455</v>
      </c>
      <c r="F47" s="4">
        <f t="shared" si="13"/>
        <v>32.5</v>
      </c>
      <c r="G47" s="4">
        <f t="shared" si="14"/>
        <v>25</v>
      </c>
    </row>
    <row r="48">
      <c r="A48" s="1">
        <v>72.0</v>
      </c>
      <c r="B48" s="4">
        <f t="shared" si="9"/>
        <v>23.7398374</v>
      </c>
      <c r="C48" s="4">
        <f t="shared" si="10"/>
        <v>32.44444444</v>
      </c>
      <c r="D48" s="4">
        <f t="shared" si="11"/>
        <v>40.55555556</v>
      </c>
      <c r="E48" s="4">
        <f t="shared" si="12"/>
        <v>29.79591837</v>
      </c>
      <c r="F48" s="4">
        <f t="shared" si="13"/>
        <v>32.44444444</v>
      </c>
      <c r="G48" s="4">
        <f t="shared" si="14"/>
        <v>24.95726496</v>
      </c>
    </row>
    <row r="49">
      <c r="A49" s="1">
        <v>80.0</v>
      </c>
      <c r="B49" s="4">
        <f t="shared" si="9"/>
        <v>24.17910448</v>
      </c>
      <c r="C49" s="4">
        <f t="shared" si="10"/>
        <v>32.4</v>
      </c>
      <c r="D49" s="4">
        <f t="shared" si="11"/>
        <v>40.5</v>
      </c>
      <c r="E49" s="4">
        <f t="shared" si="12"/>
        <v>30</v>
      </c>
      <c r="F49" s="4">
        <f t="shared" si="13"/>
        <v>32.4</v>
      </c>
      <c r="G49" s="4">
        <f t="shared" si="14"/>
        <v>24.92307692</v>
      </c>
    </row>
    <row r="50">
      <c r="A50" s="1">
        <v>88.0</v>
      </c>
      <c r="B50" s="4">
        <f t="shared" si="9"/>
        <v>24.55172414</v>
      </c>
      <c r="C50" s="4">
        <f t="shared" si="10"/>
        <v>32.36363636</v>
      </c>
      <c r="D50" s="4">
        <f t="shared" si="11"/>
        <v>40.45454545</v>
      </c>
      <c r="E50" s="4">
        <f t="shared" si="12"/>
        <v>30.16949153</v>
      </c>
      <c r="F50" s="4">
        <f t="shared" si="13"/>
        <v>32.36363636</v>
      </c>
      <c r="G50" s="4">
        <f t="shared" si="14"/>
        <v>24.8951049</v>
      </c>
    </row>
    <row r="51">
      <c r="A51" s="1">
        <v>96.0</v>
      </c>
      <c r="B51" s="4">
        <f t="shared" ref="B51:B71" si="15">(5*A15+5)/(0.5*(5*A15/48)+1*(3+3*MAX(1,A15/48)))</f>
        <v>34.64285714</v>
      </c>
      <c r="C51" s="4">
        <f t="shared" si="10"/>
        <v>32.33333333</v>
      </c>
      <c r="D51" s="4">
        <f t="shared" si="11"/>
        <v>40.41666667</v>
      </c>
      <c r="E51" s="4">
        <f t="shared" ref="E51:E71" si="16">(5*A15+5)/(0.5*(6*A15/32)+1*(1+2*MAX(1,A15/48)))</f>
        <v>34.64285714</v>
      </c>
      <c r="F51" s="4">
        <f t="shared" si="13"/>
        <v>32.33333333</v>
      </c>
      <c r="G51" s="4">
        <f t="shared" si="14"/>
        <v>24.87179487</v>
      </c>
    </row>
    <row r="52">
      <c r="A52" s="1">
        <v>104.0</v>
      </c>
      <c r="B52" s="4">
        <f t="shared" si="15"/>
        <v>35.19553073</v>
      </c>
      <c r="C52" s="4">
        <f t="shared" si="10"/>
        <v>32.30769231</v>
      </c>
      <c r="D52" s="4">
        <f t="shared" si="11"/>
        <v>40.38461538</v>
      </c>
      <c r="E52" s="4">
        <f t="shared" si="16"/>
        <v>34.80662983</v>
      </c>
      <c r="F52" s="4">
        <f t="shared" si="13"/>
        <v>32.30769231</v>
      </c>
      <c r="G52" s="4">
        <f t="shared" si="14"/>
        <v>24.85207101</v>
      </c>
    </row>
    <row r="53">
      <c r="A53" s="1">
        <v>112.0</v>
      </c>
      <c r="B53" s="4">
        <f t="shared" si="15"/>
        <v>35.68421053</v>
      </c>
      <c r="C53" s="4">
        <f t="shared" si="10"/>
        <v>32.28571429</v>
      </c>
      <c r="D53" s="4">
        <f t="shared" si="11"/>
        <v>40.35714286</v>
      </c>
      <c r="E53" s="4">
        <f t="shared" si="16"/>
        <v>34.94845361</v>
      </c>
      <c r="F53" s="4">
        <f t="shared" si="13"/>
        <v>32.28571429</v>
      </c>
      <c r="G53" s="4">
        <f t="shared" si="14"/>
        <v>24.83516484</v>
      </c>
    </row>
    <row r="54">
      <c r="A54" s="1">
        <v>120.0</v>
      </c>
      <c r="B54" s="4">
        <f t="shared" si="15"/>
        <v>36.11940299</v>
      </c>
      <c r="C54" s="4">
        <f t="shared" si="10"/>
        <v>32.26666667</v>
      </c>
      <c r="D54" s="4">
        <f t="shared" si="11"/>
        <v>40.33333333</v>
      </c>
      <c r="E54" s="4">
        <f t="shared" si="16"/>
        <v>35.07246377</v>
      </c>
      <c r="F54" s="4">
        <f t="shared" si="13"/>
        <v>32.26666667</v>
      </c>
      <c r="G54" s="4">
        <f t="shared" si="14"/>
        <v>24.82051282</v>
      </c>
    </row>
    <row r="55">
      <c r="A55" s="1">
        <v>128.0</v>
      </c>
      <c r="B55" s="4">
        <f t="shared" si="15"/>
        <v>36.50943396</v>
      </c>
      <c r="C55" s="4">
        <f t="shared" si="10"/>
        <v>32.25</v>
      </c>
      <c r="D55" s="4">
        <f t="shared" si="11"/>
        <v>40.3125</v>
      </c>
      <c r="E55" s="4">
        <f t="shared" si="16"/>
        <v>35.18181818</v>
      </c>
      <c r="F55" s="4">
        <f t="shared" si="13"/>
        <v>32.25</v>
      </c>
      <c r="G55" s="4">
        <f t="shared" si="14"/>
        <v>24.80769231</v>
      </c>
    </row>
    <row r="56">
      <c r="A56" s="1">
        <v>136.0</v>
      </c>
      <c r="B56" s="4">
        <f t="shared" si="15"/>
        <v>36.86098655</v>
      </c>
      <c r="C56" s="4">
        <f t="shared" si="10"/>
        <v>32.23529412</v>
      </c>
      <c r="D56" s="4">
        <f t="shared" si="11"/>
        <v>40.29411765</v>
      </c>
      <c r="E56" s="4">
        <f t="shared" si="16"/>
        <v>35.27896996</v>
      </c>
      <c r="F56" s="4">
        <f t="shared" si="13"/>
        <v>32.23529412</v>
      </c>
      <c r="G56" s="4">
        <f t="shared" si="14"/>
        <v>24.79638009</v>
      </c>
    </row>
    <row r="57">
      <c r="A57" s="1">
        <v>144.0</v>
      </c>
      <c r="B57" s="4">
        <f t="shared" si="15"/>
        <v>37.17948718</v>
      </c>
      <c r="C57" s="4">
        <f t="shared" si="10"/>
        <v>32.22222222</v>
      </c>
      <c r="D57" s="4">
        <f t="shared" si="11"/>
        <v>40.27777778</v>
      </c>
      <c r="E57" s="4">
        <f t="shared" si="16"/>
        <v>35.36585366</v>
      </c>
      <c r="F57" s="4">
        <f t="shared" si="13"/>
        <v>32.22222222</v>
      </c>
      <c r="G57" s="4">
        <f t="shared" si="14"/>
        <v>24.78632479</v>
      </c>
    </row>
    <row r="58">
      <c r="A58" s="1">
        <v>152.0</v>
      </c>
      <c r="B58" s="4">
        <f t="shared" si="15"/>
        <v>37.46938776</v>
      </c>
      <c r="C58" s="4">
        <f t="shared" si="10"/>
        <v>32.21052632</v>
      </c>
      <c r="D58" s="4">
        <f t="shared" si="11"/>
        <v>40.26315789</v>
      </c>
      <c r="E58" s="4">
        <f t="shared" si="16"/>
        <v>35.44401544</v>
      </c>
      <c r="F58" s="4">
        <f t="shared" si="13"/>
        <v>32.21052632</v>
      </c>
      <c r="G58" s="4">
        <f t="shared" si="14"/>
        <v>24.77732794</v>
      </c>
    </row>
    <row r="59">
      <c r="A59" s="1">
        <v>160.0</v>
      </c>
      <c r="B59" s="4">
        <f t="shared" si="15"/>
        <v>37.734375</v>
      </c>
      <c r="C59" s="4">
        <f t="shared" si="10"/>
        <v>32.2</v>
      </c>
      <c r="D59" s="4">
        <f t="shared" si="11"/>
        <v>40.25</v>
      </c>
      <c r="E59" s="4">
        <f t="shared" si="16"/>
        <v>35.51470588</v>
      </c>
      <c r="F59" s="4">
        <f t="shared" si="13"/>
        <v>32.2</v>
      </c>
      <c r="G59" s="4">
        <f t="shared" si="14"/>
        <v>24.76923077</v>
      </c>
    </row>
    <row r="60">
      <c r="A60" s="1">
        <v>168.0</v>
      </c>
      <c r="B60" s="4">
        <f t="shared" si="15"/>
        <v>37.97752809</v>
      </c>
      <c r="C60" s="4">
        <f t="shared" si="10"/>
        <v>32.19047619</v>
      </c>
      <c r="D60" s="4">
        <f t="shared" si="11"/>
        <v>40.23809524</v>
      </c>
      <c r="E60" s="4">
        <f t="shared" si="16"/>
        <v>35.57894737</v>
      </c>
      <c r="F60" s="4">
        <f t="shared" si="13"/>
        <v>32.19047619</v>
      </c>
      <c r="G60" s="4">
        <f t="shared" si="14"/>
        <v>24.76190476</v>
      </c>
    </row>
    <row r="61">
      <c r="A61" s="1">
        <v>176.0</v>
      </c>
      <c r="B61" s="4">
        <f t="shared" si="15"/>
        <v>38.20143885</v>
      </c>
      <c r="C61" s="4">
        <f t="shared" si="10"/>
        <v>32.18181818</v>
      </c>
      <c r="D61" s="4">
        <f t="shared" si="11"/>
        <v>40.22727273</v>
      </c>
      <c r="E61" s="4">
        <f t="shared" si="16"/>
        <v>35.63758389</v>
      </c>
      <c r="F61" s="4">
        <f t="shared" si="13"/>
        <v>32.18181818</v>
      </c>
      <c r="G61" s="4">
        <f t="shared" si="14"/>
        <v>24.75524476</v>
      </c>
    </row>
    <row r="62">
      <c r="A62" s="1">
        <v>184.0</v>
      </c>
      <c r="B62" s="4">
        <f t="shared" si="15"/>
        <v>38.4083045</v>
      </c>
      <c r="C62" s="4">
        <f t="shared" si="10"/>
        <v>32.17391304</v>
      </c>
      <c r="D62" s="4">
        <f t="shared" si="11"/>
        <v>40.2173913</v>
      </c>
      <c r="E62" s="4">
        <f t="shared" si="16"/>
        <v>35.69131833</v>
      </c>
      <c r="F62" s="4">
        <f t="shared" si="13"/>
        <v>32.17391304</v>
      </c>
      <c r="G62" s="4">
        <f t="shared" si="14"/>
        <v>24.74916388</v>
      </c>
    </row>
    <row r="63">
      <c r="A63" s="1">
        <v>192.0</v>
      </c>
      <c r="B63" s="4">
        <f t="shared" si="15"/>
        <v>38.6</v>
      </c>
      <c r="C63" s="4">
        <f t="shared" si="10"/>
        <v>32.16666667</v>
      </c>
      <c r="D63" s="4">
        <f t="shared" si="11"/>
        <v>40.20833333</v>
      </c>
      <c r="E63" s="4">
        <f t="shared" si="16"/>
        <v>35.74074074</v>
      </c>
      <c r="F63" s="4">
        <f t="shared" si="13"/>
        <v>32.16666667</v>
      </c>
      <c r="G63" s="4">
        <f t="shared" si="14"/>
        <v>24.74358974</v>
      </c>
    </row>
    <row r="64">
      <c r="A64" s="1">
        <v>200.0</v>
      </c>
      <c r="B64" s="4">
        <f t="shared" si="15"/>
        <v>38.77813505</v>
      </c>
      <c r="C64" s="4">
        <f t="shared" si="10"/>
        <v>32.16</v>
      </c>
      <c r="D64" s="4">
        <f t="shared" si="11"/>
        <v>40.2</v>
      </c>
      <c r="E64" s="4">
        <f t="shared" si="16"/>
        <v>35.78635015</v>
      </c>
      <c r="F64" s="4">
        <f t="shared" si="13"/>
        <v>32.16</v>
      </c>
      <c r="G64" s="4">
        <f t="shared" si="14"/>
        <v>24.73846154</v>
      </c>
    </row>
    <row r="65">
      <c r="A65" s="1">
        <v>208.0</v>
      </c>
      <c r="B65" s="4">
        <f t="shared" si="15"/>
        <v>38.94409938</v>
      </c>
      <c r="C65" s="4">
        <f t="shared" si="10"/>
        <v>32.15384615</v>
      </c>
      <c r="D65" s="4">
        <f t="shared" si="11"/>
        <v>40.19230769</v>
      </c>
      <c r="E65" s="4">
        <f t="shared" si="16"/>
        <v>35.82857143</v>
      </c>
      <c r="F65" s="4">
        <f t="shared" si="13"/>
        <v>32.15384615</v>
      </c>
      <c r="G65" s="4">
        <f t="shared" si="14"/>
        <v>24.73372781</v>
      </c>
    </row>
    <row r="66">
      <c r="A66" s="1">
        <v>216.0</v>
      </c>
      <c r="B66" s="4">
        <f t="shared" si="15"/>
        <v>39.0990991</v>
      </c>
      <c r="C66" s="4">
        <f t="shared" si="10"/>
        <v>32.14814815</v>
      </c>
      <c r="D66" s="4">
        <f t="shared" si="11"/>
        <v>40.18518519</v>
      </c>
      <c r="E66" s="4">
        <f t="shared" si="16"/>
        <v>35.8677686</v>
      </c>
      <c r="F66" s="4">
        <f t="shared" si="13"/>
        <v>32.14814815</v>
      </c>
      <c r="G66" s="4">
        <f t="shared" si="14"/>
        <v>24.72934473</v>
      </c>
    </row>
    <row r="67">
      <c r="A67" s="1">
        <v>224.0</v>
      </c>
      <c r="B67" s="4">
        <f t="shared" si="15"/>
        <v>39.24418605</v>
      </c>
      <c r="C67" s="4">
        <f t="shared" si="10"/>
        <v>32.14285714</v>
      </c>
      <c r="D67" s="4">
        <f t="shared" si="11"/>
        <v>40.17857143</v>
      </c>
      <c r="E67" s="4">
        <f t="shared" si="16"/>
        <v>35.90425532</v>
      </c>
      <c r="F67" s="4">
        <f t="shared" si="13"/>
        <v>32.14285714</v>
      </c>
      <c r="G67" s="4">
        <f t="shared" si="14"/>
        <v>24.72527473</v>
      </c>
    </row>
    <row r="68">
      <c r="A68" s="1">
        <v>232.0</v>
      </c>
      <c r="B68" s="4">
        <f t="shared" si="15"/>
        <v>39.38028169</v>
      </c>
      <c r="C68" s="4">
        <f t="shared" si="10"/>
        <v>32.13793103</v>
      </c>
      <c r="D68" s="4">
        <f t="shared" si="11"/>
        <v>40.17241379</v>
      </c>
      <c r="E68" s="4">
        <f t="shared" si="16"/>
        <v>35.93830334</v>
      </c>
      <c r="F68" s="4">
        <f t="shared" si="13"/>
        <v>32.13793103</v>
      </c>
      <c r="G68" s="4">
        <f t="shared" si="14"/>
        <v>24.72148541</v>
      </c>
    </row>
    <row r="69">
      <c r="A69" s="1">
        <v>240.0</v>
      </c>
      <c r="B69" s="4">
        <f t="shared" si="15"/>
        <v>39.50819672</v>
      </c>
      <c r="C69" s="4">
        <f t="shared" si="10"/>
        <v>32.13333333</v>
      </c>
      <c r="D69" s="4">
        <f t="shared" si="11"/>
        <v>40.16666667</v>
      </c>
      <c r="E69" s="4">
        <f t="shared" si="16"/>
        <v>35.97014925</v>
      </c>
      <c r="F69" s="4">
        <f t="shared" si="13"/>
        <v>32.13333333</v>
      </c>
      <c r="G69" s="4">
        <f t="shared" si="14"/>
        <v>24.71794872</v>
      </c>
    </row>
    <row r="70">
      <c r="A70" s="1">
        <v>248.0</v>
      </c>
      <c r="B70" s="4">
        <f t="shared" si="15"/>
        <v>39.62864721</v>
      </c>
      <c r="C70" s="4">
        <f t="shared" si="10"/>
        <v>32.12903226</v>
      </c>
      <c r="D70" s="4">
        <f t="shared" si="11"/>
        <v>40.16129032</v>
      </c>
      <c r="E70" s="4">
        <f t="shared" si="16"/>
        <v>36</v>
      </c>
      <c r="F70" s="4">
        <f t="shared" si="13"/>
        <v>32.12903226</v>
      </c>
      <c r="G70" s="4">
        <f t="shared" si="14"/>
        <v>24.7146402</v>
      </c>
    </row>
    <row r="71">
      <c r="A71" s="1">
        <v>256.0</v>
      </c>
      <c r="B71" s="4">
        <f t="shared" si="15"/>
        <v>39.74226804</v>
      </c>
      <c r="C71" s="4">
        <f t="shared" si="10"/>
        <v>32.125</v>
      </c>
      <c r="D71" s="4">
        <f t="shared" si="11"/>
        <v>40.15625</v>
      </c>
      <c r="E71" s="4">
        <f t="shared" si="16"/>
        <v>36.02803738</v>
      </c>
      <c r="F71" s="4">
        <f t="shared" si="13"/>
        <v>32.125</v>
      </c>
      <c r="G71" s="4">
        <f t="shared" si="14"/>
        <v>24.71153846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B2" s="5" t="s">
        <v>14</v>
      </c>
      <c r="E2" s="6" t="s">
        <v>15</v>
      </c>
      <c r="H2" s="6" t="s">
        <v>16</v>
      </c>
    </row>
    <row r="3">
      <c r="A3" s="1" t="s">
        <v>17</v>
      </c>
      <c r="B3" s="1" t="s">
        <v>18</v>
      </c>
      <c r="C3" s="1" t="s">
        <v>19</v>
      </c>
      <c r="D3" s="1" t="s">
        <v>20</v>
      </c>
      <c r="E3" s="1" t="s">
        <v>18</v>
      </c>
      <c r="F3" s="1" t="s">
        <v>19</v>
      </c>
      <c r="G3" s="1" t="s">
        <v>20</v>
      </c>
      <c r="H3" s="1" t="s">
        <v>19</v>
      </c>
      <c r="I3" s="1" t="s">
        <v>20</v>
      </c>
    </row>
    <row r="4">
      <c r="A4" s="1" t="s">
        <v>21</v>
      </c>
      <c r="B4" s="1" t="s">
        <v>22</v>
      </c>
      <c r="C4" s="7">
        <f>8*(128/4)+8</f>
        <v>264</v>
      </c>
      <c r="D4" s="7">
        <f>8*(192/4)+8</f>
        <v>392</v>
      </c>
      <c r="E4" s="1" t="s">
        <v>23</v>
      </c>
      <c r="F4" s="7">
        <f t="shared" ref="F4:F5" si="1">32*4*(128)</f>
        <v>16384</v>
      </c>
      <c r="G4" s="8">
        <f t="shared" ref="G4:G5" si="2">32*4*(192)</f>
        <v>24576</v>
      </c>
      <c r="H4" s="1">
        <v>0.72</v>
      </c>
      <c r="I4" s="9">
        <v>0.43</v>
      </c>
    </row>
    <row r="5">
      <c r="A5" s="1" t="s">
        <v>24</v>
      </c>
      <c r="B5" s="1" t="s">
        <v>25</v>
      </c>
      <c r="C5" s="7">
        <f>12*(128/4)+8</f>
        <v>392</v>
      </c>
      <c r="D5" s="8">
        <f>12*(192/4)+8</f>
        <v>584</v>
      </c>
      <c r="E5" s="3" t="s">
        <v>23</v>
      </c>
      <c r="F5" s="7">
        <f t="shared" si="1"/>
        <v>16384</v>
      </c>
      <c r="G5" s="8">
        <f t="shared" si="2"/>
        <v>24576</v>
      </c>
      <c r="H5" s="1">
        <v>0.55</v>
      </c>
      <c r="I5" s="9">
        <v>0.24</v>
      </c>
    </row>
    <row r="6">
      <c r="A6" s="1" t="s">
        <v>26</v>
      </c>
      <c r="B6" s="1" t="s">
        <v>27</v>
      </c>
      <c r="C6" s="8">
        <f>16*(128/4)</f>
        <v>512</v>
      </c>
      <c r="D6" s="8">
        <f>16*(192/4)</f>
        <v>768</v>
      </c>
      <c r="E6" s="3" t="s">
        <v>28</v>
      </c>
      <c r="F6" s="7">
        <f t="shared" ref="F6:F7" si="3">32*4*(128+1)</f>
        <v>16512</v>
      </c>
      <c r="G6" s="8">
        <f t="shared" ref="G6:G7" si="4">32*4*(192+1)</f>
        <v>24704</v>
      </c>
      <c r="H6" s="9">
        <v>0.38</v>
      </c>
      <c r="I6" s="9">
        <v>0.21</v>
      </c>
    </row>
    <row r="7">
      <c r="A7" s="1" t="s">
        <v>29</v>
      </c>
      <c r="B7" s="1" t="s">
        <v>30</v>
      </c>
      <c r="C7" s="7">
        <f>12*(128/4)</f>
        <v>384</v>
      </c>
      <c r="D7" s="8">
        <f>12*(192/4)</f>
        <v>576</v>
      </c>
      <c r="E7" s="3" t="s">
        <v>28</v>
      </c>
      <c r="F7" s="7">
        <f t="shared" si="3"/>
        <v>16512</v>
      </c>
      <c r="G7" s="8">
        <f t="shared" si="4"/>
        <v>24704</v>
      </c>
      <c r="H7" s="1">
        <v>0.48</v>
      </c>
      <c r="I7" s="9">
        <v>0.21</v>
      </c>
    </row>
    <row r="8">
      <c r="A8" s="1" t="s">
        <v>31</v>
      </c>
      <c r="B8" s="1" t="s">
        <v>32</v>
      </c>
      <c r="C8" s="7">
        <f t="shared" ref="C8:D8" si="5">4*(2*9)*3</f>
        <v>216</v>
      </c>
      <c r="D8" s="7">
        <f t="shared" si="5"/>
        <v>216</v>
      </c>
      <c r="E8" s="3" t="s">
        <v>33</v>
      </c>
      <c r="F8" s="7">
        <f t="shared" ref="F8:G8" si="6">2*4*(48*24)</f>
        <v>9216</v>
      </c>
      <c r="G8" s="7">
        <f t="shared" si="6"/>
        <v>9216</v>
      </c>
      <c r="H8" s="1">
        <v>0.67</v>
      </c>
      <c r="I8" s="1">
        <v>0.78</v>
      </c>
    </row>
    <row r="9">
      <c r="A9" s="3" t="s">
        <v>34</v>
      </c>
      <c r="C9" s="1">
        <v>384.0</v>
      </c>
      <c r="D9" s="10">
        <v>384.0</v>
      </c>
      <c r="F9" s="10" t="s">
        <v>35</v>
      </c>
      <c r="G9" s="10">
        <v>256.0</v>
      </c>
      <c r="H9" s="10">
        <v>384.0</v>
      </c>
      <c r="I9" s="10">
        <v>256.0</v>
      </c>
    </row>
    <row r="10">
      <c r="A10" s="1" t="s">
        <v>36</v>
      </c>
      <c r="C10" s="1">
        <v>896.0</v>
      </c>
      <c r="D10" s="11">
        <v>896.0</v>
      </c>
      <c r="F10" s="1">
        <v>896.0</v>
      </c>
      <c r="G10" s="1">
        <v>896.0</v>
      </c>
      <c r="H10" s="11">
        <v>896.0</v>
      </c>
      <c r="I10" s="1">
        <v>896.0</v>
      </c>
    </row>
    <row r="12">
      <c r="A12" s="1" t="s">
        <v>37</v>
      </c>
    </row>
    <row r="13">
      <c r="H13" s="6" t="s">
        <v>19</v>
      </c>
      <c r="L13" s="6"/>
      <c r="M13" s="6" t="s">
        <v>20</v>
      </c>
    </row>
    <row r="14">
      <c r="B14" s="6" t="s">
        <v>14</v>
      </c>
      <c r="H14" s="1" t="s">
        <v>38</v>
      </c>
      <c r="J14" s="1" t="s">
        <v>39</v>
      </c>
      <c r="K14" s="3" t="s">
        <v>40</v>
      </c>
      <c r="M14" s="1" t="s">
        <v>38</v>
      </c>
      <c r="O14" s="1" t="s">
        <v>39</v>
      </c>
      <c r="P14" s="3" t="s">
        <v>40</v>
      </c>
    </row>
    <row r="15">
      <c r="A15" s="1" t="s">
        <v>41</v>
      </c>
      <c r="B15" s="1" t="s">
        <v>18</v>
      </c>
      <c r="C15" s="1" t="s">
        <v>42</v>
      </c>
      <c r="D15" s="1" t="s">
        <v>19</v>
      </c>
      <c r="E15" s="1" t="s">
        <v>20</v>
      </c>
      <c r="H15" s="1" t="s">
        <v>43</v>
      </c>
      <c r="J15" s="9">
        <f>MAX(0,672-512)</f>
        <v>160</v>
      </c>
      <c r="K15" s="12">
        <f>MAX(0,352-512)</f>
        <v>0</v>
      </c>
      <c r="M15" s="1" t="s">
        <v>43</v>
      </c>
      <c r="O15" s="8">
        <f>MAX(0,992-512)</f>
        <v>480</v>
      </c>
      <c r="P15" s="12">
        <f>MAX(0,480-512)</f>
        <v>0</v>
      </c>
    </row>
    <row r="16">
      <c r="A16" s="1" t="s">
        <v>44</v>
      </c>
      <c r="B16" s="1" t="s">
        <v>45</v>
      </c>
      <c r="C16" s="7">
        <f t="shared" ref="C16:C17" si="7">8*(32/4)</f>
        <v>64</v>
      </c>
      <c r="D16" s="7">
        <f t="shared" ref="D16:D17" si="8">8*(128/4)</f>
        <v>256</v>
      </c>
      <c r="E16" s="7">
        <f t="shared" ref="E16:E17" si="9">8*(192/4)</f>
        <v>384</v>
      </c>
      <c r="H16" s="1" t="s">
        <v>46</v>
      </c>
      <c r="J16" s="1">
        <v>384.0</v>
      </c>
      <c r="K16" s="13">
        <f>384*(512/352)</f>
        <v>558.5454545</v>
      </c>
      <c r="M16" s="1" t="s">
        <v>46</v>
      </c>
      <c r="O16" s="1">
        <v>384.0</v>
      </c>
      <c r="P16" s="13">
        <f>384*(512/480)</f>
        <v>409.6</v>
      </c>
    </row>
    <row r="17">
      <c r="A17" s="1" t="s">
        <v>47</v>
      </c>
      <c r="B17" s="1" t="s">
        <v>45</v>
      </c>
      <c r="C17" s="7">
        <f t="shared" si="7"/>
        <v>64</v>
      </c>
      <c r="D17" s="7">
        <f t="shared" si="8"/>
        <v>256</v>
      </c>
      <c r="E17" s="7">
        <f t="shared" si="9"/>
        <v>384</v>
      </c>
      <c r="H17" s="1" t="s">
        <v>48</v>
      </c>
      <c r="J17" s="13">
        <f>128*(60*1024/16512)</f>
        <v>476.2790698</v>
      </c>
      <c r="K17" s="13">
        <f>128*(60*1024/8320)</f>
        <v>945.2307692</v>
      </c>
      <c r="M17" s="1" t="s">
        <v>48</v>
      </c>
      <c r="O17" s="13">
        <f>128*(60*1024/24704)</f>
        <v>318.3419689</v>
      </c>
      <c r="P17" s="13">
        <f>128*(60*1024/8320)</f>
        <v>945.2307692</v>
      </c>
    </row>
    <row r="18">
      <c r="A18" s="1" t="s">
        <v>49</v>
      </c>
      <c r="B18" s="1" t="s">
        <v>50</v>
      </c>
      <c r="C18" s="7">
        <f t="shared" ref="C18:E18" si="10">4*(32/4)</f>
        <v>32</v>
      </c>
      <c r="D18" s="7">
        <f t="shared" si="10"/>
        <v>32</v>
      </c>
      <c r="E18" s="7">
        <f t="shared" si="10"/>
        <v>32</v>
      </c>
      <c r="H18" s="1" t="s">
        <v>51</v>
      </c>
      <c r="J18" s="9">
        <v>384.0</v>
      </c>
      <c r="K18" s="14">
        <v>512.0</v>
      </c>
      <c r="M18" s="1" t="s">
        <v>51</v>
      </c>
      <c r="O18" s="9">
        <v>256.0</v>
      </c>
      <c r="P18" s="14">
        <v>384.0</v>
      </c>
    </row>
    <row r="19">
      <c r="A19" s="1" t="s">
        <v>52</v>
      </c>
      <c r="B19" s="1" t="s">
        <v>53</v>
      </c>
      <c r="C19" s="7">
        <f t="shared" ref="C19:C21" si="11">4*(32/4)</f>
        <v>32</v>
      </c>
      <c r="D19" s="7">
        <f>4*(128/4)</f>
        <v>128</v>
      </c>
      <c r="E19" s="7">
        <f>4*(192/4)</f>
        <v>192</v>
      </c>
    </row>
    <row r="20">
      <c r="A20" s="1" t="s">
        <v>54</v>
      </c>
      <c r="B20" s="1" t="s">
        <v>50</v>
      </c>
      <c r="C20" s="7">
        <f t="shared" si="11"/>
        <v>32</v>
      </c>
      <c r="D20" s="7">
        <f t="shared" ref="D20:E20" si="12">4*(32/4)</f>
        <v>32</v>
      </c>
      <c r="E20" s="7">
        <f t="shared" si="12"/>
        <v>32</v>
      </c>
    </row>
    <row r="21">
      <c r="A21" s="1" t="s">
        <v>55</v>
      </c>
      <c r="B21" s="1" t="s">
        <v>50</v>
      </c>
      <c r="C21" s="7">
        <f t="shared" si="11"/>
        <v>32</v>
      </c>
      <c r="D21" s="7">
        <f t="shared" ref="D21:E21" si="13">4*(32/4)</f>
        <v>32</v>
      </c>
      <c r="E21" s="7">
        <f t="shared" si="13"/>
        <v>32</v>
      </c>
    </row>
    <row r="23">
      <c r="A23" s="1" t="s">
        <v>56</v>
      </c>
    </row>
    <row r="24">
      <c r="L24" s="5" t="s">
        <v>57</v>
      </c>
    </row>
    <row r="25">
      <c r="B25" s="1" t="s">
        <v>58</v>
      </c>
      <c r="G25" s="1" t="s">
        <v>59</v>
      </c>
      <c r="L25" s="1" t="s">
        <v>19</v>
      </c>
      <c r="M25" s="1" t="s">
        <v>20</v>
      </c>
    </row>
    <row r="26">
      <c r="A26" s="1" t="s">
        <v>60</v>
      </c>
      <c r="B26" s="3" t="s">
        <v>44</v>
      </c>
      <c r="C26" s="1" t="s">
        <v>47</v>
      </c>
      <c r="D26" s="3" t="s">
        <v>61</v>
      </c>
      <c r="G26" s="1">
        <v>256.0</v>
      </c>
      <c r="H26" s="1">
        <v>256.0</v>
      </c>
      <c r="I26" s="1">
        <v>32.0</v>
      </c>
      <c r="L26" s="7">
        <f t="shared" ref="L26:L31" si="14">SUM(G26:K26)</f>
        <v>544</v>
      </c>
      <c r="M26" s="7">
        <f t="shared" ref="M26:M27" si="15">L26+128+128</f>
        <v>800</v>
      </c>
    </row>
    <row r="27">
      <c r="A27" s="1" t="s">
        <v>62</v>
      </c>
      <c r="B27" s="3" t="s">
        <v>44</v>
      </c>
      <c r="C27" s="1" t="s">
        <v>47</v>
      </c>
      <c r="D27" s="1" t="s">
        <v>60</v>
      </c>
      <c r="E27" s="1" t="s">
        <v>63</v>
      </c>
      <c r="G27" s="1">
        <v>256.0</v>
      </c>
      <c r="H27" s="1">
        <v>256.0</v>
      </c>
      <c r="I27" s="1">
        <v>32.0</v>
      </c>
      <c r="J27" s="1">
        <v>32.0</v>
      </c>
      <c r="L27" s="7">
        <f t="shared" si="14"/>
        <v>576</v>
      </c>
      <c r="M27" s="7">
        <f t="shared" si="15"/>
        <v>832</v>
      </c>
    </row>
    <row r="28">
      <c r="A28" s="1" t="s">
        <v>64</v>
      </c>
      <c r="B28" s="3" t="s">
        <v>44</v>
      </c>
      <c r="C28" s="1" t="s">
        <v>47</v>
      </c>
      <c r="D28" s="1" t="s">
        <v>62</v>
      </c>
      <c r="E28" s="1" t="s">
        <v>65</v>
      </c>
      <c r="G28" s="1">
        <v>256.0</v>
      </c>
      <c r="H28" s="1">
        <v>256.0</v>
      </c>
      <c r="I28" s="1">
        <v>32.0</v>
      </c>
      <c r="J28" s="1">
        <v>128.0</v>
      </c>
      <c r="L28" s="12">
        <f t="shared" si="14"/>
        <v>672</v>
      </c>
      <c r="M28" s="12">
        <f>L28+192+128</f>
        <v>992</v>
      </c>
    </row>
    <row r="29">
      <c r="A29" s="1" t="s">
        <v>66</v>
      </c>
      <c r="B29" s="3" t="s">
        <v>44</v>
      </c>
      <c r="C29" s="1" t="s">
        <v>47</v>
      </c>
      <c r="D29" s="3" t="s">
        <v>62</v>
      </c>
      <c r="E29" s="3" t="s">
        <v>67</v>
      </c>
      <c r="G29" s="1">
        <v>256.0</v>
      </c>
      <c r="H29" s="1">
        <v>256.0</v>
      </c>
      <c r="I29" s="1">
        <v>32.0</v>
      </c>
      <c r="J29" s="1">
        <v>32.0</v>
      </c>
      <c r="L29" s="7">
        <f t="shared" si="14"/>
        <v>576</v>
      </c>
      <c r="M29" s="7">
        <f t="shared" ref="M29:M30" si="16">L29+128+128</f>
        <v>832</v>
      </c>
    </row>
    <row r="30">
      <c r="A30" s="1" t="s">
        <v>68</v>
      </c>
      <c r="B30" s="3" t="s">
        <v>44</v>
      </c>
      <c r="C30" s="1" t="s">
        <v>47</v>
      </c>
      <c r="D30" s="1" t="s">
        <v>62</v>
      </c>
      <c r="E30" s="1" t="s">
        <v>69</v>
      </c>
      <c r="F30" s="1" t="s">
        <v>70</v>
      </c>
      <c r="G30" s="1">
        <v>256.0</v>
      </c>
      <c r="H30" s="1">
        <v>256.0</v>
      </c>
      <c r="I30" s="1">
        <v>32.0</v>
      </c>
      <c r="J30" s="1">
        <v>32.0</v>
      </c>
      <c r="K30" s="1">
        <v>32.0</v>
      </c>
      <c r="L30" s="7">
        <f t="shared" si="14"/>
        <v>608</v>
      </c>
      <c r="M30" s="7">
        <f t="shared" si="16"/>
        <v>864</v>
      </c>
    </row>
    <row r="31">
      <c r="A31" s="1" t="s">
        <v>71</v>
      </c>
      <c r="B31" s="3" t="s">
        <v>44</v>
      </c>
      <c r="C31" s="1" t="s">
        <v>47</v>
      </c>
      <c r="D31" s="1" t="s">
        <v>72</v>
      </c>
      <c r="E31" s="1" t="s">
        <v>73</v>
      </c>
      <c r="G31" s="1">
        <v>256.0</v>
      </c>
      <c r="H31" s="1">
        <v>256.0</v>
      </c>
      <c r="I31" s="1">
        <v>32.0</v>
      </c>
      <c r="J31" s="1">
        <v>128.0</v>
      </c>
      <c r="L31" s="12">
        <f t="shared" si="14"/>
        <v>672</v>
      </c>
      <c r="M31" s="12">
        <f>L31+192+128</f>
        <v>992</v>
      </c>
    </row>
    <row r="33">
      <c r="A33" s="1" t="s">
        <v>74</v>
      </c>
    </row>
    <row r="34">
      <c r="L34" s="5" t="s">
        <v>57</v>
      </c>
    </row>
    <row r="35">
      <c r="B35" s="1" t="s">
        <v>58</v>
      </c>
      <c r="G35" s="1" t="s">
        <v>59</v>
      </c>
      <c r="L35" s="1" t="s">
        <v>19</v>
      </c>
      <c r="M35" s="1" t="s">
        <v>20</v>
      </c>
    </row>
    <row r="36">
      <c r="A36" s="1" t="s">
        <v>60</v>
      </c>
      <c r="B36" s="3" t="s">
        <v>44</v>
      </c>
      <c r="C36" s="1" t="s">
        <v>75</v>
      </c>
      <c r="D36" s="1" t="s">
        <v>61</v>
      </c>
      <c r="G36" s="1">
        <v>256.0</v>
      </c>
      <c r="H36" s="1">
        <v>32.0</v>
      </c>
      <c r="I36" s="1">
        <v>32.0</v>
      </c>
      <c r="L36" s="7">
        <f t="shared" ref="L36:L41" si="17">SUM(G36:K36)</f>
        <v>320</v>
      </c>
      <c r="M36" s="7">
        <f t="shared" ref="M36:M41" si="18">L36+128</f>
        <v>448</v>
      </c>
    </row>
    <row r="37">
      <c r="A37" s="1" t="s">
        <v>62</v>
      </c>
      <c r="B37" s="3" t="s">
        <v>44</v>
      </c>
      <c r="C37" s="1" t="s">
        <v>60</v>
      </c>
      <c r="D37" s="1" t="s">
        <v>63</v>
      </c>
      <c r="G37" s="1">
        <v>256.0</v>
      </c>
      <c r="H37" s="1">
        <v>32.0</v>
      </c>
      <c r="I37" s="1">
        <v>32.0</v>
      </c>
      <c r="L37" s="7">
        <f t="shared" si="17"/>
        <v>320</v>
      </c>
      <c r="M37" s="7">
        <f t="shared" si="18"/>
        <v>448</v>
      </c>
    </row>
    <row r="38">
      <c r="A38" s="1" t="s">
        <v>64</v>
      </c>
      <c r="B38" s="3" t="s">
        <v>44</v>
      </c>
      <c r="C38" s="1" t="s">
        <v>62</v>
      </c>
      <c r="D38" s="1" t="s">
        <v>65</v>
      </c>
      <c r="G38" s="1">
        <v>256.0</v>
      </c>
      <c r="H38" s="1">
        <v>32.0</v>
      </c>
      <c r="I38" s="1">
        <v>32.0</v>
      </c>
      <c r="L38" s="7">
        <f t="shared" si="17"/>
        <v>320</v>
      </c>
      <c r="M38" s="7">
        <f t="shared" si="18"/>
        <v>448</v>
      </c>
    </row>
    <row r="39">
      <c r="A39" s="1" t="s">
        <v>66</v>
      </c>
      <c r="B39" s="3" t="s">
        <v>44</v>
      </c>
      <c r="C39" s="3" t="s">
        <v>62</v>
      </c>
      <c r="D39" s="3" t="s">
        <v>67</v>
      </c>
      <c r="E39" s="1" t="s">
        <v>76</v>
      </c>
      <c r="G39" s="1">
        <v>256.0</v>
      </c>
      <c r="H39" s="1">
        <v>32.0</v>
      </c>
      <c r="I39" s="1">
        <v>32.0</v>
      </c>
      <c r="J39" s="1">
        <v>32.0</v>
      </c>
      <c r="L39" s="12">
        <f t="shared" si="17"/>
        <v>352</v>
      </c>
      <c r="M39" s="12">
        <f t="shared" si="18"/>
        <v>480</v>
      </c>
    </row>
    <row r="40">
      <c r="A40" s="1" t="s">
        <v>68</v>
      </c>
      <c r="B40" s="3" t="s">
        <v>44</v>
      </c>
      <c r="C40" s="1" t="s">
        <v>62</v>
      </c>
      <c r="D40" s="1" t="s">
        <v>69</v>
      </c>
      <c r="E40" s="1" t="s">
        <v>70</v>
      </c>
      <c r="G40" s="1">
        <v>256.0</v>
      </c>
      <c r="H40" s="1">
        <v>32.0</v>
      </c>
      <c r="I40" s="1">
        <v>32.0</v>
      </c>
      <c r="J40" s="1">
        <v>32.0</v>
      </c>
      <c r="L40" s="12">
        <f t="shared" si="17"/>
        <v>352</v>
      </c>
      <c r="M40" s="12">
        <f t="shared" si="18"/>
        <v>480</v>
      </c>
    </row>
    <row r="41">
      <c r="A41" s="1" t="s">
        <v>71</v>
      </c>
      <c r="B41" s="3" t="s">
        <v>44</v>
      </c>
      <c r="C41" s="1" t="s">
        <v>72</v>
      </c>
      <c r="D41" s="1" t="s">
        <v>73</v>
      </c>
      <c r="G41" s="1">
        <v>256.0</v>
      </c>
      <c r="H41" s="1">
        <v>32.0</v>
      </c>
      <c r="I41" s="1">
        <v>32.0</v>
      </c>
      <c r="L41" s="7">
        <f t="shared" si="17"/>
        <v>320</v>
      </c>
      <c r="M41" s="7">
        <f t="shared" si="18"/>
        <v>448</v>
      </c>
    </row>
    <row r="45">
      <c r="A45" s="15" t="s">
        <v>77</v>
      </c>
    </row>
    <row r="47">
      <c r="A47" s="1" t="s">
        <v>78</v>
      </c>
    </row>
    <row r="49">
      <c r="B49" s="1" t="s">
        <v>70</v>
      </c>
      <c r="C49" s="1">
        <v>16.0</v>
      </c>
      <c r="D49" s="1">
        <v>24.0</v>
      </c>
      <c r="E49" s="1">
        <v>32.0</v>
      </c>
      <c r="F49" s="1">
        <v>48.0</v>
      </c>
      <c r="G49" s="1">
        <v>64.0</v>
      </c>
      <c r="H49" s="1">
        <v>96.0</v>
      </c>
      <c r="I49" s="1">
        <v>128.0</v>
      </c>
      <c r="J49" s="1">
        <v>192.0</v>
      </c>
      <c r="K49" s="1" t="s">
        <v>79</v>
      </c>
    </row>
    <row r="50">
      <c r="A50" s="1" t="s">
        <v>80</v>
      </c>
      <c r="B50" s="1" t="s">
        <v>81</v>
      </c>
      <c r="C50" s="7">
        <f t="shared" ref="C50:J50" si="19">16*(C49)/4+8*(32/4)</f>
        <v>128</v>
      </c>
      <c r="D50" s="7">
        <f t="shared" si="19"/>
        <v>160</v>
      </c>
      <c r="E50" s="7">
        <f t="shared" si="19"/>
        <v>192</v>
      </c>
      <c r="F50" s="7">
        <f t="shared" si="19"/>
        <v>256</v>
      </c>
      <c r="G50" s="7">
        <f t="shared" si="19"/>
        <v>320</v>
      </c>
      <c r="H50" s="7">
        <f t="shared" si="19"/>
        <v>448</v>
      </c>
      <c r="I50" s="7">
        <f t="shared" si="19"/>
        <v>576</v>
      </c>
      <c r="J50" s="7">
        <f t="shared" si="19"/>
        <v>832</v>
      </c>
      <c r="K50" s="1" t="s">
        <v>82</v>
      </c>
    </row>
    <row r="51">
      <c r="A51" s="1" t="s">
        <v>80</v>
      </c>
      <c r="B51" s="1" t="s">
        <v>83</v>
      </c>
      <c r="C51" s="7">
        <f t="shared" ref="C51:J51" si="20">8*(C49/4)+12*(32/4)</f>
        <v>128</v>
      </c>
      <c r="D51" s="7">
        <f t="shared" si="20"/>
        <v>144</v>
      </c>
      <c r="E51" s="7">
        <f t="shared" si="20"/>
        <v>160</v>
      </c>
      <c r="F51" s="7">
        <f t="shared" si="20"/>
        <v>192</v>
      </c>
      <c r="G51" s="7">
        <f t="shared" si="20"/>
        <v>224</v>
      </c>
      <c r="H51" s="7">
        <f t="shared" si="20"/>
        <v>288</v>
      </c>
      <c r="I51" s="7">
        <f t="shared" si="20"/>
        <v>352</v>
      </c>
      <c r="J51" s="7">
        <f t="shared" si="20"/>
        <v>480</v>
      </c>
      <c r="K51" s="1" t="s">
        <v>84</v>
      </c>
    </row>
    <row r="52">
      <c r="A52" s="1" t="s">
        <v>85</v>
      </c>
      <c r="B52" s="1" t="s">
        <v>81</v>
      </c>
      <c r="C52" s="7">
        <f t="shared" ref="C52:J52" si="21">8*(C49/4)+8*(32/4)</f>
        <v>96</v>
      </c>
      <c r="D52" s="7">
        <f t="shared" si="21"/>
        <v>112</v>
      </c>
      <c r="E52" s="7">
        <f t="shared" si="21"/>
        <v>128</v>
      </c>
      <c r="F52" s="7">
        <f t="shared" si="21"/>
        <v>160</v>
      </c>
      <c r="G52" s="7">
        <f t="shared" si="21"/>
        <v>192</v>
      </c>
      <c r="H52" s="7">
        <f t="shared" si="21"/>
        <v>256</v>
      </c>
      <c r="I52" s="7">
        <f t="shared" si="21"/>
        <v>320</v>
      </c>
      <c r="J52" s="7">
        <f t="shared" si="21"/>
        <v>448</v>
      </c>
      <c r="K52" s="1" t="s">
        <v>86</v>
      </c>
    </row>
    <row r="53">
      <c r="A53" s="1" t="s">
        <v>85</v>
      </c>
      <c r="B53" s="1" t="s">
        <v>83</v>
      </c>
      <c r="C53" s="7">
        <f t="shared" ref="C53:J53" si="22">4*(C49/4)+12*(32/4)</f>
        <v>112</v>
      </c>
      <c r="D53" s="7">
        <f t="shared" si="22"/>
        <v>120</v>
      </c>
      <c r="E53" s="7">
        <f t="shared" si="22"/>
        <v>128</v>
      </c>
      <c r="F53" s="7">
        <f t="shared" si="22"/>
        <v>144</v>
      </c>
      <c r="G53" s="7">
        <f t="shared" si="22"/>
        <v>160</v>
      </c>
      <c r="H53" s="7">
        <f t="shared" si="22"/>
        <v>192</v>
      </c>
      <c r="I53" s="7">
        <f t="shared" si="22"/>
        <v>224</v>
      </c>
      <c r="J53" s="7">
        <f t="shared" si="22"/>
        <v>288</v>
      </c>
      <c r="K53" s="1" t="s">
        <v>87</v>
      </c>
    </row>
    <row r="54">
      <c r="A54" s="1" t="s">
        <v>88</v>
      </c>
      <c r="B54" s="1" t="s">
        <v>81</v>
      </c>
      <c r="C54" s="7">
        <f t="shared" ref="C54:J54" si="23">8*(C49/4)+4*(32/4)</f>
        <v>64</v>
      </c>
      <c r="D54" s="7">
        <f t="shared" si="23"/>
        <v>80</v>
      </c>
      <c r="E54" s="7">
        <f t="shared" si="23"/>
        <v>96</v>
      </c>
      <c r="F54" s="7">
        <f t="shared" si="23"/>
        <v>128</v>
      </c>
      <c r="G54" s="7">
        <f t="shared" si="23"/>
        <v>160</v>
      </c>
      <c r="H54" s="7">
        <f t="shared" si="23"/>
        <v>224</v>
      </c>
      <c r="I54" s="7">
        <f t="shared" si="23"/>
        <v>288</v>
      </c>
      <c r="J54" s="7">
        <f t="shared" si="23"/>
        <v>416</v>
      </c>
      <c r="K54" s="1" t="s">
        <v>89</v>
      </c>
    </row>
    <row r="55">
      <c r="A55" s="1" t="s">
        <v>88</v>
      </c>
      <c r="B55" s="1" t="s">
        <v>83</v>
      </c>
      <c r="C55" s="7">
        <f t="shared" ref="C55:J55" si="24">4*(C49/4)+8*(32/4)</f>
        <v>80</v>
      </c>
      <c r="D55" s="7">
        <f t="shared" si="24"/>
        <v>88</v>
      </c>
      <c r="E55" s="7">
        <f t="shared" si="24"/>
        <v>96</v>
      </c>
      <c r="F55" s="7">
        <f t="shared" si="24"/>
        <v>112</v>
      </c>
      <c r="G55" s="7">
        <f t="shared" si="24"/>
        <v>128</v>
      </c>
      <c r="H55" s="7">
        <f t="shared" si="24"/>
        <v>160</v>
      </c>
      <c r="I55" s="7">
        <f t="shared" si="24"/>
        <v>192</v>
      </c>
      <c r="J55" s="7">
        <f t="shared" si="24"/>
        <v>256</v>
      </c>
      <c r="K55" s="1" t="s">
        <v>90</v>
      </c>
    </row>
    <row r="57">
      <c r="A57" s="1" t="s">
        <v>91</v>
      </c>
    </row>
    <row r="59">
      <c r="B59" s="1" t="s">
        <v>70</v>
      </c>
      <c r="C59" s="1">
        <v>16.0</v>
      </c>
      <c r="D59" s="1">
        <v>24.0</v>
      </c>
      <c r="E59" s="1">
        <v>32.0</v>
      </c>
      <c r="F59" s="1">
        <v>48.0</v>
      </c>
      <c r="G59" s="1">
        <v>64.0</v>
      </c>
      <c r="H59" s="1">
        <v>96.0</v>
      </c>
      <c r="I59" s="1">
        <v>128.0</v>
      </c>
      <c r="J59" s="1">
        <v>192.0</v>
      </c>
    </row>
    <row r="60">
      <c r="A60" s="1" t="s">
        <v>80</v>
      </c>
      <c r="B60" s="1" t="s">
        <v>81</v>
      </c>
      <c r="C60" s="13">
        <f t="shared" ref="C60:J60" si="25">FLOOR((512/C50)*384, 128)</f>
        <v>1536</v>
      </c>
      <c r="D60" s="13">
        <f t="shared" si="25"/>
        <v>1152</v>
      </c>
      <c r="E60" s="13">
        <f t="shared" si="25"/>
        <v>1024</v>
      </c>
      <c r="F60" s="13">
        <f t="shared" si="25"/>
        <v>768</v>
      </c>
      <c r="G60" s="13">
        <f t="shared" si="25"/>
        <v>512</v>
      </c>
      <c r="H60" s="13">
        <f t="shared" si="25"/>
        <v>384</v>
      </c>
      <c r="I60" s="13">
        <f t="shared" si="25"/>
        <v>256</v>
      </c>
      <c r="J60" s="13">
        <f t="shared" si="25"/>
        <v>128</v>
      </c>
    </row>
    <row r="61">
      <c r="A61" s="1" t="s">
        <v>80</v>
      </c>
      <c r="B61" s="1" t="s">
        <v>83</v>
      </c>
      <c r="C61" s="13">
        <f t="shared" ref="C61:J61" si="26">FLOOR((512/C51)*384, 128)</f>
        <v>1536</v>
      </c>
      <c r="D61" s="13">
        <f t="shared" si="26"/>
        <v>1280</v>
      </c>
      <c r="E61" s="13">
        <f t="shared" si="26"/>
        <v>1152</v>
      </c>
      <c r="F61" s="13">
        <f t="shared" si="26"/>
        <v>1024</v>
      </c>
      <c r="G61" s="13">
        <f t="shared" si="26"/>
        <v>768</v>
      </c>
      <c r="H61" s="13">
        <f t="shared" si="26"/>
        <v>640</v>
      </c>
      <c r="I61" s="13">
        <f t="shared" si="26"/>
        <v>512</v>
      </c>
      <c r="J61" s="13">
        <f t="shared" si="26"/>
        <v>384</v>
      </c>
    </row>
    <row r="62">
      <c r="A62" s="1" t="s">
        <v>85</v>
      </c>
      <c r="B62" s="1" t="s">
        <v>81</v>
      </c>
      <c r="C62" s="13">
        <f t="shared" ref="C62:J62" si="27">FLOOR((512/C52)*384, 128)</f>
        <v>2048</v>
      </c>
      <c r="D62" s="13">
        <f t="shared" si="27"/>
        <v>1664</v>
      </c>
      <c r="E62" s="13">
        <f t="shared" si="27"/>
        <v>1536</v>
      </c>
      <c r="F62" s="13">
        <f t="shared" si="27"/>
        <v>1152</v>
      </c>
      <c r="G62" s="13">
        <f t="shared" si="27"/>
        <v>1024</v>
      </c>
      <c r="H62" s="13">
        <f t="shared" si="27"/>
        <v>768</v>
      </c>
      <c r="I62" s="13">
        <f t="shared" si="27"/>
        <v>512</v>
      </c>
      <c r="J62" s="13">
        <f t="shared" si="27"/>
        <v>384</v>
      </c>
    </row>
    <row r="63">
      <c r="A63" s="1" t="s">
        <v>85</v>
      </c>
      <c r="B63" s="1" t="s">
        <v>83</v>
      </c>
      <c r="C63" s="13">
        <f t="shared" ref="C63:J63" si="28">FLOOR((512/C53)*384, 128)</f>
        <v>1664</v>
      </c>
      <c r="D63" s="13">
        <f t="shared" si="28"/>
        <v>1536</v>
      </c>
      <c r="E63" s="13">
        <f t="shared" si="28"/>
        <v>1536</v>
      </c>
      <c r="F63" s="13">
        <f t="shared" si="28"/>
        <v>1280</v>
      </c>
      <c r="G63" s="13">
        <f t="shared" si="28"/>
        <v>1152</v>
      </c>
      <c r="H63" s="13">
        <f t="shared" si="28"/>
        <v>1024</v>
      </c>
      <c r="I63" s="13">
        <f t="shared" si="28"/>
        <v>768</v>
      </c>
      <c r="J63" s="13">
        <f t="shared" si="28"/>
        <v>640</v>
      </c>
    </row>
    <row r="64">
      <c r="A64" s="1" t="s">
        <v>88</v>
      </c>
      <c r="B64" s="1" t="s">
        <v>81</v>
      </c>
      <c r="C64" s="13">
        <f t="shared" ref="C64:J64" si="29">FLOOR((512/C54)*384, 128)</f>
        <v>3072</v>
      </c>
      <c r="D64" s="13">
        <f t="shared" si="29"/>
        <v>2432</v>
      </c>
      <c r="E64" s="13">
        <f t="shared" si="29"/>
        <v>2048</v>
      </c>
      <c r="F64" s="13">
        <f t="shared" si="29"/>
        <v>1536</v>
      </c>
      <c r="G64" s="13">
        <f t="shared" si="29"/>
        <v>1152</v>
      </c>
      <c r="H64" s="13">
        <f t="shared" si="29"/>
        <v>768</v>
      </c>
      <c r="I64" s="13">
        <f t="shared" si="29"/>
        <v>640</v>
      </c>
      <c r="J64" s="13">
        <f t="shared" si="29"/>
        <v>384</v>
      </c>
    </row>
    <row r="65">
      <c r="A65" s="1" t="s">
        <v>88</v>
      </c>
      <c r="B65" s="1" t="s">
        <v>83</v>
      </c>
      <c r="C65" s="13">
        <f t="shared" ref="C65:J65" si="30">FLOOR((512/C55)*384, 128)</f>
        <v>2432</v>
      </c>
      <c r="D65" s="13">
        <f t="shared" si="30"/>
        <v>2176</v>
      </c>
      <c r="E65" s="13">
        <f t="shared" si="30"/>
        <v>2048</v>
      </c>
      <c r="F65" s="13">
        <f t="shared" si="30"/>
        <v>1664</v>
      </c>
      <c r="G65" s="13">
        <f t="shared" si="30"/>
        <v>1536</v>
      </c>
      <c r="H65" s="13">
        <f t="shared" si="30"/>
        <v>1152</v>
      </c>
      <c r="I65" s="13">
        <f t="shared" si="30"/>
        <v>1024</v>
      </c>
      <c r="J65" s="13">
        <f t="shared" si="30"/>
        <v>768</v>
      </c>
    </row>
    <row r="67">
      <c r="A67" s="1" t="s">
        <v>92</v>
      </c>
    </row>
    <row r="69">
      <c r="B69" s="1" t="s">
        <v>70</v>
      </c>
      <c r="C69" s="1">
        <v>16.0</v>
      </c>
      <c r="D69" s="1">
        <v>24.0</v>
      </c>
      <c r="E69" s="1">
        <v>32.0</v>
      </c>
      <c r="F69" s="1">
        <v>48.0</v>
      </c>
      <c r="G69" s="1">
        <v>64.0</v>
      </c>
      <c r="H69" s="1">
        <v>96.0</v>
      </c>
      <c r="I69" s="1">
        <v>128.0</v>
      </c>
      <c r="J69" s="1">
        <v>192.0</v>
      </c>
    </row>
    <row r="70">
      <c r="B70" s="1" t="s">
        <v>81</v>
      </c>
      <c r="C70" s="1">
        <v>3072.0</v>
      </c>
      <c r="D70" s="1">
        <v>2560.0</v>
      </c>
      <c r="E70" s="1">
        <v>1920.0</v>
      </c>
      <c r="F70" s="1">
        <v>1280.0</v>
      </c>
      <c r="G70" s="1">
        <v>896.0</v>
      </c>
      <c r="H70" s="1">
        <v>896.0</v>
      </c>
      <c r="I70" s="1">
        <v>896.0</v>
      </c>
      <c r="J70" s="1">
        <v>896.0</v>
      </c>
    </row>
    <row r="71">
      <c r="B71" s="1" t="s">
        <v>83</v>
      </c>
      <c r="C71" s="1">
        <v>1920.0</v>
      </c>
      <c r="D71" s="1">
        <v>1280.0</v>
      </c>
      <c r="E71" s="1">
        <v>896.0</v>
      </c>
      <c r="F71" s="1">
        <v>896.0</v>
      </c>
      <c r="G71" s="1">
        <v>896.0</v>
      </c>
      <c r="H71" s="1">
        <v>896.0</v>
      </c>
      <c r="I71" s="1">
        <v>896.0</v>
      </c>
      <c r="J71" s="1">
        <v>896.0</v>
      </c>
    </row>
    <row r="73">
      <c r="A73" s="1" t="s">
        <v>93</v>
      </c>
    </row>
    <row r="75">
      <c r="B75" s="1" t="s">
        <v>70</v>
      </c>
      <c r="C75" s="1">
        <v>16.0</v>
      </c>
      <c r="D75" s="1">
        <v>24.0</v>
      </c>
      <c r="E75" s="1">
        <v>32.0</v>
      </c>
      <c r="F75" s="1">
        <v>48.0</v>
      </c>
      <c r="G75" s="1">
        <v>64.0</v>
      </c>
      <c r="H75" s="1">
        <v>96.0</v>
      </c>
      <c r="I75" s="1">
        <v>128.0</v>
      </c>
      <c r="J75" s="1">
        <v>192.0</v>
      </c>
    </row>
    <row r="76">
      <c r="A76" s="1" t="s">
        <v>80</v>
      </c>
      <c r="B76" s="1" t="s">
        <v>81</v>
      </c>
      <c r="C76" s="16">
        <f t="shared" ref="C76:J76" si="31">MIN(C60,C70)</f>
        <v>1536</v>
      </c>
      <c r="D76" s="16">
        <f t="shared" si="31"/>
        <v>1152</v>
      </c>
      <c r="E76" s="16">
        <f t="shared" si="31"/>
        <v>1024</v>
      </c>
      <c r="F76" s="13">
        <f t="shared" si="31"/>
        <v>768</v>
      </c>
      <c r="G76" s="13">
        <f t="shared" si="31"/>
        <v>512</v>
      </c>
      <c r="H76" s="13">
        <f t="shared" si="31"/>
        <v>384</v>
      </c>
      <c r="I76" s="13">
        <f t="shared" si="31"/>
        <v>256</v>
      </c>
      <c r="J76" s="13">
        <f t="shared" si="31"/>
        <v>128</v>
      </c>
    </row>
    <row r="77">
      <c r="A77" s="1" t="s">
        <v>80</v>
      </c>
      <c r="B77" s="1" t="s">
        <v>83</v>
      </c>
      <c r="C77" s="13">
        <f t="shared" ref="C77:J77" si="32">MIN(C61,C71)</f>
        <v>1536</v>
      </c>
      <c r="D77" s="13">
        <f t="shared" si="32"/>
        <v>1280</v>
      </c>
      <c r="E77" s="13">
        <f t="shared" si="32"/>
        <v>896</v>
      </c>
      <c r="F77" s="17">
        <f t="shared" si="32"/>
        <v>896</v>
      </c>
      <c r="G77" s="17">
        <f t="shared" si="32"/>
        <v>768</v>
      </c>
      <c r="H77" s="16">
        <f t="shared" si="32"/>
        <v>640</v>
      </c>
      <c r="I77" s="16">
        <f t="shared" si="32"/>
        <v>512</v>
      </c>
      <c r="J77" s="16">
        <f t="shared" si="32"/>
        <v>384</v>
      </c>
    </row>
    <row r="78">
      <c r="A78" s="1" t="s">
        <v>85</v>
      </c>
      <c r="B78" s="1" t="s">
        <v>81</v>
      </c>
      <c r="C78" s="16">
        <f t="shared" ref="C78:J78" si="33">MIN(C62,C70)</f>
        <v>2048</v>
      </c>
      <c r="D78" s="16">
        <f t="shared" si="33"/>
        <v>1664</v>
      </c>
      <c r="E78" s="16">
        <f t="shared" si="33"/>
        <v>1536</v>
      </c>
      <c r="F78" s="16">
        <f t="shared" si="33"/>
        <v>1152</v>
      </c>
      <c r="G78" s="16">
        <f t="shared" si="33"/>
        <v>896</v>
      </c>
      <c r="H78" s="13">
        <f t="shared" si="33"/>
        <v>768</v>
      </c>
      <c r="I78" s="13">
        <f t="shared" si="33"/>
        <v>512</v>
      </c>
      <c r="J78" s="13">
        <f t="shared" si="33"/>
        <v>384</v>
      </c>
    </row>
    <row r="79">
      <c r="A79" s="1" t="s">
        <v>85</v>
      </c>
      <c r="B79" s="1" t="s">
        <v>83</v>
      </c>
      <c r="C79" s="13">
        <f t="shared" ref="C79:J79" si="34">MIN(C63,C71)</f>
        <v>1664</v>
      </c>
      <c r="D79" s="13">
        <f t="shared" si="34"/>
        <v>1280</v>
      </c>
      <c r="E79" s="13">
        <f t="shared" si="34"/>
        <v>896</v>
      </c>
      <c r="F79" s="13">
        <f t="shared" si="34"/>
        <v>896</v>
      </c>
      <c r="G79" s="13">
        <f t="shared" si="34"/>
        <v>896</v>
      </c>
      <c r="H79" s="17">
        <f t="shared" si="34"/>
        <v>896</v>
      </c>
      <c r="I79" s="17">
        <f t="shared" si="34"/>
        <v>768</v>
      </c>
      <c r="J79" s="16">
        <f t="shared" si="34"/>
        <v>640</v>
      </c>
    </row>
    <row r="80">
      <c r="A80" s="1" t="s">
        <v>88</v>
      </c>
      <c r="B80" s="1" t="s">
        <v>81</v>
      </c>
      <c r="C80" s="16">
        <f t="shared" ref="C80:J80" si="35">MIN(C64,C70)</f>
        <v>3072</v>
      </c>
      <c r="D80" s="16">
        <f t="shared" si="35"/>
        <v>2432</v>
      </c>
      <c r="E80" s="16">
        <f t="shared" si="35"/>
        <v>1920</v>
      </c>
      <c r="F80" s="16">
        <f t="shared" si="35"/>
        <v>1280</v>
      </c>
      <c r="G80" s="16">
        <f t="shared" si="35"/>
        <v>896</v>
      </c>
      <c r="H80" s="13">
        <f t="shared" si="35"/>
        <v>768</v>
      </c>
      <c r="I80" s="13">
        <f t="shared" si="35"/>
        <v>640</v>
      </c>
      <c r="J80" s="13">
        <f t="shared" si="35"/>
        <v>384</v>
      </c>
    </row>
    <row r="81">
      <c r="A81" s="1" t="s">
        <v>88</v>
      </c>
      <c r="B81" s="1" t="s">
        <v>83</v>
      </c>
      <c r="C81" s="13">
        <f t="shared" ref="C81:J81" si="36">MIN(C65,C71)</f>
        <v>1920</v>
      </c>
      <c r="D81" s="13">
        <f t="shared" si="36"/>
        <v>1280</v>
      </c>
      <c r="E81" s="13">
        <f t="shared" si="36"/>
        <v>896</v>
      </c>
      <c r="F81" s="13">
        <f t="shared" si="36"/>
        <v>896</v>
      </c>
      <c r="G81" s="13">
        <f t="shared" si="36"/>
        <v>896</v>
      </c>
      <c r="H81" s="17">
        <f t="shared" si="36"/>
        <v>896</v>
      </c>
      <c r="I81" s="17">
        <f t="shared" si="36"/>
        <v>896</v>
      </c>
      <c r="J81" s="16">
        <f t="shared" si="36"/>
        <v>768</v>
      </c>
    </row>
    <row r="85">
      <c r="A85" s="15" t="s">
        <v>94</v>
      </c>
    </row>
    <row r="87">
      <c r="A87" s="1" t="s">
        <v>95</v>
      </c>
    </row>
    <row r="89">
      <c r="A89" s="1" t="s">
        <v>96</v>
      </c>
      <c r="B89" s="1" t="s">
        <v>97</v>
      </c>
      <c r="C89" s="1" t="s">
        <v>98</v>
      </c>
      <c r="E89" s="1" t="s">
        <v>99</v>
      </c>
      <c r="F89" s="1" t="s">
        <v>97</v>
      </c>
      <c r="G89" s="1" t="s">
        <v>98</v>
      </c>
      <c r="I89" s="1" t="s">
        <v>100</v>
      </c>
      <c r="J89" s="1" t="s">
        <v>97</v>
      </c>
      <c r="K89" s="1" t="s">
        <v>98</v>
      </c>
      <c r="M89" s="1" t="s">
        <v>101</v>
      </c>
      <c r="N89" s="1" t="s">
        <v>97</v>
      </c>
      <c r="O89" s="1" t="s">
        <v>98</v>
      </c>
    </row>
    <row r="90">
      <c r="A90" s="1" t="s">
        <v>80</v>
      </c>
      <c r="B90" s="14">
        <v>3883.0</v>
      </c>
      <c r="C90" s="1">
        <v>3192.0</v>
      </c>
      <c r="E90" s="1" t="s">
        <v>80</v>
      </c>
      <c r="F90" s="1">
        <v>3650.0</v>
      </c>
      <c r="G90" s="9">
        <v>3248.0</v>
      </c>
      <c r="I90" s="1" t="s">
        <v>80</v>
      </c>
      <c r="J90" s="1">
        <v>2026.0</v>
      </c>
      <c r="K90" s="14">
        <v>2375.0</v>
      </c>
      <c r="M90" s="1" t="s">
        <v>80</v>
      </c>
      <c r="N90" s="1">
        <v>1132.0</v>
      </c>
      <c r="O90" s="14">
        <v>1884.0</v>
      </c>
    </row>
    <row r="91">
      <c r="A91" s="1" t="s">
        <v>85</v>
      </c>
      <c r="B91" s="14">
        <v>3804.0</v>
      </c>
      <c r="C91" s="1">
        <v>3263.0</v>
      </c>
      <c r="E91" s="1" t="s">
        <v>85</v>
      </c>
      <c r="F91" s="14">
        <v>3569.0</v>
      </c>
      <c r="G91" s="1">
        <v>3166.0</v>
      </c>
      <c r="I91" s="1" t="s">
        <v>85</v>
      </c>
      <c r="J91" s="1">
        <v>2919.0</v>
      </c>
      <c r="K91" s="9">
        <v>2678.0</v>
      </c>
      <c r="M91" s="1" t="s">
        <v>85</v>
      </c>
      <c r="N91" s="1">
        <v>1280.0</v>
      </c>
      <c r="O91" s="14">
        <v>1954.0</v>
      </c>
    </row>
    <row r="92">
      <c r="A92" s="1" t="s">
        <v>88</v>
      </c>
      <c r="B92" s="14">
        <v>3970.0</v>
      </c>
      <c r="C92" s="1">
        <v>3437.0</v>
      </c>
      <c r="E92" s="1" t="s">
        <v>88</v>
      </c>
      <c r="F92" s="14">
        <v>3871.0</v>
      </c>
      <c r="G92" s="1">
        <v>3290.0</v>
      </c>
      <c r="I92" s="1" t="s">
        <v>88</v>
      </c>
      <c r="J92" s="1">
        <v>3800.0</v>
      </c>
      <c r="K92" s="9">
        <v>2974.0</v>
      </c>
      <c r="M92" s="1" t="s">
        <v>88</v>
      </c>
      <c r="N92" s="1">
        <v>2308.0</v>
      </c>
      <c r="O92" s="14">
        <v>2921.0</v>
      </c>
    </row>
    <row r="93">
      <c r="A93" s="1" t="s">
        <v>102</v>
      </c>
      <c r="B93" s="1">
        <v>5308.0</v>
      </c>
      <c r="C93" s="1">
        <v>5308.0</v>
      </c>
      <c r="E93" s="1" t="s">
        <v>102</v>
      </c>
      <c r="F93" s="1">
        <v>5308.0</v>
      </c>
      <c r="G93" s="1">
        <v>5308.0</v>
      </c>
      <c r="I93" s="1" t="s">
        <v>102</v>
      </c>
      <c r="J93" s="1">
        <v>5308.0</v>
      </c>
      <c r="K93" s="1">
        <v>5308.0</v>
      </c>
      <c r="M93" s="1" t="s">
        <v>102</v>
      </c>
      <c r="N93" s="1">
        <v>5308.0</v>
      </c>
      <c r="O93" s="1">
        <v>5308.0</v>
      </c>
    </row>
    <row r="95">
      <c r="A95" s="1" t="s">
        <v>103</v>
      </c>
    </row>
    <row r="97">
      <c r="A97" s="1" t="s">
        <v>96</v>
      </c>
      <c r="B97" s="1" t="s">
        <v>97</v>
      </c>
      <c r="C97" s="1" t="s">
        <v>98</v>
      </c>
      <c r="E97" s="1" t="s">
        <v>99</v>
      </c>
      <c r="F97" s="1" t="s">
        <v>97</v>
      </c>
      <c r="G97" s="1" t="s">
        <v>98</v>
      </c>
      <c r="I97" s="1" t="s">
        <v>100</v>
      </c>
      <c r="J97" s="1" t="s">
        <v>97</v>
      </c>
      <c r="K97" s="1" t="s">
        <v>98</v>
      </c>
      <c r="M97" s="1" t="s">
        <v>101</v>
      </c>
      <c r="N97" s="1" t="s">
        <v>97</v>
      </c>
      <c r="O97" s="1" t="s">
        <v>98</v>
      </c>
    </row>
    <row r="98">
      <c r="A98" s="1" t="s">
        <v>80</v>
      </c>
      <c r="B98" s="14">
        <v>1177.0</v>
      </c>
      <c r="C98" s="1">
        <v>1005.0</v>
      </c>
      <c r="E98" s="1" t="s">
        <v>80</v>
      </c>
      <c r="F98" s="1">
        <v>925.0</v>
      </c>
      <c r="G98" s="9">
        <v>873.0</v>
      </c>
      <c r="I98" s="1" t="s">
        <v>80</v>
      </c>
      <c r="J98" s="1">
        <v>663.0</v>
      </c>
      <c r="K98" s="14">
        <v>702.0</v>
      </c>
      <c r="M98" s="1" t="s">
        <v>80</v>
      </c>
      <c r="N98" s="1">
        <v>430.0</v>
      </c>
      <c r="O98" s="14">
        <v>615.0</v>
      </c>
    </row>
    <row r="99">
      <c r="A99" s="1" t="s">
        <v>85</v>
      </c>
      <c r="B99" s="14">
        <v>1133.0</v>
      </c>
      <c r="C99" s="1">
        <v>977.0</v>
      </c>
      <c r="E99" s="1" t="s">
        <v>85</v>
      </c>
      <c r="F99" s="14">
        <v>904.0</v>
      </c>
      <c r="G99" s="1">
        <v>762.0</v>
      </c>
      <c r="I99" s="1" t="s">
        <v>85</v>
      </c>
      <c r="J99" s="1">
        <v>628.0</v>
      </c>
      <c r="K99" s="9">
        <v>622.0</v>
      </c>
      <c r="M99" s="1" t="s">
        <v>85</v>
      </c>
      <c r="N99" s="1">
        <v>406.0</v>
      </c>
      <c r="O99" s="14">
        <v>548.0</v>
      </c>
    </row>
    <row r="100">
      <c r="A100" s="1" t="s">
        <v>88</v>
      </c>
      <c r="B100" s="14">
        <v>1177.0</v>
      </c>
      <c r="C100" s="1">
        <v>1031.0</v>
      </c>
      <c r="E100" s="1" t="s">
        <v>88</v>
      </c>
      <c r="F100" s="14">
        <v>933.0</v>
      </c>
      <c r="G100" s="1">
        <v>834.0</v>
      </c>
      <c r="I100" s="1" t="s">
        <v>88</v>
      </c>
      <c r="J100" s="1">
        <v>632.0</v>
      </c>
      <c r="K100" s="14">
        <v>648.0</v>
      </c>
      <c r="M100" s="1" t="s">
        <v>88</v>
      </c>
      <c r="N100" s="1">
        <v>355.0</v>
      </c>
      <c r="O100" s="14">
        <v>583.0</v>
      </c>
    </row>
    <row r="101">
      <c r="A101" s="1" t="s">
        <v>102</v>
      </c>
      <c r="B101" s="1">
        <v>1790.0</v>
      </c>
      <c r="C101" s="1">
        <v>1790.0</v>
      </c>
      <c r="E101" s="1" t="s">
        <v>102</v>
      </c>
      <c r="F101" s="1">
        <v>1790.0</v>
      </c>
      <c r="G101" s="1">
        <v>1790.0</v>
      </c>
      <c r="I101" s="1" t="s">
        <v>102</v>
      </c>
      <c r="J101" s="1">
        <v>1790.0</v>
      </c>
      <c r="K101" s="1">
        <v>1790.0</v>
      </c>
      <c r="M101" s="1" t="s">
        <v>102</v>
      </c>
      <c r="N101" s="1">
        <v>1790.0</v>
      </c>
      <c r="O101" s="1">
        <v>1790.0</v>
      </c>
    </row>
    <row r="105">
      <c r="A105" s="15" t="s">
        <v>104</v>
      </c>
    </row>
    <row r="107">
      <c r="A107" s="1" t="s">
        <v>105</v>
      </c>
      <c r="B107" s="1" t="s">
        <v>106</v>
      </c>
      <c r="C107" s="1" t="s">
        <v>107</v>
      </c>
      <c r="D107" s="1" t="s">
        <v>108</v>
      </c>
      <c r="E107" s="1" t="s">
        <v>109</v>
      </c>
      <c r="F107" s="1" t="s">
        <v>110</v>
      </c>
    </row>
    <row r="108">
      <c r="A108" s="1" t="s">
        <v>111</v>
      </c>
      <c r="B108" s="1">
        <v>896.0</v>
      </c>
      <c r="C108" s="1">
        <v>768.0</v>
      </c>
      <c r="D108" s="1">
        <v>640.0</v>
      </c>
      <c r="E108" s="1">
        <v>512.0</v>
      </c>
      <c r="F108" s="1">
        <v>384.0</v>
      </c>
    </row>
    <row r="110">
      <c r="A110" s="1" t="s">
        <v>112</v>
      </c>
    </row>
    <row r="112">
      <c r="A112" s="1" t="s">
        <v>70</v>
      </c>
      <c r="B112" s="1">
        <v>32.0</v>
      </c>
      <c r="C112" s="1">
        <v>40.0</v>
      </c>
      <c r="D112" s="1">
        <v>48.0</v>
      </c>
      <c r="E112" s="1">
        <v>56.0</v>
      </c>
      <c r="F112" s="1">
        <v>64.0</v>
      </c>
    </row>
    <row r="113">
      <c r="A113" s="1">
        <v>64.0</v>
      </c>
      <c r="B113" s="7">
        <f t="shared" ref="B113:B119" si="37">CEILING(A113/32,1)</f>
        <v>2</v>
      </c>
      <c r="C113" s="18"/>
      <c r="D113" s="18"/>
      <c r="E113" s="18"/>
      <c r="F113" s="18"/>
    </row>
    <row r="114">
      <c r="A114" s="1">
        <v>80.0</v>
      </c>
      <c r="B114" s="7">
        <f t="shared" si="37"/>
        <v>3</v>
      </c>
      <c r="C114" s="7">
        <f t="shared" ref="C114:C119" si="38">CEILING(A114/40,1)</f>
        <v>2</v>
      </c>
      <c r="D114" s="18"/>
      <c r="E114" s="18"/>
      <c r="F114" s="18"/>
    </row>
    <row r="115">
      <c r="A115" s="1">
        <v>96.0</v>
      </c>
      <c r="B115" s="7">
        <f t="shared" si="37"/>
        <v>3</v>
      </c>
      <c r="C115" s="7">
        <f t="shared" si="38"/>
        <v>3</v>
      </c>
      <c r="D115" s="7">
        <f t="shared" ref="D115:D119" si="39">CEILING(A115/48,1)</f>
        <v>2</v>
      </c>
      <c r="E115" s="18"/>
      <c r="F115" s="18"/>
    </row>
    <row r="116">
      <c r="A116" s="1">
        <v>128.0</v>
      </c>
      <c r="B116" s="7">
        <f t="shared" si="37"/>
        <v>4</v>
      </c>
      <c r="C116" s="7">
        <f t="shared" si="38"/>
        <v>4</v>
      </c>
      <c r="D116" s="7">
        <f t="shared" si="39"/>
        <v>3</v>
      </c>
      <c r="E116" s="7">
        <f t="shared" ref="E116:E119" si="40">CEILING(A116/56,1)</f>
        <v>3</v>
      </c>
      <c r="F116" s="7">
        <f t="shared" ref="F116:F119" si="41">CEILING(A116/64,1)</f>
        <v>2</v>
      </c>
    </row>
    <row r="117">
      <c r="A117" s="1">
        <v>160.0</v>
      </c>
      <c r="B117" s="7">
        <f t="shared" si="37"/>
        <v>5</v>
      </c>
      <c r="C117" s="7">
        <f t="shared" si="38"/>
        <v>4</v>
      </c>
      <c r="D117" s="7">
        <f t="shared" si="39"/>
        <v>4</v>
      </c>
      <c r="E117" s="7">
        <f t="shared" si="40"/>
        <v>3</v>
      </c>
      <c r="F117" s="7">
        <f t="shared" si="41"/>
        <v>3</v>
      </c>
    </row>
    <row r="118">
      <c r="A118" s="1">
        <v>192.0</v>
      </c>
      <c r="B118" s="7">
        <f t="shared" si="37"/>
        <v>6</v>
      </c>
      <c r="C118" s="7">
        <f t="shared" si="38"/>
        <v>5</v>
      </c>
      <c r="D118" s="7">
        <f t="shared" si="39"/>
        <v>4</v>
      </c>
      <c r="E118" s="7">
        <f t="shared" si="40"/>
        <v>4</v>
      </c>
      <c r="F118" s="7">
        <f t="shared" si="41"/>
        <v>3</v>
      </c>
    </row>
    <row r="119">
      <c r="A119" s="1">
        <v>256.0</v>
      </c>
      <c r="B119" s="7">
        <f t="shared" si="37"/>
        <v>8</v>
      </c>
      <c r="C119" s="7">
        <f t="shared" si="38"/>
        <v>7</v>
      </c>
      <c r="D119" s="7">
        <f t="shared" si="39"/>
        <v>6</v>
      </c>
      <c r="E119" s="7">
        <f t="shared" si="40"/>
        <v>5</v>
      </c>
      <c r="F119" s="7">
        <f t="shared" si="41"/>
        <v>4</v>
      </c>
    </row>
    <row r="122">
      <c r="A122" s="1" t="s">
        <v>113</v>
      </c>
    </row>
    <row r="124">
      <c r="A124" s="1" t="s">
        <v>70</v>
      </c>
      <c r="B124" s="1">
        <v>64.0</v>
      </c>
      <c r="C124" s="1">
        <v>80.0</v>
      </c>
      <c r="D124" s="1">
        <v>96.0</v>
      </c>
      <c r="E124" s="1">
        <v>112.0</v>
      </c>
      <c r="F124" s="1">
        <v>128.0</v>
      </c>
    </row>
    <row r="125">
      <c r="A125" s="1">
        <v>64.0</v>
      </c>
      <c r="B125" s="7">
        <f t="shared" ref="B125:B131" si="42">CEILING(A125/64,1)</f>
        <v>1</v>
      </c>
      <c r="C125" s="18"/>
      <c r="D125" s="18"/>
      <c r="E125" s="18"/>
      <c r="F125" s="18"/>
    </row>
    <row r="126">
      <c r="A126" s="1">
        <v>80.0</v>
      </c>
      <c r="B126" s="7">
        <f t="shared" si="42"/>
        <v>2</v>
      </c>
      <c r="C126" s="7">
        <f t="shared" ref="C126:C131" si="43">CEILING(A126/80,1)</f>
        <v>1</v>
      </c>
      <c r="D126" s="18"/>
      <c r="E126" s="18"/>
      <c r="F126" s="18"/>
    </row>
    <row r="127">
      <c r="A127" s="1">
        <v>96.0</v>
      </c>
      <c r="B127" s="7">
        <f t="shared" si="42"/>
        <v>2</v>
      </c>
      <c r="C127" s="7">
        <f t="shared" si="43"/>
        <v>2</v>
      </c>
      <c r="D127" s="7">
        <f t="shared" ref="D127:D131" si="44">CEILING(A127/96,1)</f>
        <v>1</v>
      </c>
      <c r="E127" s="18"/>
      <c r="F127" s="18"/>
    </row>
    <row r="128">
      <c r="A128" s="1">
        <v>128.0</v>
      </c>
      <c r="B128" s="7">
        <f t="shared" si="42"/>
        <v>2</v>
      </c>
      <c r="C128" s="7">
        <f t="shared" si="43"/>
        <v>2</v>
      </c>
      <c r="D128" s="7">
        <f t="shared" si="44"/>
        <v>2</v>
      </c>
      <c r="E128" s="7">
        <f t="shared" ref="E128:E131" si="45">CEILING(A128/112,1)</f>
        <v>2</v>
      </c>
      <c r="F128" s="7">
        <f t="shared" ref="F128:F131" si="46">CEILING(A128/128,1)</f>
        <v>1</v>
      </c>
    </row>
    <row r="129">
      <c r="A129" s="1">
        <v>160.0</v>
      </c>
      <c r="B129" s="7">
        <f t="shared" si="42"/>
        <v>3</v>
      </c>
      <c r="C129" s="7">
        <f t="shared" si="43"/>
        <v>2</v>
      </c>
      <c r="D129" s="7">
        <f t="shared" si="44"/>
        <v>2</v>
      </c>
      <c r="E129" s="7">
        <f t="shared" si="45"/>
        <v>2</v>
      </c>
      <c r="F129" s="7">
        <f t="shared" si="46"/>
        <v>2</v>
      </c>
    </row>
    <row r="130">
      <c r="A130" s="1">
        <v>192.0</v>
      </c>
      <c r="B130" s="7">
        <f t="shared" si="42"/>
        <v>3</v>
      </c>
      <c r="C130" s="7">
        <f t="shared" si="43"/>
        <v>3</v>
      </c>
      <c r="D130" s="7">
        <f t="shared" si="44"/>
        <v>2</v>
      </c>
      <c r="E130" s="7">
        <f t="shared" si="45"/>
        <v>2</v>
      </c>
      <c r="F130" s="7">
        <f t="shared" si="46"/>
        <v>2</v>
      </c>
    </row>
    <row r="131">
      <c r="A131" s="1">
        <v>256.0</v>
      </c>
      <c r="B131" s="7">
        <f t="shared" si="42"/>
        <v>4</v>
      </c>
      <c r="C131" s="7">
        <f t="shared" si="43"/>
        <v>4</v>
      </c>
      <c r="D131" s="7">
        <f t="shared" si="44"/>
        <v>3</v>
      </c>
      <c r="E131" s="7">
        <f t="shared" si="45"/>
        <v>3</v>
      </c>
      <c r="F131" s="7">
        <f t="shared" si="46"/>
        <v>2</v>
      </c>
    </row>
    <row r="135">
      <c r="A135" s="15" t="s">
        <v>114</v>
      </c>
    </row>
    <row r="137">
      <c r="B137" s="1" t="s">
        <v>115</v>
      </c>
      <c r="C137" s="1" t="s">
        <v>116</v>
      </c>
      <c r="D137" s="1" t="s">
        <v>117</v>
      </c>
      <c r="E137" s="1" t="s">
        <v>118</v>
      </c>
      <c r="F137" s="1" t="s">
        <v>119</v>
      </c>
      <c r="G137" s="3" t="s">
        <v>120</v>
      </c>
    </row>
    <row r="138">
      <c r="A138" s="1" t="s">
        <v>121</v>
      </c>
      <c r="B138" s="1" t="s">
        <v>122</v>
      </c>
      <c r="C138" s="7">
        <f>32*256*32</f>
        <v>262144</v>
      </c>
      <c r="D138" s="7">
        <f>32*256+32*256+32*32</f>
        <v>17408</v>
      </c>
    </row>
    <row r="139">
      <c r="B139" s="1" t="s">
        <v>123</v>
      </c>
      <c r="C139" s="7">
        <f>32*256*32+32*32*256</f>
        <v>524288</v>
      </c>
      <c r="D139" s="7">
        <f>2*32*256</f>
        <v>16384</v>
      </c>
      <c r="F139" s="7">
        <f>3*32*256</f>
        <v>24576</v>
      </c>
      <c r="G139" s="7">
        <f>5*32*256</f>
        <v>40960</v>
      </c>
    </row>
    <row r="140">
      <c r="A140" s="1" t="s">
        <v>121</v>
      </c>
      <c r="B140" s="1" t="s">
        <v>124</v>
      </c>
      <c r="C140" s="7">
        <f>32*256*32+32*256*32+32*32*256</f>
        <v>786432</v>
      </c>
      <c r="D140" s="7">
        <f t="shared" ref="D140:D141" si="47">3*32*256</f>
        <v>24576</v>
      </c>
      <c r="E140" s="7">
        <f t="shared" ref="E140:E141" si="48">4*32*256</f>
        <v>32768</v>
      </c>
      <c r="F140" s="7">
        <f t="shared" ref="F140:F141" si="49">5*32*256</f>
        <v>40960</v>
      </c>
      <c r="G140" s="7">
        <f>7*32*256</f>
        <v>57344</v>
      </c>
    </row>
    <row r="141">
      <c r="B141" s="1" t="s">
        <v>125</v>
      </c>
      <c r="C141" s="7">
        <f>32*256*32+32*32*256+32*256*32+32*32*256</f>
        <v>1048576</v>
      </c>
      <c r="D141" s="7">
        <f t="shared" si="47"/>
        <v>24576</v>
      </c>
      <c r="E141" s="7">
        <f t="shared" si="48"/>
        <v>32768</v>
      </c>
      <c r="F141" s="7">
        <f t="shared" si="49"/>
        <v>40960</v>
      </c>
      <c r="G141" s="7">
        <f>9*32*256</f>
        <v>73728</v>
      </c>
    </row>
    <row r="142">
      <c r="B142" s="1" t="s">
        <v>123</v>
      </c>
      <c r="C142" s="7">
        <f>32*256*96+32*96*256</f>
        <v>1572864</v>
      </c>
      <c r="D142" s="7">
        <f>96*256+96*256</f>
        <v>49152</v>
      </c>
      <c r="F142" s="7">
        <f>32*256+96*256+96*256</f>
        <v>57344</v>
      </c>
      <c r="G142" s="7">
        <f>32*256+96*256+96*256+32*256+32*256</f>
        <v>73728</v>
      </c>
    </row>
    <row r="143">
      <c r="A143" s="1" t="s">
        <v>126</v>
      </c>
      <c r="B143" s="1" t="s">
        <v>124</v>
      </c>
      <c r="C143" s="7">
        <f>32*256*96+32*256*96+32*96*256</f>
        <v>2359296</v>
      </c>
      <c r="D143" s="7">
        <f t="shared" ref="D143:D144" si="50">96*256+96*256+96*256</f>
        <v>73728</v>
      </c>
      <c r="E143" s="7">
        <f t="shared" ref="E143:E144" si="51">32*256+96*256+96*256+96*256</f>
        <v>81920</v>
      </c>
      <c r="F143" s="7">
        <f t="shared" ref="F143:F144" si="52">32*256+96*256+32*256+96*256+96*256</f>
        <v>90112</v>
      </c>
      <c r="G143" s="7">
        <f>32*256+96*256+32*256+96*256+96*256+2*32*256</f>
        <v>106496</v>
      </c>
    </row>
    <row r="144">
      <c r="B144" s="1" t="s">
        <v>125</v>
      </c>
      <c r="C144" s="7">
        <f>32*256*96+32*96*256+32*256*96+32*96*256</f>
        <v>3145728</v>
      </c>
      <c r="D144" s="7">
        <f t="shared" si="50"/>
        <v>73728</v>
      </c>
      <c r="E144" s="7">
        <f t="shared" si="51"/>
        <v>81920</v>
      </c>
      <c r="F144" s="7">
        <f t="shared" si="52"/>
        <v>90112</v>
      </c>
      <c r="G144" s="7">
        <f>32*256+96*256+32*256+96*256+96*256+4*32*256</f>
        <v>122880</v>
      </c>
    </row>
    <row r="146">
      <c r="B146" s="1" t="s">
        <v>7</v>
      </c>
      <c r="D146" s="1" t="s">
        <v>127</v>
      </c>
      <c r="E146" s="1" t="s">
        <v>128</v>
      </c>
      <c r="F146" s="1" t="s">
        <v>129</v>
      </c>
      <c r="G146" s="1" t="s">
        <v>130</v>
      </c>
    </row>
    <row r="147">
      <c r="B147" s="1" t="s">
        <v>122</v>
      </c>
      <c r="C147" s="4"/>
      <c r="D147" s="4">
        <f t="shared" ref="D147:D153" si="53">C138/D138</f>
        <v>15.05882353</v>
      </c>
      <c r="E147" s="4"/>
      <c r="F147" s="4"/>
      <c r="G147" s="4"/>
    </row>
    <row r="148">
      <c r="B148" s="1" t="s">
        <v>123</v>
      </c>
      <c r="C148" s="4"/>
      <c r="D148" s="4">
        <f t="shared" si="53"/>
        <v>32</v>
      </c>
      <c r="E148" s="4"/>
      <c r="F148" s="4">
        <f t="shared" ref="F148:F153" si="54">C139/F139</f>
        <v>21.33333333</v>
      </c>
      <c r="G148" s="4">
        <f t="shared" ref="G148:G153" si="55">C139/G139</f>
        <v>12.8</v>
      </c>
    </row>
    <row r="149">
      <c r="A149" s="1" t="s">
        <v>121</v>
      </c>
      <c r="B149" s="1" t="s">
        <v>124</v>
      </c>
      <c r="C149" s="4"/>
      <c r="D149" s="4">
        <f t="shared" si="53"/>
        <v>32</v>
      </c>
      <c r="E149" s="4">
        <f t="shared" ref="E149:E150" si="56">C140/E140</f>
        <v>24</v>
      </c>
      <c r="F149" s="4">
        <f t="shared" si="54"/>
        <v>19.2</v>
      </c>
      <c r="G149" s="4">
        <f t="shared" si="55"/>
        <v>13.71428571</v>
      </c>
    </row>
    <row r="150">
      <c r="B150" s="1" t="s">
        <v>125</v>
      </c>
      <c r="C150" s="4"/>
      <c r="D150" s="4">
        <f t="shared" si="53"/>
        <v>42.66666667</v>
      </c>
      <c r="E150" s="4">
        <f t="shared" si="56"/>
        <v>32</v>
      </c>
      <c r="F150" s="4">
        <f t="shared" si="54"/>
        <v>25.6</v>
      </c>
      <c r="G150" s="4">
        <f t="shared" si="55"/>
        <v>14.22222222</v>
      </c>
    </row>
    <row r="151">
      <c r="B151" s="1" t="s">
        <v>123</v>
      </c>
      <c r="D151" s="4">
        <f t="shared" si="53"/>
        <v>32</v>
      </c>
      <c r="E151" s="4"/>
      <c r="F151" s="4">
        <f t="shared" si="54"/>
        <v>27.42857143</v>
      </c>
      <c r="G151" s="4">
        <f t="shared" si="55"/>
        <v>21.33333333</v>
      </c>
    </row>
    <row r="152">
      <c r="A152" s="1" t="s">
        <v>126</v>
      </c>
      <c r="B152" s="1" t="s">
        <v>124</v>
      </c>
      <c r="D152" s="4">
        <f t="shared" si="53"/>
        <v>32</v>
      </c>
      <c r="E152" s="4">
        <f t="shared" ref="E152:E153" si="57">C143/E143</f>
        <v>28.8</v>
      </c>
      <c r="F152" s="4">
        <f t="shared" si="54"/>
        <v>26.18181818</v>
      </c>
      <c r="G152" s="4">
        <f t="shared" si="55"/>
        <v>22.15384615</v>
      </c>
    </row>
    <row r="153">
      <c r="B153" s="1" t="s">
        <v>125</v>
      </c>
      <c r="D153" s="4">
        <f t="shared" si="53"/>
        <v>42.66666667</v>
      </c>
      <c r="E153" s="4">
        <f t="shared" si="57"/>
        <v>38.4</v>
      </c>
      <c r="F153" s="4">
        <f t="shared" si="54"/>
        <v>34.90909091</v>
      </c>
      <c r="G153" s="4">
        <f t="shared" si="55"/>
        <v>25.6</v>
      </c>
    </row>
    <row r="154">
      <c r="E154" s="4"/>
    </row>
    <row r="155">
      <c r="B155" s="1" t="s">
        <v>131</v>
      </c>
      <c r="D155" s="1" t="s">
        <v>127</v>
      </c>
      <c r="E155" s="1" t="s">
        <v>128</v>
      </c>
      <c r="F155" s="1" t="s">
        <v>129</v>
      </c>
      <c r="G155" s="1" t="s">
        <v>130</v>
      </c>
    </row>
    <row r="156">
      <c r="B156" s="1" t="s">
        <v>122</v>
      </c>
      <c r="C156" s="4"/>
      <c r="D156" s="2">
        <f t="shared" ref="D156:D162" si="58">1</f>
        <v>1</v>
      </c>
      <c r="E156" s="2"/>
      <c r="F156" s="2"/>
      <c r="G156" s="2"/>
    </row>
    <row r="157">
      <c r="B157" s="1" t="s">
        <v>123</v>
      </c>
      <c r="C157" s="4"/>
      <c r="D157" s="2">
        <f t="shared" si="58"/>
        <v>1</v>
      </c>
      <c r="E157" s="2"/>
      <c r="F157" s="2">
        <f t="shared" ref="F157:F162" si="59">F148/D148</f>
        <v>0.6666666667</v>
      </c>
      <c r="G157" s="2">
        <f t="shared" ref="G157:G162" si="60">G148/D148</f>
        <v>0.4</v>
      </c>
    </row>
    <row r="158">
      <c r="A158" s="1" t="s">
        <v>121</v>
      </c>
      <c r="B158" s="1" t="s">
        <v>124</v>
      </c>
      <c r="C158" s="4"/>
      <c r="D158" s="2">
        <f t="shared" si="58"/>
        <v>1</v>
      </c>
      <c r="E158" s="2">
        <f t="shared" ref="E158:E159" si="61">E149/D149</f>
        <v>0.75</v>
      </c>
      <c r="F158" s="2">
        <f t="shared" si="59"/>
        <v>0.6</v>
      </c>
      <c r="G158" s="2">
        <f t="shared" si="60"/>
        <v>0.4285714286</v>
      </c>
    </row>
    <row r="159">
      <c r="B159" s="1" t="s">
        <v>125</v>
      </c>
      <c r="C159" s="4"/>
      <c r="D159" s="2">
        <f t="shared" si="58"/>
        <v>1</v>
      </c>
      <c r="E159" s="2">
        <f t="shared" si="61"/>
        <v>0.75</v>
      </c>
      <c r="F159" s="2">
        <f t="shared" si="59"/>
        <v>0.6</v>
      </c>
      <c r="G159" s="2">
        <f t="shared" si="60"/>
        <v>0.3333333333</v>
      </c>
    </row>
    <row r="160">
      <c r="B160" s="1" t="s">
        <v>123</v>
      </c>
      <c r="D160" s="2">
        <f t="shared" si="58"/>
        <v>1</v>
      </c>
      <c r="E160" s="2"/>
      <c r="F160" s="2">
        <f t="shared" si="59"/>
        <v>0.8571428571</v>
      </c>
      <c r="G160" s="2">
        <f t="shared" si="60"/>
        <v>0.6666666667</v>
      </c>
    </row>
    <row r="161">
      <c r="A161" s="1" t="s">
        <v>126</v>
      </c>
      <c r="B161" s="1" t="s">
        <v>124</v>
      </c>
      <c r="D161" s="2">
        <f t="shared" si="58"/>
        <v>1</v>
      </c>
      <c r="E161" s="2">
        <f t="shared" ref="E161:E162" si="62">E152/D152</f>
        <v>0.9</v>
      </c>
      <c r="F161" s="2">
        <f t="shared" si="59"/>
        <v>0.8181818182</v>
      </c>
      <c r="G161" s="2">
        <f t="shared" si="60"/>
        <v>0.6923076923</v>
      </c>
    </row>
    <row r="162">
      <c r="B162" s="1" t="s">
        <v>125</v>
      </c>
      <c r="D162" s="2">
        <f t="shared" si="58"/>
        <v>1</v>
      </c>
      <c r="E162" s="2">
        <f t="shared" si="62"/>
        <v>0.9</v>
      </c>
      <c r="F162" s="2">
        <f t="shared" si="59"/>
        <v>0.8181818182</v>
      </c>
      <c r="G162" s="2">
        <f t="shared" si="60"/>
        <v>0.6</v>
      </c>
    </row>
    <row r="164">
      <c r="B164" s="1" t="s">
        <v>132</v>
      </c>
      <c r="D164" s="1" t="s">
        <v>127</v>
      </c>
      <c r="E164" s="1" t="s">
        <v>128</v>
      </c>
      <c r="F164" s="1" t="s">
        <v>129</v>
      </c>
      <c r="G164" s="1" t="s">
        <v>133</v>
      </c>
    </row>
    <row r="165">
      <c r="B165" s="1" t="s">
        <v>123</v>
      </c>
      <c r="C165" s="4"/>
      <c r="D165" s="2">
        <f t="shared" ref="D165:D167" si="63">1</f>
        <v>1</v>
      </c>
      <c r="E165" s="2"/>
      <c r="F165" s="2">
        <f>0.88</f>
        <v>0.88</v>
      </c>
      <c r="G165" s="19">
        <v>0.6</v>
      </c>
    </row>
    <row r="166">
      <c r="A166" s="1" t="s">
        <v>121</v>
      </c>
      <c r="B166" s="1" t="s">
        <v>124</v>
      </c>
      <c r="C166" s="4"/>
      <c r="D166" s="2">
        <f t="shared" si="63"/>
        <v>1</v>
      </c>
      <c r="E166" s="19">
        <v>0.93</v>
      </c>
      <c r="F166" s="19">
        <v>0.86</v>
      </c>
      <c r="G166" s="2">
        <f>0.48</f>
        <v>0.48</v>
      </c>
    </row>
    <row r="167">
      <c r="B167" s="1" t="s">
        <v>125</v>
      </c>
      <c r="C167" s="4"/>
      <c r="D167" s="2">
        <f t="shared" si="63"/>
        <v>1</v>
      </c>
      <c r="E167" s="2"/>
      <c r="F167" s="2">
        <f>0.95</f>
        <v>0.95</v>
      </c>
      <c r="G167" s="2">
        <f>0.51</f>
        <v>0.51</v>
      </c>
    </row>
    <row r="169">
      <c r="B169" s="1" t="s">
        <v>134</v>
      </c>
      <c r="D169" s="1" t="s">
        <v>127</v>
      </c>
      <c r="E169" s="1" t="s">
        <v>128</v>
      </c>
      <c r="F169" s="1" t="s">
        <v>129</v>
      </c>
      <c r="G169" s="1" t="s">
        <v>135</v>
      </c>
      <c r="H169" s="1" t="s">
        <v>136</v>
      </c>
    </row>
    <row r="170">
      <c r="B170" s="1" t="s">
        <v>123</v>
      </c>
      <c r="C170" s="4"/>
      <c r="D170" s="2">
        <f t="shared" ref="D170:D175" si="64">1</f>
        <v>1</v>
      </c>
      <c r="E170" s="2"/>
      <c r="F170" s="2">
        <f>0.88</f>
        <v>0.88</v>
      </c>
      <c r="G170" s="19">
        <v>0.73</v>
      </c>
      <c r="H170" s="19">
        <v>0.62</v>
      </c>
    </row>
    <row r="171">
      <c r="A171" s="1" t="s">
        <v>121</v>
      </c>
      <c r="B171" s="1" t="s">
        <v>124</v>
      </c>
      <c r="C171" s="4"/>
      <c r="D171" s="2">
        <f t="shared" si="64"/>
        <v>1</v>
      </c>
      <c r="E171" s="19">
        <v>0.93</v>
      </c>
      <c r="F171" s="19">
        <v>0.86</v>
      </c>
      <c r="G171" s="19">
        <v>0.76</v>
      </c>
      <c r="H171" s="19">
        <v>0.7</v>
      </c>
    </row>
    <row r="172">
      <c r="B172" s="1" t="s">
        <v>125</v>
      </c>
      <c r="C172" s="4"/>
      <c r="D172" s="2">
        <f t="shared" si="64"/>
        <v>1</v>
      </c>
      <c r="E172" s="2"/>
      <c r="F172" s="2">
        <f>0.95</f>
        <v>0.95</v>
      </c>
      <c r="G172" s="19">
        <v>0.8</v>
      </c>
      <c r="H172" s="19">
        <v>0.69</v>
      </c>
    </row>
    <row r="173">
      <c r="B173" s="1" t="s">
        <v>123</v>
      </c>
      <c r="D173" s="2">
        <f t="shared" si="64"/>
        <v>1</v>
      </c>
      <c r="F173" s="1">
        <v>0.96</v>
      </c>
      <c r="G173" s="19">
        <v>0.85</v>
      </c>
      <c r="H173" s="19">
        <v>0.78</v>
      </c>
    </row>
    <row r="174">
      <c r="A174" s="1" t="s">
        <v>126</v>
      </c>
      <c r="B174" s="1" t="s">
        <v>124</v>
      </c>
      <c r="D174" s="2">
        <f t="shared" si="64"/>
        <v>1</v>
      </c>
      <c r="E174" s="1">
        <v>0.97</v>
      </c>
      <c r="F174" s="1">
        <v>0.95</v>
      </c>
      <c r="G174" s="19">
        <v>0.88</v>
      </c>
      <c r="H174" s="19">
        <v>0.82</v>
      </c>
    </row>
    <row r="175">
      <c r="B175" s="1" t="s">
        <v>125</v>
      </c>
      <c r="D175" s="2">
        <f t="shared" si="64"/>
        <v>1</v>
      </c>
      <c r="E175" s="1">
        <v>0.97</v>
      </c>
      <c r="F175" s="1">
        <v>0.95</v>
      </c>
      <c r="G175" s="19">
        <v>0.83</v>
      </c>
      <c r="H175" s="19">
        <v>0.74</v>
      </c>
    </row>
  </sheetData>
  <mergeCells count="8">
    <mergeCell ref="B2:D2"/>
    <mergeCell ref="E2:G2"/>
    <mergeCell ref="H2:I2"/>
    <mergeCell ref="H13:K13"/>
    <mergeCell ref="M13:P13"/>
    <mergeCell ref="B14:D14"/>
    <mergeCell ref="L24:M24"/>
    <mergeCell ref="L34:M34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137</v>
      </c>
      <c r="G2" s="1" t="s">
        <v>138</v>
      </c>
      <c r="N2" s="1" t="s">
        <v>139</v>
      </c>
      <c r="Q2" s="1" t="s">
        <v>140</v>
      </c>
      <c r="T2" s="1" t="s">
        <v>141</v>
      </c>
      <c r="Y2" s="1" t="s">
        <v>139</v>
      </c>
      <c r="AB2" s="1" t="s">
        <v>140</v>
      </c>
      <c r="AE2" s="1" t="s">
        <v>141</v>
      </c>
    </row>
    <row r="4">
      <c r="A4" s="1" t="s">
        <v>142</v>
      </c>
      <c r="G4" s="1" t="s">
        <v>143</v>
      </c>
    </row>
    <row r="5">
      <c r="A5" s="1" t="s">
        <v>144</v>
      </c>
      <c r="B5" s="1" t="s">
        <v>42</v>
      </c>
      <c r="C5" s="1" t="s">
        <v>145</v>
      </c>
      <c r="D5" s="1" t="s">
        <v>19</v>
      </c>
      <c r="E5" s="1" t="s">
        <v>20</v>
      </c>
      <c r="G5" s="1" t="s">
        <v>144</v>
      </c>
      <c r="H5" s="1" t="s">
        <v>42</v>
      </c>
      <c r="I5" s="1" t="s">
        <v>145</v>
      </c>
      <c r="J5" s="1" t="s">
        <v>19</v>
      </c>
      <c r="K5" s="1" t="s">
        <v>20</v>
      </c>
    </row>
    <row r="6">
      <c r="A6" s="1">
        <v>128.0</v>
      </c>
      <c r="B6" s="1">
        <v>24.0</v>
      </c>
      <c r="C6" s="1">
        <v>52.0</v>
      </c>
      <c r="D6" s="1">
        <v>28.0</v>
      </c>
      <c r="E6" s="1">
        <v>22.0</v>
      </c>
      <c r="G6" s="1">
        <v>128.0</v>
      </c>
      <c r="H6" s="1">
        <v>15.0</v>
      </c>
      <c r="I6" s="1">
        <v>16.0</v>
      </c>
      <c r="J6" s="1">
        <v>28.0</v>
      </c>
      <c r="K6" s="1">
        <v>32.0</v>
      </c>
    </row>
    <row r="7">
      <c r="A7" s="1">
        <v>256.0</v>
      </c>
      <c r="B7" s="1">
        <v>55.0</v>
      </c>
      <c r="C7" s="1">
        <v>64.0</v>
      </c>
      <c r="D7" s="1">
        <v>114.0</v>
      </c>
      <c r="E7" s="1">
        <v>134.0</v>
      </c>
      <c r="G7" s="1">
        <v>256.0</v>
      </c>
      <c r="H7" s="1">
        <v>34.0</v>
      </c>
      <c r="I7" s="1">
        <v>95.0</v>
      </c>
      <c r="J7" s="1">
        <v>149.0</v>
      </c>
      <c r="K7" s="1">
        <v>133.0</v>
      </c>
    </row>
    <row r="8">
      <c r="A8" s="1">
        <v>512.0</v>
      </c>
      <c r="B8" s="1">
        <v>119.0</v>
      </c>
      <c r="C8" s="1">
        <v>212.0</v>
      </c>
      <c r="D8" s="1">
        <v>365.0</v>
      </c>
      <c r="E8" s="1">
        <v>287.0</v>
      </c>
      <c r="G8" s="1">
        <v>512.0</v>
      </c>
      <c r="H8" s="1">
        <v>195.0</v>
      </c>
      <c r="I8" s="1">
        <v>308.0</v>
      </c>
      <c r="J8" s="1">
        <v>294.0</v>
      </c>
      <c r="K8" s="1">
        <v>210.0</v>
      </c>
    </row>
    <row r="9">
      <c r="A9" s="1">
        <v>1024.0</v>
      </c>
      <c r="B9" s="1">
        <v>359.0</v>
      </c>
      <c r="C9" s="1">
        <v>661.0</v>
      </c>
      <c r="D9" s="1">
        <v>847.0</v>
      </c>
      <c r="E9" s="1">
        <v>593.0</v>
      </c>
      <c r="G9" s="1">
        <v>1024.0</v>
      </c>
      <c r="H9" s="1">
        <v>591.0</v>
      </c>
      <c r="I9" s="1">
        <v>595.0</v>
      </c>
      <c r="J9" s="1">
        <v>401.0</v>
      </c>
      <c r="K9" s="1">
        <v>190.0</v>
      </c>
    </row>
    <row r="10">
      <c r="A10" s="1">
        <v>2048.0</v>
      </c>
      <c r="B10" s="1">
        <v>1182.0</v>
      </c>
      <c r="C10" s="1">
        <v>1585.0</v>
      </c>
      <c r="D10" s="1">
        <v>1506.0</v>
      </c>
      <c r="E10" s="1">
        <v>1030.0</v>
      </c>
      <c r="G10" s="14">
        <v>2048.0</v>
      </c>
      <c r="H10" s="1">
        <v>734.0</v>
      </c>
      <c r="I10" s="1">
        <v>512.0</v>
      </c>
      <c r="J10" s="1">
        <v>417.0</v>
      </c>
      <c r="K10" s="1">
        <v>260.0</v>
      </c>
    </row>
    <row r="11">
      <c r="A11" s="1">
        <v>4096.0</v>
      </c>
      <c r="B11" s="1">
        <v>2458.0</v>
      </c>
      <c r="C11" s="1">
        <v>2716.0</v>
      </c>
      <c r="D11" s="1">
        <v>1650.0</v>
      </c>
      <c r="E11" s="1">
        <v>1035.0</v>
      </c>
      <c r="G11" s="1">
        <v>4096.0</v>
      </c>
      <c r="H11" s="1">
        <v>820.0</v>
      </c>
      <c r="I11" s="1">
        <v>602.0</v>
      </c>
      <c r="J11" s="1">
        <v>492.0</v>
      </c>
      <c r="K11" s="1">
        <v>298.0</v>
      </c>
    </row>
    <row r="12">
      <c r="A12" s="14">
        <v>8192.0</v>
      </c>
      <c r="B12" s="1">
        <v>2600.0</v>
      </c>
      <c r="C12" s="1">
        <v>2732.0</v>
      </c>
      <c r="D12" s="1">
        <v>1967.0</v>
      </c>
      <c r="E12" s="1">
        <v>984.0</v>
      </c>
      <c r="G12" s="1">
        <v>8192.0</v>
      </c>
      <c r="H12" s="1">
        <v>858.0</v>
      </c>
      <c r="I12" s="1">
        <v>705.0</v>
      </c>
      <c r="J12" s="1">
        <v>460.0</v>
      </c>
      <c r="K12" s="1">
        <v>312.0</v>
      </c>
    </row>
    <row r="13">
      <c r="A13" s="1">
        <v>16384.0</v>
      </c>
      <c r="B13" s="1">
        <v>2977.0</v>
      </c>
      <c r="C13" s="1">
        <v>2477.0</v>
      </c>
      <c r="D13" s="1">
        <v>1930.0</v>
      </c>
      <c r="E13" s="1">
        <v>1005.0</v>
      </c>
      <c r="G13" s="1">
        <v>16384.0</v>
      </c>
      <c r="H13" s="1">
        <v>885.0</v>
      </c>
      <c r="I13" s="1">
        <v>712.0</v>
      </c>
      <c r="J13" s="1">
        <v>490.0</v>
      </c>
    </row>
    <row r="14">
      <c r="A14" s="1">
        <v>32768.0</v>
      </c>
      <c r="B14" s="1">
        <v>2981.0</v>
      </c>
      <c r="C14" s="1">
        <v>2658.0</v>
      </c>
      <c r="D14" s="1">
        <v>1960.0</v>
      </c>
      <c r="E14" s="10"/>
    </row>
    <row r="16">
      <c r="A16" s="3" t="s">
        <v>146</v>
      </c>
      <c r="G16" s="3" t="s">
        <v>147</v>
      </c>
    </row>
    <row r="17">
      <c r="A17" s="1" t="s">
        <v>144</v>
      </c>
      <c r="B17" s="1" t="s">
        <v>42</v>
      </c>
      <c r="C17" s="1" t="s">
        <v>145</v>
      </c>
      <c r="D17" s="1" t="s">
        <v>19</v>
      </c>
      <c r="E17" s="1" t="s">
        <v>20</v>
      </c>
      <c r="G17" s="1" t="s">
        <v>144</v>
      </c>
      <c r="H17" s="1" t="s">
        <v>42</v>
      </c>
      <c r="I17" s="1" t="s">
        <v>145</v>
      </c>
      <c r="J17" s="1" t="s">
        <v>19</v>
      </c>
      <c r="K17" s="1" t="s">
        <v>20</v>
      </c>
    </row>
    <row r="18">
      <c r="A18" s="1">
        <v>128.0</v>
      </c>
      <c r="B18" s="1">
        <v>31.0</v>
      </c>
      <c r="C18" s="1">
        <v>37.0</v>
      </c>
      <c r="D18" s="1">
        <v>43.0</v>
      </c>
      <c r="E18" s="1">
        <v>43.0</v>
      </c>
      <c r="G18" s="1">
        <v>128.0</v>
      </c>
      <c r="H18" s="1">
        <v>17.0</v>
      </c>
      <c r="I18" s="1">
        <v>18.0</v>
      </c>
      <c r="J18" s="1">
        <v>18.0</v>
      </c>
      <c r="K18" s="1">
        <v>45.0</v>
      </c>
    </row>
    <row r="19">
      <c r="A19" s="1">
        <v>256.0</v>
      </c>
      <c r="B19" s="1">
        <v>69.0</v>
      </c>
      <c r="C19" s="1">
        <v>79.0</v>
      </c>
      <c r="D19" s="1">
        <v>90.0</v>
      </c>
      <c r="E19" s="1">
        <v>91.0</v>
      </c>
      <c r="G19" s="1">
        <v>256.0</v>
      </c>
      <c r="H19" s="1">
        <v>39.0</v>
      </c>
      <c r="I19" s="1">
        <v>39.0</v>
      </c>
      <c r="J19" s="1">
        <v>104.0</v>
      </c>
      <c r="K19" s="1">
        <v>97.0</v>
      </c>
    </row>
    <row r="20">
      <c r="A20" s="1">
        <v>512.0</v>
      </c>
      <c r="B20" s="1">
        <v>147.0</v>
      </c>
      <c r="C20" s="1">
        <v>166.0</v>
      </c>
      <c r="D20" s="1">
        <v>356.0</v>
      </c>
      <c r="E20" s="1">
        <v>371.0</v>
      </c>
      <c r="G20" s="1">
        <v>512.0</v>
      </c>
      <c r="H20" s="1">
        <v>82.0</v>
      </c>
      <c r="I20" s="1">
        <v>212.0</v>
      </c>
      <c r="J20" s="1">
        <v>236.0</v>
      </c>
      <c r="K20" s="1">
        <v>320.0</v>
      </c>
    </row>
    <row r="21">
      <c r="A21" s="1">
        <v>1024.0</v>
      </c>
      <c r="B21" s="1">
        <v>308.0</v>
      </c>
      <c r="C21" s="1">
        <v>597.0</v>
      </c>
      <c r="D21" s="1">
        <v>747.0</v>
      </c>
      <c r="E21" s="1">
        <v>1180.0</v>
      </c>
      <c r="G21" s="1">
        <v>1024.0</v>
      </c>
      <c r="H21" s="1">
        <v>430.0</v>
      </c>
      <c r="I21" s="1">
        <v>406.0</v>
      </c>
      <c r="J21" s="1">
        <v>619.0</v>
      </c>
      <c r="K21" s="1">
        <v>239.0</v>
      </c>
    </row>
    <row r="22">
      <c r="A22" s="1">
        <v>2048.0</v>
      </c>
      <c r="B22" s="1">
        <v>572.0</v>
      </c>
      <c r="C22" s="1">
        <v>1449.0</v>
      </c>
      <c r="D22" s="1">
        <v>2188.0</v>
      </c>
      <c r="E22" s="1">
        <v>2278.0</v>
      </c>
      <c r="G22" s="14">
        <v>2048.0</v>
      </c>
      <c r="H22" s="1">
        <v>646.0</v>
      </c>
      <c r="I22" s="1">
        <v>812.0</v>
      </c>
      <c r="J22" s="1">
        <v>498.0</v>
      </c>
      <c r="K22" s="1">
        <v>318.0</v>
      </c>
    </row>
    <row r="23">
      <c r="A23" s="1">
        <v>4096.0</v>
      </c>
      <c r="B23" s="1">
        <v>1810.0</v>
      </c>
      <c r="C23" s="1">
        <v>3192.0</v>
      </c>
      <c r="D23" s="1">
        <v>3746.0</v>
      </c>
      <c r="E23" s="1">
        <v>2308.0</v>
      </c>
      <c r="G23" s="1">
        <v>4096.0</v>
      </c>
      <c r="H23" s="1">
        <v>1084.0</v>
      </c>
      <c r="I23" s="1">
        <v>901.0</v>
      </c>
      <c r="J23" s="1">
        <v>632.0</v>
      </c>
      <c r="K23" s="1">
        <v>344.0</v>
      </c>
    </row>
    <row r="24">
      <c r="A24" s="14">
        <v>8192.0</v>
      </c>
      <c r="B24" s="1">
        <v>3872.0</v>
      </c>
      <c r="C24" s="1">
        <v>3256.0</v>
      </c>
      <c r="D24" s="1">
        <v>3800.0</v>
      </c>
      <c r="E24" s="1">
        <v>2004.0</v>
      </c>
      <c r="G24" s="1">
        <v>8192.0</v>
      </c>
      <c r="H24" s="1">
        <v>1146.0</v>
      </c>
      <c r="I24" s="1">
        <v>933.0</v>
      </c>
      <c r="J24" s="1">
        <v>536.0</v>
      </c>
      <c r="K24" s="1">
        <v>355.0</v>
      </c>
    </row>
    <row r="25">
      <c r="A25" s="1">
        <v>16384.0</v>
      </c>
      <c r="B25" s="1">
        <v>3926.0</v>
      </c>
      <c r="C25" s="1">
        <v>3837.0</v>
      </c>
      <c r="D25" s="1">
        <v>3542.0</v>
      </c>
      <c r="E25" s="1">
        <v>2208.0</v>
      </c>
      <c r="G25" s="1">
        <v>16384.0</v>
      </c>
      <c r="H25" s="1">
        <v>1177.0</v>
      </c>
      <c r="I25" s="1">
        <v>930.0</v>
      </c>
      <c r="J25" s="1">
        <v>575.0</v>
      </c>
      <c r="K25" s="1">
        <v>354.0</v>
      </c>
    </row>
    <row r="26">
      <c r="A26" s="1">
        <v>32768.0</v>
      </c>
      <c r="B26" s="1">
        <v>3970.0</v>
      </c>
      <c r="C26" s="1">
        <v>3871.0</v>
      </c>
      <c r="D26" s="1">
        <v>3522.0</v>
      </c>
      <c r="E26" s="10">
        <v>2218.0</v>
      </c>
      <c r="K26" s="10"/>
    </row>
    <row r="28">
      <c r="A28" s="3" t="s">
        <v>148</v>
      </c>
      <c r="G28" s="3" t="s">
        <v>149</v>
      </c>
    </row>
    <row r="29">
      <c r="A29" s="1" t="s">
        <v>144</v>
      </c>
      <c r="B29" s="1" t="s">
        <v>42</v>
      </c>
      <c r="C29" s="1" t="s">
        <v>145</v>
      </c>
      <c r="D29" s="1" t="s">
        <v>19</v>
      </c>
      <c r="E29" s="1" t="s">
        <v>20</v>
      </c>
      <c r="G29" s="1" t="s">
        <v>144</v>
      </c>
      <c r="H29" s="1" t="s">
        <v>42</v>
      </c>
      <c r="I29" s="1" t="s">
        <v>145</v>
      </c>
      <c r="J29" s="1" t="s">
        <v>19</v>
      </c>
      <c r="K29" s="1" t="s">
        <v>20</v>
      </c>
    </row>
    <row r="30">
      <c r="A30" s="1">
        <v>128.0</v>
      </c>
      <c r="B30" s="1">
        <v>32.0</v>
      </c>
      <c r="C30" s="1">
        <v>38.0</v>
      </c>
      <c r="D30" s="1">
        <v>39.0</v>
      </c>
      <c r="E30" s="1">
        <v>29.0</v>
      </c>
      <c r="G30" s="1">
        <v>128.0</v>
      </c>
      <c r="H30" s="1">
        <v>18.0</v>
      </c>
      <c r="I30" s="1">
        <v>18.0</v>
      </c>
      <c r="J30" s="1">
        <v>18.0</v>
      </c>
      <c r="K30" s="1">
        <v>20.0</v>
      </c>
    </row>
    <row r="31">
      <c r="A31" s="1">
        <v>256.0</v>
      </c>
      <c r="B31" s="1">
        <v>70.0</v>
      </c>
      <c r="C31" s="1">
        <v>82.0</v>
      </c>
      <c r="D31" s="1">
        <v>85.0</v>
      </c>
      <c r="E31" s="1">
        <v>136.0</v>
      </c>
      <c r="G31" s="1">
        <v>256.0</v>
      </c>
      <c r="H31" s="1">
        <v>41.0</v>
      </c>
      <c r="I31" s="1">
        <v>41.0</v>
      </c>
      <c r="J31" s="1">
        <v>111.0</v>
      </c>
      <c r="K31" s="1">
        <v>100.0</v>
      </c>
    </row>
    <row r="32">
      <c r="A32" s="1">
        <v>512.0</v>
      </c>
      <c r="B32" s="1">
        <v>151.0</v>
      </c>
      <c r="C32" s="1">
        <v>174.0</v>
      </c>
      <c r="D32" s="1">
        <v>342.0</v>
      </c>
      <c r="E32" s="1">
        <v>292.0</v>
      </c>
      <c r="G32" s="1">
        <v>512.0</v>
      </c>
      <c r="H32" s="1">
        <v>241.0</v>
      </c>
      <c r="I32" s="1">
        <v>235.0</v>
      </c>
      <c r="J32" s="1">
        <v>232.0</v>
      </c>
      <c r="K32" s="1">
        <v>200.0</v>
      </c>
    </row>
    <row r="33">
      <c r="A33" s="1">
        <v>1024.0</v>
      </c>
      <c r="B33" s="1">
        <v>313.0</v>
      </c>
      <c r="C33" s="1">
        <v>641.0</v>
      </c>
      <c r="D33" s="1">
        <v>606.0</v>
      </c>
      <c r="E33" s="1">
        <v>780.0</v>
      </c>
      <c r="G33" s="1">
        <v>1024.0</v>
      </c>
      <c r="H33" s="1">
        <v>464.0</v>
      </c>
      <c r="I33" s="1">
        <v>494.0</v>
      </c>
      <c r="J33" s="1">
        <v>548.0</v>
      </c>
      <c r="K33" s="1">
        <v>252.0</v>
      </c>
    </row>
    <row r="34">
      <c r="A34" s="1">
        <v>2048.0</v>
      </c>
      <c r="B34" s="1">
        <v>1067.0</v>
      </c>
      <c r="C34" s="1">
        <v>1225.0</v>
      </c>
      <c r="D34" s="1">
        <v>2215.0</v>
      </c>
      <c r="E34" s="1">
        <v>1268.0</v>
      </c>
      <c r="G34" s="14">
        <v>2048.0</v>
      </c>
      <c r="H34" s="1">
        <v>680.0</v>
      </c>
      <c r="I34" s="1">
        <v>673.0</v>
      </c>
      <c r="J34" s="1">
        <v>520.0</v>
      </c>
      <c r="K34" s="1">
        <v>331.0</v>
      </c>
    </row>
    <row r="35">
      <c r="A35" s="1">
        <v>4096.0</v>
      </c>
      <c r="B35" s="1">
        <v>3040.0</v>
      </c>
      <c r="C35" s="1">
        <v>2372.0</v>
      </c>
      <c r="D35" s="1">
        <v>2221.0</v>
      </c>
      <c r="E35" s="1">
        <v>1280.0</v>
      </c>
      <c r="G35" s="1">
        <v>4096.0</v>
      </c>
      <c r="H35" s="1">
        <v>1090.0</v>
      </c>
      <c r="I35" s="1">
        <v>744.0</v>
      </c>
      <c r="J35" s="1">
        <v>623.0</v>
      </c>
      <c r="K35" s="1">
        <v>377.0</v>
      </c>
    </row>
    <row r="36">
      <c r="A36" s="14">
        <v>8192.0</v>
      </c>
      <c r="B36" s="1">
        <v>3185.0</v>
      </c>
      <c r="C36" s="1">
        <v>3569.0</v>
      </c>
      <c r="D36" s="1">
        <v>2834.0</v>
      </c>
      <c r="E36" s="1">
        <v>1161.0</v>
      </c>
      <c r="G36" s="1">
        <v>8192.0</v>
      </c>
      <c r="H36" s="1">
        <v>1087.0</v>
      </c>
      <c r="I36" s="1">
        <v>904.0</v>
      </c>
      <c r="J36" s="1">
        <v>589.0</v>
      </c>
      <c r="K36" s="1">
        <v>402.0</v>
      </c>
    </row>
    <row r="37">
      <c r="A37" s="1">
        <v>16384.0</v>
      </c>
      <c r="B37" s="1">
        <v>3804.0</v>
      </c>
      <c r="C37" s="1">
        <v>3123.0</v>
      </c>
      <c r="D37" s="1">
        <v>2851.0</v>
      </c>
      <c r="E37" s="1">
        <v>1276.0</v>
      </c>
      <c r="G37" s="1">
        <v>16384.0</v>
      </c>
      <c r="H37" s="1">
        <v>1133.0</v>
      </c>
      <c r="I37" s="1">
        <v>894.0</v>
      </c>
      <c r="J37" s="1">
        <v>628.0</v>
      </c>
      <c r="K37" s="1">
        <v>406.0</v>
      </c>
    </row>
    <row r="38">
      <c r="A38" s="1">
        <v>32768.0</v>
      </c>
      <c r="B38" s="1">
        <v>3787.0</v>
      </c>
      <c r="C38" s="1">
        <v>3359.0</v>
      </c>
      <c r="D38" s="1">
        <v>2919.0</v>
      </c>
      <c r="E38" s="10">
        <v>1269.0</v>
      </c>
    </row>
    <row r="40">
      <c r="A40" s="3" t="s">
        <v>150</v>
      </c>
      <c r="G40" s="3" t="s">
        <v>151</v>
      </c>
    </row>
    <row r="41">
      <c r="A41" s="1" t="s">
        <v>144</v>
      </c>
      <c r="B41" s="1" t="s">
        <v>42</v>
      </c>
      <c r="C41" s="1" t="s">
        <v>145</v>
      </c>
      <c r="D41" s="1" t="s">
        <v>19</v>
      </c>
      <c r="E41" s="1" t="s">
        <v>20</v>
      </c>
      <c r="G41" s="1" t="s">
        <v>144</v>
      </c>
      <c r="H41" s="1" t="s">
        <v>42</v>
      </c>
      <c r="I41" s="1" t="s">
        <v>145</v>
      </c>
      <c r="J41" s="1" t="s">
        <v>19</v>
      </c>
      <c r="K41" s="1" t="s">
        <v>20</v>
      </c>
    </row>
    <row r="42">
      <c r="A42" s="1">
        <v>128.0</v>
      </c>
      <c r="B42" s="1">
        <v>36.0</v>
      </c>
      <c r="C42" s="1">
        <v>41.0</v>
      </c>
      <c r="D42" s="1">
        <v>33.0</v>
      </c>
      <c r="E42" s="1">
        <v>49.0</v>
      </c>
      <c r="G42" s="1">
        <v>128.0</v>
      </c>
      <c r="H42" s="1">
        <v>22.0</v>
      </c>
      <c r="I42" s="1">
        <v>22.0</v>
      </c>
      <c r="J42" s="1">
        <v>29.0</v>
      </c>
      <c r="K42" s="1">
        <v>32.0</v>
      </c>
    </row>
    <row r="43">
      <c r="A43" s="1">
        <v>256.0</v>
      </c>
      <c r="B43" s="1">
        <v>77.0</v>
      </c>
      <c r="C43" s="1">
        <v>89.0</v>
      </c>
      <c r="D43" s="1">
        <v>134.0</v>
      </c>
      <c r="E43" s="1">
        <v>87.0</v>
      </c>
      <c r="G43" s="1">
        <v>256.0</v>
      </c>
      <c r="H43" s="1">
        <v>49.0</v>
      </c>
      <c r="I43" s="1">
        <v>50.0</v>
      </c>
      <c r="J43" s="1">
        <v>75.0</v>
      </c>
      <c r="K43" s="1">
        <v>84.0</v>
      </c>
    </row>
    <row r="44">
      <c r="A44" s="1">
        <v>512.0</v>
      </c>
      <c r="B44" s="1">
        <v>164.0</v>
      </c>
      <c r="C44" s="1">
        <v>188.0</v>
      </c>
      <c r="D44" s="1">
        <v>285.0</v>
      </c>
      <c r="E44" s="1">
        <v>165.0</v>
      </c>
      <c r="G44" s="1">
        <v>512.0</v>
      </c>
      <c r="H44" s="1">
        <v>100.0</v>
      </c>
      <c r="I44" s="1">
        <v>269.0</v>
      </c>
      <c r="J44" s="1">
        <v>288.0</v>
      </c>
      <c r="K44" s="1">
        <v>242.0</v>
      </c>
    </row>
    <row r="45">
      <c r="A45" s="1">
        <v>1024.0</v>
      </c>
      <c r="B45" s="1">
        <v>338.0</v>
      </c>
      <c r="C45" s="1">
        <v>442.0</v>
      </c>
      <c r="D45" s="1">
        <v>508.0</v>
      </c>
      <c r="E45" s="1">
        <v>631.0</v>
      </c>
      <c r="G45" s="1">
        <v>1024.0</v>
      </c>
      <c r="H45" s="1">
        <v>273.0</v>
      </c>
      <c r="I45" s="1">
        <v>363.0</v>
      </c>
      <c r="J45" s="1">
        <v>576.0</v>
      </c>
      <c r="K45" s="1">
        <v>257.0</v>
      </c>
    </row>
    <row r="46">
      <c r="A46" s="1">
        <v>2048.0</v>
      </c>
      <c r="B46" s="1">
        <v>1188.0</v>
      </c>
      <c r="C46" s="1">
        <v>1636.0</v>
      </c>
      <c r="D46" s="1">
        <v>1655.0</v>
      </c>
      <c r="E46" s="1">
        <v>1125.0</v>
      </c>
      <c r="G46" s="14">
        <v>2048.0</v>
      </c>
      <c r="H46" s="1">
        <v>702.0</v>
      </c>
      <c r="I46" s="1">
        <v>665.0</v>
      </c>
      <c r="J46" s="1">
        <v>572.0</v>
      </c>
      <c r="K46" s="1">
        <v>343.0</v>
      </c>
    </row>
    <row r="47">
      <c r="A47" s="1">
        <v>4096.0</v>
      </c>
      <c r="B47" s="1">
        <v>3334.0</v>
      </c>
      <c r="C47" s="1">
        <v>3644.0</v>
      </c>
      <c r="D47" s="1">
        <v>1702.0</v>
      </c>
      <c r="E47" s="1">
        <v>1132.0</v>
      </c>
      <c r="G47" s="1">
        <v>4096.0</v>
      </c>
      <c r="H47" s="1">
        <v>1078.0</v>
      </c>
      <c r="I47" s="1">
        <v>781.0</v>
      </c>
      <c r="J47" s="1">
        <v>625.0</v>
      </c>
      <c r="K47" s="1">
        <v>406.0</v>
      </c>
    </row>
    <row r="48">
      <c r="A48" s="14">
        <v>8192.0</v>
      </c>
      <c r="B48" s="1">
        <v>3308.0</v>
      </c>
      <c r="C48" s="1">
        <v>3650.0</v>
      </c>
      <c r="D48" s="1">
        <v>2020.0</v>
      </c>
      <c r="E48" s="1">
        <v>1092.0</v>
      </c>
      <c r="G48" s="1">
        <v>8192.0</v>
      </c>
      <c r="H48" s="1">
        <v>1154.0</v>
      </c>
      <c r="I48" s="1">
        <v>902.0</v>
      </c>
      <c r="J48" s="1">
        <v>586.0</v>
      </c>
      <c r="K48" s="1">
        <v>430.0</v>
      </c>
    </row>
    <row r="49">
      <c r="A49" s="1">
        <v>16384.0</v>
      </c>
      <c r="B49" s="1">
        <v>3883.0</v>
      </c>
      <c r="C49" s="1">
        <v>3118.0</v>
      </c>
      <c r="D49" s="1">
        <v>2026.0</v>
      </c>
      <c r="E49" s="1">
        <v>1127.0</v>
      </c>
      <c r="G49" s="1">
        <v>16384.0</v>
      </c>
      <c r="H49" s="1">
        <v>1177.0</v>
      </c>
      <c r="I49" s="1">
        <v>925.0</v>
      </c>
      <c r="J49" s="1">
        <v>663.0</v>
      </c>
      <c r="K49" s="1">
        <v>429.0</v>
      </c>
    </row>
    <row r="50">
      <c r="A50" s="1">
        <v>32768.0</v>
      </c>
      <c r="B50" s="1">
        <v>3862.0</v>
      </c>
      <c r="C50" s="1">
        <v>3327.0</v>
      </c>
      <c r="D50" s="1">
        <v>2005.0</v>
      </c>
      <c r="E50" s="10">
        <v>1109.0</v>
      </c>
    </row>
    <row r="52">
      <c r="G52" s="1"/>
    </row>
    <row r="54">
      <c r="A54" s="1" t="s">
        <v>152</v>
      </c>
      <c r="G54" s="1" t="s">
        <v>153</v>
      </c>
    </row>
    <row r="55">
      <c r="A55" s="1" t="s">
        <v>144</v>
      </c>
      <c r="B55" s="1" t="s">
        <v>42</v>
      </c>
      <c r="C55" s="1" t="s">
        <v>145</v>
      </c>
      <c r="D55" s="1" t="s">
        <v>19</v>
      </c>
      <c r="E55" s="1" t="s">
        <v>20</v>
      </c>
      <c r="G55" s="1" t="s">
        <v>144</v>
      </c>
      <c r="H55" s="1" t="s">
        <v>42</v>
      </c>
      <c r="I55" s="1" t="s">
        <v>145</v>
      </c>
      <c r="J55" s="1" t="s">
        <v>19</v>
      </c>
      <c r="K55" s="1" t="s">
        <v>20</v>
      </c>
    </row>
    <row r="56">
      <c r="A56" s="1">
        <v>128.0</v>
      </c>
      <c r="B56" s="1">
        <v>29.0</v>
      </c>
      <c r="C56" s="1">
        <v>39.0</v>
      </c>
      <c r="D56" s="1">
        <v>48.0</v>
      </c>
      <c r="E56" s="1">
        <v>37.0</v>
      </c>
      <c r="G56" s="1">
        <v>128.0</v>
      </c>
      <c r="H56" s="1">
        <v>18.0</v>
      </c>
      <c r="I56" s="1">
        <v>21.0</v>
      </c>
      <c r="J56" s="1">
        <v>63.0</v>
      </c>
      <c r="K56" s="1">
        <v>37.0</v>
      </c>
    </row>
    <row r="57">
      <c r="A57" s="1">
        <v>256.0</v>
      </c>
      <c r="B57" s="1">
        <v>65.0</v>
      </c>
      <c r="C57" s="1">
        <v>87.0</v>
      </c>
      <c r="D57" s="1">
        <v>105.0</v>
      </c>
      <c r="E57" s="1">
        <v>183.0</v>
      </c>
      <c r="G57" s="1">
        <v>256.0</v>
      </c>
      <c r="H57" s="1">
        <v>40.0</v>
      </c>
      <c r="I57" s="1">
        <v>85.0</v>
      </c>
      <c r="J57" s="1">
        <v>143.0</v>
      </c>
      <c r="K57" s="1">
        <v>192.0</v>
      </c>
    </row>
    <row r="58">
      <c r="A58" s="1">
        <v>512.0</v>
      </c>
      <c r="B58" s="1">
        <v>225.0</v>
      </c>
      <c r="C58" s="1">
        <v>188.0</v>
      </c>
      <c r="D58" s="1">
        <v>539.0</v>
      </c>
      <c r="E58" s="1">
        <v>510.0</v>
      </c>
      <c r="G58" s="1">
        <v>512.0</v>
      </c>
      <c r="H58" s="1">
        <v>230.0</v>
      </c>
      <c r="I58" s="1">
        <v>406.0</v>
      </c>
      <c r="J58" s="1">
        <v>389.0</v>
      </c>
      <c r="K58" s="1">
        <v>306.0</v>
      </c>
    </row>
    <row r="59">
      <c r="A59" s="1">
        <v>1024.0</v>
      </c>
      <c r="B59" s="1">
        <v>313.0</v>
      </c>
      <c r="C59" s="1">
        <v>400.0</v>
      </c>
      <c r="D59" s="1">
        <v>1436.0</v>
      </c>
      <c r="E59" s="1">
        <v>1060.0</v>
      </c>
      <c r="G59" s="1">
        <v>1024.0</v>
      </c>
      <c r="H59" s="1">
        <v>587.0</v>
      </c>
      <c r="I59" s="1">
        <v>652.0</v>
      </c>
      <c r="J59" s="1">
        <v>640.0</v>
      </c>
      <c r="K59" s="1">
        <v>324.0</v>
      </c>
    </row>
    <row r="60">
      <c r="A60" s="1">
        <v>2048.0</v>
      </c>
      <c r="B60" s="1">
        <v>1418.0</v>
      </c>
      <c r="C60" s="1">
        <v>2240.0</v>
      </c>
      <c r="D60" s="1">
        <v>2564.0</v>
      </c>
      <c r="E60" s="1">
        <v>1676.0</v>
      </c>
      <c r="G60" s="14">
        <v>2048.0</v>
      </c>
      <c r="H60" s="1">
        <v>761.0</v>
      </c>
      <c r="I60" s="1">
        <v>770.0</v>
      </c>
      <c r="J60" s="1">
        <v>716.0</v>
      </c>
      <c r="K60" s="1">
        <v>446.0</v>
      </c>
    </row>
    <row r="61">
      <c r="A61" s="1">
        <v>4096.0</v>
      </c>
      <c r="B61" s="1">
        <v>2846.0</v>
      </c>
      <c r="C61" s="1">
        <v>3569.0</v>
      </c>
      <c r="D61" s="1">
        <v>2861.0</v>
      </c>
      <c r="E61" s="1">
        <v>1708.0</v>
      </c>
      <c r="G61" s="1">
        <v>4096.0</v>
      </c>
      <c r="H61" s="1">
        <v>920.0</v>
      </c>
      <c r="I61" s="1">
        <v>941.0</v>
      </c>
      <c r="J61" s="1">
        <v>732.0</v>
      </c>
      <c r="K61" s="1">
        <v>479.0</v>
      </c>
    </row>
    <row r="62">
      <c r="A62" s="14">
        <v>8192.0</v>
      </c>
      <c r="B62" s="1">
        <v>2459.0</v>
      </c>
      <c r="C62" s="1">
        <v>3050.0</v>
      </c>
      <c r="D62" s="1">
        <v>3274.0</v>
      </c>
      <c r="E62" s="1">
        <v>1567.0</v>
      </c>
      <c r="G62" s="1">
        <v>8192.0</v>
      </c>
      <c r="H62" s="1">
        <v>928.0</v>
      </c>
      <c r="I62" s="1">
        <v>906.0</v>
      </c>
      <c r="J62" s="1">
        <v>643.0</v>
      </c>
      <c r="K62" s="1">
        <v>503.0</v>
      </c>
    </row>
    <row r="63">
      <c r="A63" s="1">
        <v>16384.0</v>
      </c>
      <c r="B63" s="1">
        <v>1735.0</v>
      </c>
      <c r="C63" s="1">
        <v>2020.0</v>
      </c>
      <c r="D63" s="1">
        <v>2515.0</v>
      </c>
      <c r="E63" s="1">
        <v>1531.0</v>
      </c>
      <c r="G63" s="1">
        <v>16384.0</v>
      </c>
      <c r="H63" s="1">
        <v>827.0</v>
      </c>
      <c r="I63" s="1">
        <v>784.0</v>
      </c>
      <c r="J63" s="1">
        <v>673.0</v>
      </c>
    </row>
    <row r="64">
      <c r="A64" s="1">
        <v>32768.0</v>
      </c>
      <c r="B64" s="1">
        <v>1223.0</v>
      </c>
      <c r="C64" s="1">
        <v>1514.0</v>
      </c>
      <c r="D64" s="1">
        <v>1938.0</v>
      </c>
      <c r="E64" s="10"/>
    </row>
    <row r="66">
      <c r="A66" s="1" t="s">
        <v>154</v>
      </c>
      <c r="G66" s="1" t="s">
        <v>155</v>
      </c>
    </row>
    <row r="67">
      <c r="A67" s="1" t="s">
        <v>144</v>
      </c>
      <c r="B67" s="1" t="s">
        <v>42</v>
      </c>
      <c r="C67" s="1" t="s">
        <v>145</v>
      </c>
      <c r="D67" s="1" t="s">
        <v>19</v>
      </c>
      <c r="E67" s="1" t="s">
        <v>20</v>
      </c>
      <c r="G67" s="1" t="s">
        <v>144</v>
      </c>
      <c r="H67" s="1" t="s">
        <v>42</v>
      </c>
      <c r="I67" s="1" t="s">
        <v>145</v>
      </c>
      <c r="J67" s="1" t="s">
        <v>19</v>
      </c>
      <c r="K67" s="1" t="s">
        <v>20</v>
      </c>
    </row>
    <row r="68">
      <c r="A68" s="1">
        <v>128.0</v>
      </c>
      <c r="B68" s="1">
        <v>29.0</v>
      </c>
      <c r="C68" s="1">
        <v>40.0</v>
      </c>
      <c r="D68" s="1">
        <v>48.0</v>
      </c>
      <c r="E68" s="1">
        <v>37.0</v>
      </c>
      <c r="G68" s="1">
        <v>128.0</v>
      </c>
      <c r="H68" s="1">
        <v>17.0</v>
      </c>
      <c r="I68" s="1">
        <v>19.0</v>
      </c>
      <c r="J68" s="1">
        <v>30.0</v>
      </c>
      <c r="K68" s="1">
        <v>35.0</v>
      </c>
    </row>
    <row r="69">
      <c r="A69" s="1">
        <v>256.0</v>
      </c>
      <c r="B69" s="1">
        <v>67.0</v>
      </c>
      <c r="C69" s="1">
        <v>91.0</v>
      </c>
      <c r="D69" s="1">
        <v>104.0</v>
      </c>
      <c r="E69" s="1">
        <v>188.0</v>
      </c>
      <c r="G69" s="1">
        <v>256.0</v>
      </c>
      <c r="H69" s="1">
        <v>39.0</v>
      </c>
      <c r="I69" s="1">
        <v>74.0</v>
      </c>
      <c r="J69" s="1">
        <v>85.0</v>
      </c>
      <c r="K69" s="1">
        <v>109.0</v>
      </c>
    </row>
    <row r="70">
      <c r="A70" s="1">
        <v>512.0</v>
      </c>
      <c r="B70" s="1">
        <v>151.0</v>
      </c>
      <c r="C70" s="1">
        <v>356.0</v>
      </c>
      <c r="D70" s="1">
        <v>549.0</v>
      </c>
      <c r="E70" s="1">
        <v>282.0</v>
      </c>
      <c r="G70" s="1">
        <v>512.0</v>
      </c>
      <c r="H70" s="1">
        <v>223.0</v>
      </c>
      <c r="I70" s="1">
        <v>254.0</v>
      </c>
      <c r="J70" s="1">
        <v>292.0</v>
      </c>
      <c r="K70" s="1">
        <v>288.0</v>
      </c>
    </row>
    <row r="71">
      <c r="A71" s="1">
        <v>1024.0</v>
      </c>
      <c r="B71" s="1">
        <v>515.0</v>
      </c>
      <c r="C71" s="1">
        <v>661.0</v>
      </c>
      <c r="D71" s="1">
        <v>1443.0</v>
      </c>
      <c r="E71" s="1">
        <v>1031.0</v>
      </c>
      <c r="G71" s="1">
        <v>1024.0</v>
      </c>
      <c r="H71" s="1">
        <v>612.0</v>
      </c>
      <c r="I71" s="1">
        <v>596.0</v>
      </c>
      <c r="J71" s="1">
        <v>546.0</v>
      </c>
      <c r="K71" s="1">
        <v>235.0</v>
      </c>
    </row>
    <row r="72">
      <c r="A72" s="1">
        <v>2048.0</v>
      </c>
      <c r="B72" s="1">
        <v>1372.0</v>
      </c>
      <c r="C72" s="1">
        <v>2293.0</v>
      </c>
      <c r="D72" s="1">
        <v>2581.0</v>
      </c>
      <c r="E72" s="1">
        <v>1685.0</v>
      </c>
      <c r="G72" s="14">
        <v>2048.0</v>
      </c>
      <c r="H72" s="1">
        <v>796.0</v>
      </c>
      <c r="I72" s="1">
        <v>735.0</v>
      </c>
      <c r="J72" s="1">
        <v>547.0</v>
      </c>
      <c r="K72" s="1">
        <v>289.0</v>
      </c>
    </row>
    <row r="73">
      <c r="A73" s="1">
        <v>4096.0</v>
      </c>
      <c r="B73" s="1">
        <v>3198.0</v>
      </c>
      <c r="C73" s="1">
        <v>3726.0</v>
      </c>
      <c r="D73" s="1">
        <v>2917.0</v>
      </c>
      <c r="E73" s="1">
        <v>1687.0</v>
      </c>
      <c r="G73" s="1">
        <v>4096.0</v>
      </c>
      <c r="H73" s="1">
        <v>950.0</v>
      </c>
      <c r="I73" s="1">
        <v>852.0</v>
      </c>
      <c r="J73" s="1">
        <v>544.0</v>
      </c>
      <c r="K73" s="1">
        <v>335.0</v>
      </c>
    </row>
    <row r="74">
      <c r="A74" s="14">
        <v>8192.0</v>
      </c>
      <c r="B74" s="1">
        <v>3657.0</v>
      </c>
      <c r="C74" s="1">
        <v>3318.0</v>
      </c>
      <c r="D74" s="1">
        <v>3348.0</v>
      </c>
      <c r="E74" s="1">
        <v>1471.0</v>
      </c>
      <c r="G74" s="1">
        <v>8192.0</v>
      </c>
      <c r="H74" s="1">
        <v>1033.0</v>
      </c>
      <c r="I74" s="1">
        <v>875.0</v>
      </c>
      <c r="J74" s="1">
        <v>538.0</v>
      </c>
      <c r="K74" s="1">
        <v>333.0</v>
      </c>
    </row>
    <row r="75">
      <c r="A75" s="1">
        <v>16384.0</v>
      </c>
      <c r="B75" s="1">
        <v>2919.0</v>
      </c>
      <c r="C75" s="1">
        <v>2883.0</v>
      </c>
      <c r="D75" s="1">
        <v>3206.0</v>
      </c>
      <c r="E75" s="1">
        <v>1655.0</v>
      </c>
      <c r="G75" s="1">
        <v>16384.0</v>
      </c>
      <c r="H75" s="1">
        <v>1044.0</v>
      </c>
      <c r="I75" s="1">
        <v>855.0</v>
      </c>
      <c r="J75" s="1">
        <v>527.0</v>
      </c>
    </row>
    <row r="76">
      <c r="A76" s="1">
        <v>32768.0</v>
      </c>
      <c r="B76" s="1">
        <v>2153.0</v>
      </c>
      <c r="C76" s="1">
        <v>2389.0</v>
      </c>
      <c r="D76" s="1">
        <v>2738.0</v>
      </c>
      <c r="E76" s="10"/>
    </row>
    <row r="78">
      <c r="A78" s="3" t="s">
        <v>156</v>
      </c>
      <c r="G78" s="3" t="s">
        <v>157</v>
      </c>
    </row>
    <row r="79">
      <c r="A79" s="1" t="s">
        <v>144</v>
      </c>
      <c r="B79" s="1" t="s">
        <v>42</v>
      </c>
      <c r="C79" s="1" t="s">
        <v>145</v>
      </c>
      <c r="D79" s="1" t="s">
        <v>19</v>
      </c>
      <c r="E79" s="1" t="s">
        <v>20</v>
      </c>
      <c r="G79" s="1" t="s">
        <v>144</v>
      </c>
      <c r="H79" s="1" t="s">
        <v>42</v>
      </c>
      <c r="I79" s="1" t="s">
        <v>145</v>
      </c>
      <c r="J79" s="1" t="s">
        <v>19</v>
      </c>
      <c r="K79" s="1" t="s">
        <v>20</v>
      </c>
    </row>
    <row r="80">
      <c r="A80" s="1">
        <v>128.0</v>
      </c>
      <c r="B80" s="1">
        <v>34.0</v>
      </c>
      <c r="C80" s="1">
        <v>43.0</v>
      </c>
      <c r="D80" s="1">
        <v>42.0</v>
      </c>
      <c r="E80" s="1">
        <v>24.0</v>
      </c>
      <c r="G80" s="1">
        <v>128.0</v>
      </c>
      <c r="H80" s="1">
        <v>19.0</v>
      </c>
      <c r="I80" s="1">
        <v>18.0</v>
      </c>
      <c r="J80" s="1">
        <v>17.0</v>
      </c>
      <c r="K80" s="1">
        <v>21.0</v>
      </c>
    </row>
    <row r="81">
      <c r="A81" s="1">
        <v>256.0</v>
      </c>
      <c r="B81" s="1">
        <v>75.0</v>
      </c>
      <c r="C81" s="1">
        <v>91.0</v>
      </c>
      <c r="D81" s="1">
        <v>90.0</v>
      </c>
      <c r="E81" s="1">
        <v>101.0</v>
      </c>
      <c r="G81" s="1">
        <v>256.0</v>
      </c>
      <c r="H81" s="1">
        <v>43.0</v>
      </c>
      <c r="I81" s="1">
        <v>40.0</v>
      </c>
      <c r="J81" s="1">
        <v>98.0</v>
      </c>
      <c r="K81" s="1">
        <v>85.0</v>
      </c>
    </row>
    <row r="82">
      <c r="A82" s="1">
        <v>512.0</v>
      </c>
      <c r="B82" s="1">
        <v>162.0</v>
      </c>
      <c r="C82" s="1">
        <v>191.0</v>
      </c>
      <c r="D82" s="1">
        <v>193.0</v>
      </c>
      <c r="E82" s="1">
        <v>240.0</v>
      </c>
      <c r="G82" s="1">
        <v>512.0</v>
      </c>
      <c r="H82" s="1">
        <v>88.0</v>
      </c>
      <c r="I82" s="1">
        <v>115.0</v>
      </c>
      <c r="J82" s="1">
        <v>144.0</v>
      </c>
      <c r="K82" s="1">
        <v>170.0</v>
      </c>
    </row>
    <row r="83">
      <c r="A83" s="1">
        <v>1024.0</v>
      </c>
      <c r="B83" s="1">
        <v>335.0</v>
      </c>
      <c r="C83" s="1">
        <v>399.0</v>
      </c>
      <c r="D83" s="1">
        <v>765.0</v>
      </c>
      <c r="E83" s="1">
        <v>674.0</v>
      </c>
      <c r="G83" s="1">
        <v>1024.0</v>
      </c>
      <c r="H83" s="1">
        <v>397.0</v>
      </c>
      <c r="I83" s="1">
        <v>570.0</v>
      </c>
      <c r="J83" s="1">
        <v>446.0</v>
      </c>
      <c r="K83" s="1">
        <v>149.0</v>
      </c>
    </row>
    <row r="84">
      <c r="A84" s="1">
        <v>2048.0</v>
      </c>
      <c r="B84" s="1">
        <v>660.0</v>
      </c>
      <c r="C84" s="1">
        <v>1748.0</v>
      </c>
      <c r="D84" s="1">
        <v>2348.0</v>
      </c>
      <c r="E84" s="1">
        <v>1096.0</v>
      </c>
      <c r="G84" s="14">
        <v>2048.0</v>
      </c>
      <c r="H84" s="1">
        <v>708.0</v>
      </c>
      <c r="I84" s="1">
        <v>595.0</v>
      </c>
      <c r="J84" s="1">
        <v>419.0</v>
      </c>
      <c r="K84" s="1">
        <v>178.0</v>
      </c>
    </row>
    <row r="85">
      <c r="A85" s="1">
        <v>4096.0</v>
      </c>
      <c r="B85" s="1">
        <v>3475.0</v>
      </c>
      <c r="C85" s="1">
        <v>4007.0</v>
      </c>
      <c r="D85" s="1">
        <v>2423.0</v>
      </c>
      <c r="E85" s="1">
        <v>1092.0</v>
      </c>
      <c r="G85" s="1">
        <v>4096.0</v>
      </c>
      <c r="H85" s="1">
        <v>871.0</v>
      </c>
      <c r="I85" s="1">
        <v>679.0</v>
      </c>
      <c r="J85" s="1">
        <v>355.0</v>
      </c>
      <c r="K85" s="1">
        <v>210.0</v>
      </c>
    </row>
    <row r="86">
      <c r="A86" s="14">
        <v>8192.0</v>
      </c>
      <c r="B86" s="1">
        <v>3482.0</v>
      </c>
      <c r="C86" s="1">
        <v>4058.0</v>
      </c>
      <c r="D86" s="1">
        <v>3060.0</v>
      </c>
      <c r="E86" s="1">
        <v>1085.0</v>
      </c>
      <c r="G86" s="1">
        <v>8192.0</v>
      </c>
      <c r="H86" s="1">
        <v>922.0</v>
      </c>
      <c r="I86" s="1">
        <v>676.0</v>
      </c>
      <c r="J86" s="1">
        <v>374.0</v>
      </c>
      <c r="K86" s="1">
        <v>214.0</v>
      </c>
    </row>
    <row r="87">
      <c r="A87" s="1">
        <v>16384.0</v>
      </c>
      <c r="B87" s="1">
        <v>3633.0</v>
      </c>
      <c r="C87" s="1">
        <v>3241.0</v>
      </c>
      <c r="D87" s="1">
        <v>2952.0</v>
      </c>
      <c r="E87" s="1">
        <v>1066.0</v>
      </c>
      <c r="G87" s="1">
        <v>16384.0</v>
      </c>
      <c r="H87" s="1">
        <v>879.0</v>
      </c>
      <c r="I87" s="1">
        <v>630.0</v>
      </c>
      <c r="J87" s="1">
        <v>407.0</v>
      </c>
    </row>
    <row r="88">
      <c r="A88" s="1">
        <v>32768.0</v>
      </c>
      <c r="B88" s="1">
        <v>2678.0</v>
      </c>
      <c r="C88" s="1">
        <v>3033.0</v>
      </c>
      <c r="D88" s="1">
        <v>2937.0</v>
      </c>
    </row>
    <row r="90">
      <c r="A90" s="1" t="s">
        <v>158</v>
      </c>
      <c r="G90" s="3" t="s">
        <v>159</v>
      </c>
    </row>
    <row r="91">
      <c r="A91" s="1" t="s">
        <v>144</v>
      </c>
      <c r="B91" s="1" t="s">
        <v>42</v>
      </c>
      <c r="C91" s="1" t="s">
        <v>145</v>
      </c>
      <c r="D91" s="1" t="s">
        <v>19</v>
      </c>
      <c r="E91" s="1" t="s">
        <v>20</v>
      </c>
      <c r="G91" s="1" t="s">
        <v>144</v>
      </c>
      <c r="H91" s="1" t="s">
        <v>42</v>
      </c>
      <c r="I91" s="1" t="s">
        <v>145</v>
      </c>
      <c r="J91" s="1" t="s">
        <v>19</v>
      </c>
      <c r="K91" s="1" t="s">
        <v>20</v>
      </c>
    </row>
    <row r="92">
      <c r="A92" s="1">
        <v>128.0</v>
      </c>
      <c r="B92" s="1">
        <v>29.0</v>
      </c>
      <c r="C92" s="1">
        <v>55.0</v>
      </c>
      <c r="D92" s="1">
        <v>111.0</v>
      </c>
      <c r="E92" s="1">
        <v>165.0</v>
      </c>
      <c r="G92" s="1">
        <v>128.0</v>
      </c>
      <c r="H92" s="1">
        <v>17.0</v>
      </c>
      <c r="I92" s="1">
        <v>32.0</v>
      </c>
      <c r="J92" s="1">
        <v>65.0</v>
      </c>
      <c r="K92" s="1">
        <v>95.0</v>
      </c>
    </row>
    <row r="93">
      <c r="A93" s="1">
        <v>256.0</v>
      </c>
      <c r="B93" s="1">
        <v>65.0</v>
      </c>
      <c r="C93" s="1">
        <v>131.0</v>
      </c>
      <c r="D93" s="1">
        <v>470.0</v>
      </c>
      <c r="E93" s="1">
        <v>808.0</v>
      </c>
      <c r="G93" s="1">
        <v>256.0</v>
      </c>
      <c r="H93" s="1">
        <v>39.0</v>
      </c>
      <c r="I93" s="1">
        <v>203.0</v>
      </c>
      <c r="J93" s="1">
        <v>396.0</v>
      </c>
      <c r="K93" s="1">
        <v>440.0</v>
      </c>
    </row>
    <row r="94">
      <c r="A94" s="1">
        <v>512.0</v>
      </c>
      <c r="B94" s="1">
        <v>147.0</v>
      </c>
      <c r="C94" s="1">
        <v>297.0</v>
      </c>
      <c r="D94" s="1">
        <v>526.0</v>
      </c>
      <c r="E94" s="1">
        <v>725.0</v>
      </c>
      <c r="G94" s="1">
        <v>512.0</v>
      </c>
      <c r="H94" s="1">
        <v>82.0</v>
      </c>
      <c r="I94" s="1">
        <v>160.0</v>
      </c>
      <c r="J94" s="1">
        <v>591.0</v>
      </c>
      <c r="K94" s="1">
        <v>715.0</v>
      </c>
    </row>
    <row r="95">
      <c r="A95" s="1">
        <v>1024.0</v>
      </c>
      <c r="B95" s="1">
        <v>310.0</v>
      </c>
      <c r="C95" s="1">
        <v>576.0</v>
      </c>
      <c r="D95" s="1">
        <v>902.0</v>
      </c>
      <c r="E95" s="1">
        <v>1068.0</v>
      </c>
      <c r="G95" s="1">
        <v>1024.0</v>
      </c>
      <c r="H95" s="1">
        <v>159.0</v>
      </c>
      <c r="I95" s="1">
        <v>627.0</v>
      </c>
      <c r="J95" s="1">
        <v>778.0</v>
      </c>
      <c r="K95" s="1">
        <v>1361.0</v>
      </c>
    </row>
    <row r="96">
      <c r="A96" s="1">
        <v>2048.0</v>
      </c>
      <c r="B96" s="1">
        <v>1402.0</v>
      </c>
      <c r="C96" s="1">
        <v>1871.0</v>
      </c>
      <c r="D96" s="1">
        <v>2876.0</v>
      </c>
      <c r="E96" s="1">
        <v>2778.0</v>
      </c>
      <c r="G96" s="14">
        <v>2048.0</v>
      </c>
      <c r="H96" s="1">
        <v>601.0</v>
      </c>
      <c r="I96" s="1">
        <v>1211.0</v>
      </c>
      <c r="J96" s="1">
        <v>1432.0</v>
      </c>
      <c r="K96" s="1">
        <v>1469.0</v>
      </c>
    </row>
    <row r="97">
      <c r="A97" s="1">
        <v>4096.0</v>
      </c>
      <c r="B97" s="1">
        <v>2118.0</v>
      </c>
      <c r="C97" s="1">
        <v>3900.0</v>
      </c>
      <c r="D97" s="1">
        <v>3255.0</v>
      </c>
      <c r="E97" s="1">
        <v>4064.0</v>
      </c>
      <c r="G97" s="1">
        <v>4096.0</v>
      </c>
      <c r="H97" s="1">
        <v>1125.0</v>
      </c>
      <c r="I97" s="1">
        <v>1418.0</v>
      </c>
      <c r="J97" s="1">
        <v>1532.0</v>
      </c>
      <c r="K97" s="1">
        <v>1563.0</v>
      </c>
    </row>
    <row r="98">
      <c r="A98" s="14">
        <v>8192.0</v>
      </c>
      <c r="B98" s="1">
        <v>3915.0</v>
      </c>
      <c r="C98" s="1">
        <v>2722.0</v>
      </c>
      <c r="D98" s="1">
        <v>3561.0</v>
      </c>
      <c r="E98" s="1">
        <v>4116.0</v>
      </c>
      <c r="G98" s="1">
        <v>8192.0</v>
      </c>
      <c r="H98" s="1">
        <v>1207.0</v>
      </c>
      <c r="I98" s="1">
        <v>1512.0</v>
      </c>
      <c r="J98" s="1">
        <v>1571.0</v>
      </c>
      <c r="K98" s="1">
        <v>1620.0</v>
      </c>
    </row>
    <row r="99">
      <c r="A99" s="1">
        <v>16384.0</v>
      </c>
      <c r="B99" s="1">
        <v>1845.0</v>
      </c>
      <c r="C99" s="1">
        <v>1880.0</v>
      </c>
      <c r="D99" s="1">
        <v>3372.0</v>
      </c>
      <c r="E99" s="1">
        <v>4045.0</v>
      </c>
      <c r="G99" s="1">
        <v>16384.0</v>
      </c>
      <c r="H99" s="1">
        <v>1297.0</v>
      </c>
      <c r="I99" s="1">
        <v>1526.0</v>
      </c>
      <c r="J99" s="1">
        <v>1618.0</v>
      </c>
    </row>
    <row r="100">
      <c r="A100" s="1">
        <v>32768.0</v>
      </c>
      <c r="B100" s="1">
        <v>1191.0</v>
      </c>
      <c r="C100" s="1">
        <v>1385.0</v>
      </c>
      <c r="D100" s="1">
        <v>2121.0</v>
      </c>
    </row>
    <row r="106">
      <c r="A106" s="3" t="s">
        <v>160</v>
      </c>
    </row>
    <row r="108">
      <c r="A108" s="1" t="s">
        <v>142</v>
      </c>
      <c r="G108" s="1" t="s">
        <v>143</v>
      </c>
    </row>
    <row r="109">
      <c r="A109" s="1" t="s">
        <v>144</v>
      </c>
      <c r="B109" s="1" t="s">
        <v>42</v>
      </c>
      <c r="C109" s="1" t="s">
        <v>145</v>
      </c>
      <c r="D109" s="1" t="s">
        <v>19</v>
      </c>
      <c r="E109" s="1" t="s">
        <v>20</v>
      </c>
      <c r="G109" s="1" t="s">
        <v>144</v>
      </c>
      <c r="H109" s="1" t="s">
        <v>42</v>
      </c>
      <c r="I109" s="1" t="s">
        <v>145</v>
      </c>
      <c r="J109" s="1" t="s">
        <v>19</v>
      </c>
      <c r="K109" s="1" t="s">
        <v>20</v>
      </c>
    </row>
    <row r="110">
      <c r="A110" s="1">
        <v>128.0</v>
      </c>
      <c r="B110" s="1">
        <v>23.0</v>
      </c>
      <c r="C110" s="1">
        <v>25.0</v>
      </c>
      <c r="D110" s="1">
        <v>49.0</v>
      </c>
      <c r="E110" s="1">
        <v>59.0</v>
      </c>
      <c r="G110" s="1">
        <v>128.0</v>
      </c>
      <c r="H110" s="1">
        <v>13.0</v>
      </c>
      <c r="I110" s="1">
        <v>36.0</v>
      </c>
      <c r="J110" s="1">
        <v>36.0</v>
      </c>
      <c r="K110" s="1">
        <v>38.0</v>
      </c>
    </row>
    <row r="111">
      <c r="A111" s="1">
        <v>256.0</v>
      </c>
      <c r="B111" s="1">
        <v>91.0</v>
      </c>
      <c r="C111" s="1">
        <v>100.0</v>
      </c>
      <c r="D111" s="1">
        <v>97.0</v>
      </c>
      <c r="E111" s="1">
        <v>115.0</v>
      </c>
      <c r="G111" s="1">
        <v>256.0</v>
      </c>
      <c r="H111" s="1">
        <v>88.0</v>
      </c>
      <c r="I111" s="1">
        <v>89.0</v>
      </c>
      <c r="J111" s="1">
        <v>96.0</v>
      </c>
      <c r="K111" s="1">
        <v>109.0</v>
      </c>
    </row>
    <row r="112">
      <c r="A112" s="1">
        <v>512.0</v>
      </c>
      <c r="B112" s="1">
        <v>254.0</v>
      </c>
      <c r="C112" s="1">
        <v>272.0</v>
      </c>
      <c r="D112" s="1">
        <v>263.0</v>
      </c>
      <c r="E112" s="1">
        <v>311.0</v>
      </c>
      <c r="G112" s="1">
        <v>512.0</v>
      </c>
      <c r="H112" s="1">
        <v>251.0</v>
      </c>
      <c r="I112" s="1">
        <v>252.0</v>
      </c>
      <c r="J112" s="1">
        <v>232.0</v>
      </c>
      <c r="K112" s="1">
        <v>187.0</v>
      </c>
    </row>
    <row r="113">
      <c r="A113" s="1">
        <v>1024.0</v>
      </c>
      <c r="B113" s="1">
        <v>657.0</v>
      </c>
      <c r="C113" s="1">
        <v>706.0</v>
      </c>
      <c r="D113" s="1">
        <v>729.0</v>
      </c>
      <c r="E113" s="1">
        <v>645.0</v>
      </c>
      <c r="G113" s="1">
        <v>1024.0</v>
      </c>
      <c r="H113" s="1">
        <v>465.0</v>
      </c>
      <c r="I113" s="1">
        <v>465.0</v>
      </c>
      <c r="J113" s="1">
        <v>329.0</v>
      </c>
      <c r="K113" s="1">
        <v>310.0</v>
      </c>
    </row>
    <row r="114">
      <c r="A114" s="1">
        <v>2048.0</v>
      </c>
      <c r="B114" s="1">
        <v>1228.0</v>
      </c>
      <c r="C114" s="1">
        <v>1340.0</v>
      </c>
      <c r="D114" s="1">
        <v>1288.0</v>
      </c>
      <c r="E114" s="1">
        <v>1108.0</v>
      </c>
      <c r="G114" s="14">
        <v>2048.0</v>
      </c>
      <c r="H114" s="1">
        <v>665.0</v>
      </c>
      <c r="I114" s="1">
        <v>475.0</v>
      </c>
      <c r="J114" s="1">
        <v>361.0</v>
      </c>
      <c r="K114" s="1">
        <v>358.0</v>
      </c>
    </row>
    <row r="115">
      <c r="A115" s="1">
        <v>4096.0</v>
      </c>
      <c r="B115" s="1">
        <v>2173.0</v>
      </c>
      <c r="C115" s="1">
        <v>2377.0</v>
      </c>
      <c r="D115" s="1">
        <v>1760.0</v>
      </c>
      <c r="E115" s="1">
        <v>1285.0</v>
      </c>
      <c r="G115" s="1">
        <v>4096.0</v>
      </c>
      <c r="H115" s="1">
        <v>682.0</v>
      </c>
      <c r="I115" s="1">
        <v>588.0</v>
      </c>
      <c r="J115" s="1">
        <v>451.0</v>
      </c>
      <c r="K115" s="1">
        <v>424.0</v>
      </c>
    </row>
    <row r="116">
      <c r="A116" s="14">
        <v>8192.0</v>
      </c>
      <c r="B116" s="1">
        <v>2328.0</v>
      </c>
      <c r="C116" s="1">
        <v>2360.0</v>
      </c>
      <c r="D116" s="1">
        <v>1942.0</v>
      </c>
      <c r="E116" s="1">
        <v>1499.0</v>
      </c>
      <c r="G116" s="1">
        <v>8192.0</v>
      </c>
      <c r="H116" s="1">
        <v>724.0</v>
      </c>
      <c r="I116" s="1">
        <v>620.0</v>
      </c>
      <c r="J116" s="1">
        <v>497.0</v>
      </c>
      <c r="K116" s="1">
        <v>436.0</v>
      </c>
    </row>
    <row r="117">
      <c r="A117" s="1">
        <v>16384.0</v>
      </c>
      <c r="B117" s="1">
        <v>2442.0</v>
      </c>
      <c r="C117" s="1">
        <v>2355.0</v>
      </c>
      <c r="D117" s="1">
        <v>1782.0</v>
      </c>
      <c r="E117" s="1">
        <v>1479.0</v>
      </c>
      <c r="G117" s="1">
        <v>16384.0</v>
      </c>
      <c r="H117" s="1">
        <v>763.0</v>
      </c>
      <c r="I117" s="1">
        <v>621.0</v>
      </c>
      <c r="J117" s="1">
        <v>506.0</v>
      </c>
    </row>
    <row r="118">
      <c r="A118" s="1">
        <v>32768.0</v>
      </c>
      <c r="B118" s="1">
        <v>2521.0</v>
      </c>
      <c r="C118" s="1">
        <v>2419.0</v>
      </c>
      <c r="D118" s="1">
        <v>1914.0</v>
      </c>
      <c r="E118" s="10"/>
    </row>
    <row r="120">
      <c r="A120" s="3" t="s">
        <v>146</v>
      </c>
      <c r="G120" s="3" t="s">
        <v>147</v>
      </c>
    </row>
    <row r="121">
      <c r="A121" s="1" t="s">
        <v>144</v>
      </c>
      <c r="B121" s="1" t="s">
        <v>42</v>
      </c>
      <c r="C121" s="1" t="s">
        <v>145</v>
      </c>
      <c r="D121" s="1" t="s">
        <v>19</v>
      </c>
      <c r="E121" s="1" t="s">
        <v>20</v>
      </c>
      <c r="G121" s="1" t="s">
        <v>144</v>
      </c>
      <c r="H121" s="1" t="s">
        <v>42</v>
      </c>
      <c r="I121" s="1" t="s">
        <v>145</v>
      </c>
      <c r="J121" s="1" t="s">
        <v>19</v>
      </c>
      <c r="K121" s="1" t="s">
        <v>20</v>
      </c>
    </row>
    <row r="122">
      <c r="A122" s="1">
        <v>128.0</v>
      </c>
      <c r="B122" s="1">
        <v>30.0</v>
      </c>
      <c r="C122" s="1">
        <v>32.0</v>
      </c>
      <c r="D122" s="1">
        <v>35.0</v>
      </c>
      <c r="E122" s="1">
        <v>34.0</v>
      </c>
      <c r="G122" s="1">
        <v>128.0</v>
      </c>
      <c r="H122" s="1">
        <v>15.0</v>
      </c>
      <c r="I122" s="1">
        <v>15.0</v>
      </c>
      <c r="J122" s="1">
        <v>15.0</v>
      </c>
      <c r="K122" s="1">
        <v>18.0</v>
      </c>
    </row>
    <row r="123">
      <c r="A123" s="1">
        <v>256.0</v>
      </c>
      <c r="B123" s="1">
        <v>61.0</v>
      </c>
      <c r="C123" s="1">
        <v>66.0</v>
      </c>
      <c r="D123" s="1">
        <v>133.0</v>
      </c>
      <c r="E123" s="1">
        <v>139.0</v>
      </c>
      <c r="G123" s="1">
        <v>256.0</v>
      </c>
      <c r="H123" s="1">
        <v>56.0</v>
      </c>
      <c r="I123" s="1">
        <v>33.0</v>
      </c>
      <c r="J123" s="1">
        <v>38.0</v>
      </c>
      <c r="K123" s="1">
        <v>72.0</v>
      </c>
    </row>
    <row r="124">
      <c r="A124" s="1">
        <v>512.0</v>
      </c>
      <c r="B124" s="1">
        <v>224.0</v>
      </c>
      <c r="C124" s="1">
        <v>223.0</v>
      </c>
      <c r="D124" s="1">
        <v>164.0</v>
      </c>
      <c r="E124" s="1">
        <v>340.0</v>
      </c>
      <c r="G124" s="1">
        <v>512.0</v>
      </c>
      <c r="H124" s="1">
        <v>175.0</v>
      </c>
      <c r="I124" s="1">
        <v>239.0</v>
      </c>
      <c r="J124" s="1">
        <v>258.0</v>
      </c>
      <c r="K124" s="1">
        <v>243.0</v>
      </c>
    </row>
    <row r="125">
      <c r="A125" s="1">
        <v>1024.0</v>
      </c>
      <c r="B125" s="1">
        <v>643.0</v>
      </c>
      <c r="C125" s="1">
        <v>456.0</v>
      </c>
      <c r="D125" s="1">
        <v>723.0</v>
      </c>
      <c r="E125" s="1">
        <v>864.0</v>
      </c>
      <c r="G125" s="1">
        <v>1024.0</v>
      </c>
      <c r="H125" s="1">
        <v>493.0</v>
      </c>
      <c r="I125" s="1">
        <v>351.0</v>
      </c>
      <c r="J125" s="1">
        <v>456.0</v>
      </c>
      <c r="K125" s="1">
        <v>358.0</v>
      </c>
    </row>
    <row r="126">
      <c r="A126" s="1">
        <v>2048.0</v>
      </c>
      <c r="B126" s="1">
        <v>1474.0</v>
      </c>
      <c r="C126" s="1">
        <v>1590.0</v>
      </c>
      <c r="D126" s="1">
        <v>1618.0</v>
      </c>
      <c r="E126" s="1">
        <v>1574.0</v>
      </c>
      <c r="G126" s="14">
        <v>2048.0</v>
      </c>
      <c r="H126" s="1">
        <v>824.0</v>
      </c>
      <c r="I126" s="1">
        <v>792.0</v>
      </c>
      <c r="J126" s="1">
        <v>462.0</v>
      </c>
      <c r="K126" s="1">
        <v>433.0</v>
      </c>
    </row>
    <row r="127">
      <c r="A127" s="1">
        <v>4096.0</v>
      </c>
      <c r="B127" s="1">
        <v>2540.0</v>
      </c>
      <c r="C127" s="1">
        <v>2845.0</v>
      </c>
      <c r="D127" s="1">
        <v>2974.0</v>
      </c>
      <c r="E127" s="1">
        <v>2884.0</v>
      </c>
      <c r="G127" s="1">
        <v>4096.0</v>
      </c>
      <c r="H127" s="1">
        <v>885.0</v>
      </c>
      <c r="I127" s="1">
        <v>819.0</v>
      </c>
      <c r="J127" s="1">
        <v>594.0</v>
      </c>
      <c r="K127" s="1">
        <v>506.0</v>
      </c>
    </row>
    <row r="128">
      <c r="A128" s="14">
        <v>8192.0</v>
      </c>
      <c r="B128" s="1">
        <v>3384.0</v>
      </c>
      <c r="C128" s="1">
        <v>2839.0</v>
      </c>
      <c r="D128" s="1">
        <v>2963.0</v>
      </c>
      <c r="E128" s="1">
        <v>2921.0</v>
      </c>
      <c r="G128" s="1">
        <v>8192.0</v>
      </c>
      <c r="H128" s="1">
        <v>922.0</v>
      </c>
      <c r="I128" s="1">
        <v>834.0</v>
      </c>
      <c r="J128" s="1">
        <v>648.0</v>
      </c>
      <c r="K128" s="1">
        <v>555.0</v>
      </c>
    </row>
    <row r="129">
      <c r="A129" s="1">
        <v>16384.0</v>
      </c>
      <c r="B129" s="1">
        <v>3320.0</v>
      </c>
      <c r="C129" s="1">
        <v>3232.0</v>
      </c>
      <c r="D129" s="1">
        <v>2583.0</v>
      </c>
      <c r="E129" s="1">
        <v>2421.0</v>
      </c>
      <c r="G129" s="1">
        <v>16384.0</v>
      </c>
      <c r="H129" s="1">
        <v>1031.0</v>
      </c>
      <c r="I129" s="1">
        <v>790.0</v>
      </c>
      <c r="J129" s="1">
        <v>647.0</v>
      </c>
      <c r="K129" s="1">
        <v>583.0</v>
      </c>
    </row>
    <row r="130">
      <c r="A130" s="1">
        <v>32768.0</v>
      </c>
      <c r="B130" s="1">
        <v>3437.0</v>
      </c>
      <c r="C130" s="1">
        <v>3290.0</v>
      </c>
      <c r="D130" s="1">
        <v>2794.0</v>
      </c>
      <c r="E130" s="10">
        <v>2562.0</v>
      </c>
      <c r="K130" s="10"/>
    </row>
    <row r="132">
      <c r="A132" s="3" t="s">
        <v>148</v>
      </c>
      <c r="G132" s="3" t="s">
        <v>149</v>
      </c>
    </row>
    <row r="133">
      <c r="A133" s="1" t="s">
        <v>144</v>
      </c>
      <c r="B133" s="1" t="s">
        <v>42</v>
      </c>
      <c r="C133" s="1" t="s">
        <v>145</v>
      </c>
      <c r="D133" s="1" t="s">
        <v>19</v>
      </c>
      <c r="E133" s="1" t="s">
        <v>20</v>
      </c>
      <c r="G133" s="1" t="s">
        <v>144</v>
      </c>
      <c r="H133" s="1" t="s">
        <v>42</v>
      </c>
      <c r="I133" s="1" t="s">
        <v>145</v>
      </c>
      <c r="J133" s="1" t="s">
        <v>19</v>
      </c>
      <c r="K133" s="1" t="s">
        <v>20</v>
      </c>
    </row>
    <row r="134">
      <c r="A134" s="1">
        <v>128.0</v>
      </c>
      <c r="B134" s="1">
        <v>30.0</v>
      </c>
      <c r="C134" s="1">
        <v>32.0</v>
      </c>
      <c r="D134" s="1">
        <v>32.0</v>
      </c>
      <c r="E134" s="1">
        <v>32.0</v>
      </c>
      <c r="G134" s="1">
        <v>128.0</v>
      </c>
      <c r="H134" s="1">
        <v>15.0</v>
      </c>
      <c r="I134" s="1">
        <v>15.0</v>
      </c>
      <c r="J134" s="1">
        <v>41.0</v>
      </c>
      <c r="K134" s="1">
        <v>37.0</v>
      </c>
    </row>
    <row r="135">
      <c r="A135" s="1">
        <v>256.0</v>
      </c>
      <c r="B135" s="1">
        <v>64.0</v>
      </c>
      <c r="C135" s="1">
        <v>69.0</v>
      </c>
      <c r="D135" s="1">
        <v>122.0</v>
      </c>
      <c r="E135" s="1">
        <v>154.0</v>
      </c>
      <c r="G135" s="1">
        <v>256.0</v>
      </c>
      <c r="H135" s="1">
        <v>90.0</v>
      </c>
      <c r="I135" s="1">
        <v>90.0</v>
      </c>
      <c r="J135" s="1">
        <v>83.0</v>
      </c>
      <c r="K135" s="1">
        <v>76.0</v>
      </c>
    </row>
    <row r="136">
      <c r="A136" s="1">
        <v>512.0</v>
      </c>
      <c r="B136" s="1">
        <v>220.0</v>
      </c>
      <c r="C136" s="1">
        <v>237.0</v>
      </c>
      <c r="D136" s="1">
        <v>167.0</v>
      </c>
      <c r="E136" s="1">
        <v>417.0</v>
      </c>
      <c r="G136" s="1">
        <v>512.0</v>
      </c>
      <c r="H136" s="1">
        <v>184.0</v>
      </c>
      <c r="I136" s="1">
        <v>181.0</v>
      </c>
      <c r="J136" s="1">
        <v>268.0</v>
      </c>
      <c r="K136" s="1">
        <v>208.0</v>
      </c>
    </row>
    <row r="137">
      <c r="A137" s="1">
        <v>1024.0</v>
      </c>
      <c r="B137" s="1">
        <v>867.0</v>
      </c>
      <c r="C137" s="1">
        <v>709.0</v>
      </c>
      <c r="D137" s="1">
        <v>884.0</v>
      </c>
      <c r="E137" s="1">
        <v>846.0</v>
      </c>
      <c r="G137" s="1">
        <v>1024.0</v>
      </c>
      <c r="H137" s="1">
        <v>552.0</v>
      </c>
      <c r="I137" s="1">
        <v>544.0</v>
      </c>
      <c r="J137" s="1">
        <v>393.0</v>
      </c>
      <c r="K137" s="1">
        <v>367.0</v>
      </c>
    </row>
    <row r="138">
      <c r="A138" s="1">
        <v>2048.0</v>
      </c>
      <c r="B138" s="1">
        <v>1641.0</v>
      </c>
      <c r="C138" s="1">
        <v>1676.0</v>
      </c>
      <c r="D138" s="1">
        <v>1605.0</v>
      </c>
      <c r="E138" s="1">
        <v>1397.0</v>
      </c>
      <c r="G138" s="14">
        <v>2048.0</v>
      </c>
      <c r="H138" s="1">
        <v>833.0</v>
      </c>
      <c r="I138" s="1">
        <v>650.0</v>
      </c>
      <c r="J138" s="1">
        <v>455.0</v>
      </c>
      <c r="K138" s="1">
        <v>429.0</v>
      </c>
    </row>
    <row r="139">
      <c r="A139" s="1">
        <v>4096.0</v>
      </c>
      <c r="B139" s="1">
        <v>2851.0</v>
      </c>
      <c r="C139" s="1">
        <v>2995.0</v>
      </c>
      <c r="D139" s="1">
        <v>2686.0</v>
      </c>
      <c r="E139" s="1">
        <v>1518.0</v>
      </c>
      <c r="G139" s="1">
        <v>4096.0</v>
      </c>
      <c r="H139" s="1">
        <v>859.0</v>
      </c>
      <c r="I139" s="1">
        <v>762.0</v>
      </c>
      <c r="J139" s="1">
        <v>561.0</v>
      </c>
      <c r="K139" s="1">
        <v>516.0</v>
      </c>
    </row>
    <row r="140">
      <c r="A140" s="14">
        <v>8192.0</v>
      </c>
      <c r="B140" s="1">
        <v>2882.0</v>
      </c>
      <c r="C140" s="1">
        <v>2989.0</v>
      </c>
      <c r="D140" s="1">
        <v>2678.0</v>
      </c>
      <c r="E140" s="1">
        <v>1798.0</v>
      </c>
      <c r="G140" s="1">
        <v>8192.0</v>
      </c>
      <c r="H140" s="1">
        <v>898.0</v>
      </c>
      <c r="I140" s="1">
        <v>750.0</v>
      </c>
      <c r="J140" s="1">
        <v>595.0</v>
      </c>
      <c r="K140" s="1">
        <v>525.0</v>
      </c>
    </row>
    <row r="141">
      <c r="A141" s="1">
        <v>16384.0</v>
      </c>
      <c r="B141" s="1">
        <v>3242.0</v>
      </c>
      <c r="C141" s="1">
        <v>2966.0</v>
      </c>
      <c r="D141" s="1">
        <v>2265.0</v>
      </c>
      <c r="E141" s="1">
        <v>1805.0</v>
      </c>
      <c r="G141" s="1">
        <v>16384.0</v>
      </c>
      <c r="H141" s="1">
        <v>977.0</v>
      </c>
      <c r="I141" s="1">
        <v>755.0</v>
      </c>
      <c r="J141" s="1">
        <v>622.0</v>
      </c>
      <c r="K141" s="1">
        <v>548.0</v>
      </c>
    </row>
    <row r="142">
      <c r="A142" s="1">
        <v>32768.0</v>
      </c>
      <c r="B142" s="1">
        <v>3263.0</v>
      </c>
      <c r="C142" s="1">
        <v>3166.0</v>
      </c>
      <c r="D142" s="1">
        <v>2404.0</v>
      </c>
      <c r="E142" s="1">
        <v>1954.0</v>
      </c>
    </row>
    <row r="144">
      <c r="A144" s="3" t="s">
        <v>150</v>
      </c>
      <c r="G144" s="3" t="s">
        <v>151</v>
      </c>
    </row>
    <row r="145">
      <c r="A145" s="1" t="s">
        <v>144</v>
      </c>
      <c r="B145" s="1" t="s">
        <v>42</v>
      </c>
      <c r="C145" s="1" t="s">
        <v>145</v>
      </c>
      <c r="D145" s="1" t="s">
        <v>19</v>
      </c>
      <c r="E145" s="1" t="s">
        <v>20</v>
      </c>
      <c r="G145" s="1" t="s">
        <v>144</v>
      </c>
      <c r="H145" s="1" t="s">
        <v>42</v>
      </c>
      <c r="I145" s="1" t="s">
        <v>145</v>
      </c>
      <c r="J145" s="1" t="s">
        <v>19</v>
      </c>
      <c r="K145" s="1" t="s">
        <v>20</v>
      </c>
    </row>
    <row r="146">
      <c r="A146" s="1">
        <v>128.0</v>
      </c>
      <c r="B146" s="1">
        <v>32.0</v>
      </c>
      <c r="C146" s="1">
        <v>36.0</v>
      </c>
      <c r="D146" s="1">
        <v>36.0</v>
      </c>
      <c r="E146" s="1">
        <v>31.0</v>
      </c>
      <c r="G146" s="1">
        <v>128.0</v>
      </c>
      <c r="H146" s="1">
        <v>19.0</v>
      </c>
      <c r="I146" s="1">
        <v>19.0</v>
      </c>
      <c r="J146" s="1">
        <v>52.0</v>
      </c>
      <c r="K146" s="1">
        <v>47.0</v>
      </c>
    </row>
    <row r="147">
      <c r="A147" s="1">
        <v>256.0</v>
      </c>
      <c r="B147" s="1">
        <v>66.0</v>
      </c>
      <c r="C147" s="1">
        <v>74.0</v>
      </c>
      <c r="D147" s="1">
        <v>145.0</v>
      </c>
      <c r="E147" s="1">
        <v>146.0</v>
      </c>
      <c r="G147" s="1">
        <v>256.0</v>
      </c>
      <c r="H147" s="1">
        <v>111.0</v>
      </c>
      <c r="I147" s="1">
        <v>115.0</v>
      </c>
      <c r="J147" s="1">
        <v>101.0</v>
      </c>
      <c r="K147" s="1">
        <v>99.0</v>
      </c>
    </row>
    <row r="148">
      <c r="A148" s="1">
        <v>512.0</v>
      </c>
      <c r="B148" s="1">
        <v>224.0</v>
      </c>
      <c r="C148" s="1">
        <v>247.0</v>
      </c>
      <c r="D148" s="1">
        <v>386.0</v>
      </c>
      <c r="E148" s="1">
        <v>308.0</v>
      </c>
      <c r="G148" s="1">
        <v>512.0</v>
      </c>
      <c r="H148" s="1">
        <v>246.0</v>
      </c>
      <c r="I148" s="1">
        <v>293.0</v>
      </c>
      <c r="J148" s="1">
        <v>235.0</v>
      </c>
      <c r="K148" s="1">
        <v>256.0</v>
      </c>
    </row>
    <row r="149">
      <c r="A149" s="1">
        <v>1024.0</v>
      </c>
      <c r="B149" s="1">
        <v>873.0</v>
      </c>
      <c r="C149" s="1">
        <v>968.0</v>
      </c>
      <c r="D149" s="1">
        <v>756.0</v>
      </c>
      <c r="E149" s="1">
        <v>794.0</v>
      </c>
      <c r="G149" s="1">
        <v>1024.0</v>
      </c>
      <c r="H149" s="1">
        <v>674.0</v>
      </c>
      <c r="I149" s="1">
        <v>670.0</v>
      </c>
      <c r="J149" s="1">
        <v>503.0</v>
      </c>
      <c r="K149" s="1">
        <v>460.0</v>
      </c>
    </row>
    <row r="150">
      <c r="A150" s="1">
        <v>2048.0</v>
      </c>
      <c r="B150" s="1">
        <v>1612.0</v>
      </c>
      <c r="C150" s="1">
        <v>1414.0</v>
      </c>
      <c r="D150" s="1">
        <v>1719.0</v>
      </c>
      <c r="E150" s="1">
        <v>1352.0</v>
      </c>
      <c r="G150" s="14">
        <v>2048.0</v>
      </c>
      <c r="H150" s="1">
        <v>867.0</v>
      </c>
      <c r="I150" s="1">
        <v>564.0</v>
      </c>
      <c r="J150" s="1">
        <v>470.0</v>
      </c>
      <c r="K150" s="1">
        <v>500.0</v>
      </c>
    </row>
    <row r="151">
      <c r="A151" s="1">
        <v>4096.0</v>
      </c>
      <c r="B151" s="1">
        <v>2954.0</v>
      </c>
      <c r="C151" s="1">
        <v>3248.0</v>
      </c>
      <c r="D151" s="1">
        <v>1835.0</v>
      </c>
      <c r="E151" s="1">
        <v>1442.0</v>
      </c>
      <c r="G151" s="1">
        <v>4096.0</v>
      </c>
      <c r="H151" s="1">
        <v>948.0</v>
      </c>
      <c r="I151" s="1">
        <v>745.0</v>
      </c>
      <c r="J151" s="1">
        <v>599.0</v>
      </c>
      <c r="K151" s="1">
        <v>589.0</v>
      </c>
    </row>
    <row r="152">
      <c r="A152" s="14">
        <v>8192.0</v>
      </c>
      <c r="B152" s="1">
        <v>2965.0</v>
      </c>
      <c r="C152" s="1">
        <v>3205.0</v>
      </c>
      <c r="D152" s="1">
        <v>2229.0</v>
      </c>
      <c r="E152" s="1">
        <v>1746.0</v>
      </c>
      <c r="G152" s="1">
        <v>8192.0</v>
      </c>
      <c r="H152" s="1">
        <v>990.0</v>
      </c>
      <c r="I152" s="1">
        <v>846.0</v>
      </c>
      <c r="J152" s="1">
        <v>691.0</v>
      </c>
      <c r="K152" s="1">
        <v>610.0</v>
      </c>
    </row>
    <row r="153">
      <c r="A153" s="1">
        <v>16384.0</v>
      </c>
      <c r="B153" s="1">
        <v>2996.0</v>
      </c>
      <c r="C153" s="1">
        <v>2925.0</v>
      </c>
      <c r="D153" s="1">
        <v>2221.0</v>
      </c>
      <c r="E153" s="1">
        <v>1731.0</v>
      </c>
      <c r="G153" s="1">
        <v>16384.0</v>
      </c>
      <c r="H153" s="1">
        <v>1005.0</v>
      </c>
      <c r="I153" s="1">
        <v>873.0</v>
      </c>
      <c r="J153" s="1">
        <v>702.0</v>
      </c>
      <c r="K153" s="1">
        <v>615.0</v>
      </c>
    </row>
    <row r="154">
      <c r="A154" s="1">
        <v>32768.0</v>
      </c>
      <c r="B154" s="1">
        <v>3192.0</v>
      </c>
      <c r="C154" s="1">
        <v>3090.0</v>
      </c>
      <c r="D154" s="1">
        <v>2375.0</v>
      </c>
      <c r="E154" s="1">
        <v>1884.0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127</v>
      </c>
      <c r="L2" s="1" t="s">
        <v>161</v>
      </c>
      <c r="W2" s="1" t="s">
        <v>162</v>
      </c>
    </row>
    <row r="4">
      <c r="A4" s="20" t="s">
        <v>146</v>
      </c>
      <c r="L4" s="20"/>
      <c r="W4" s="20" t="s">
        <v>146</v>
      </c>
    </row>
    <row r="5">
      <c r="A5" s="1" t="s">
        <v>144</v>
      </c>
      <c r="B5" s="1" t="s">
        <v>42</v>
      </c>
      <c r="C5" s="1" t="s">
        <v>163</v>
      </c>
      <c r="D5" s="1" t="s">
        <v>145</v>
      </c>
      <c r="E5" s="1" t="s">
        <v>164</v>
      </c>
      <c r="F5" s="1" t="s">
        <v>165</v>
      </c>
      <c r="G5" s="1" t="s">
        <v>19</v>
      </c>
      <c r="H5" s="1" t="s">
        <v>166</v>
      </c>
      <c r="I5" s="1" t="s">
        <v>20</v>
      </c>
      <c r="J5" s="1" t="s">
        <v>167</v>
      </c>
      <c r="W5" s="1" t="s">
        <v>144</v>
      </c>
      <c r="X5" s="1" t="s">
        <v>42</v>
      </c>
      <c r="Y5" s="1" t="s">
        <v>163</v>
      </c>
      <c r="Z5" s="1" t="s">
        <v>145</v>
      </c>
      <c r="AA5" s="1" t="s">
        <v>164</v>
      </c>
      <c r="AB5" s="1" t="s">
        <v>165</v>
      </c>
      <c r="AC5" s="1" t="s">
        <v>19</v>
      </c>
      <c r="AD5" s="1" t="s">
        <v>166</v>
      </c>
      <c r="AE5" s="1" t="s">
        <v>20</v>
      </c>
      <c r="AF5" s="1" t="s">
        <v>167</v>
      </c>
      <c r="AG5" s="1"/>
      <c r="AH5" s="1"/>
    </row>
    <row r="6">
      <c r="A6" s="1">
        <v>128.0</v>
      </c>
      <c r="B6" s="1">
        <v>29.0</v>
      </c>
      <c r="C6" s="1">
        <v>34.0</v>
      </c>
      <c r="D6" s="1">
        <v>36.0</v>
      </c>
      <c r="E6" s="1">
        <v>34.0</v>
      </c>
      <c r="F6" s="1">
        <v>35.0</v>
      </c>
      <c r="G6" s="1">
        <v>39.0</v>
      </c>
      <c r="H6" s="1">
        <v>37.0</v>
      </c>
      <c r="I6" s="1">
        <v>35.0</v>
      </c>
      <c r="J6" s="1">
        <v>39.0</v>
      </c>
      <c r="W6" s="1">
        <v>128.0</v>
      </c>
      <c r="X6" s="1">
        <v>30.0</v>
      </c>
      <c r="Y6" s="1">
        <v>30.0</v>
      </c>
      <c r="Z6" s="1">
        <v>33.0</v>
      </c>
      <c r="AA6" s="1">
        <v>31.0</v>
      </c>
      <c r="AB6" s="1">
        <v>32.0</v>
      </c>
      <c r="AC6" s="1">
        <v>33.0</v>
      </c>
      <c r="AD6" s="1">
        <v>58.0</v>
      </c>
      <c r="AE6" s="1">
        <v>33.0</v>
      </c>
      <c r="AF6" s="1">
        <v>33.0</v>
      </c>
      <c r="AH6" s="1" t="s">
        <v>168</v>
      </c>
    </row>
    <row r="7">
      <c r="A7" s="1">
        <v>256.0</v>
      </c>
      <c r="B7" s="1">
        <v>142.0</v>
      </c>
      <c r="C7" s="1">
        <v>135.0</v>
      </c>
      <c r="D7" s="1">
        <v>168.0</v>
      </c>
      <c r="E7" s="1">
        <v>168.0</v>
      </c>
      <c r="F7" s="1">
        <v>135.0</v>
      </c>
      <c r="G7" s="1">
        <v>101.0</v>
      </c>
      <c r="H7" s="1">
        <v>233.0</v>
      </c>
      <c r="I7" s="1">
        <v>138.0</v>
      </c>
      <c r="J7" s="1">
        <v>123.0</v>
      </c>
      <c r="W7" s="1">
        <v>256.0</v>
      </c>
      <c r="X7" s="1">
        <v>64.0</v>
      </c>
      <c r="Y7" s="1">
        <v>63.0</v>
      </c>
      <c r="Z7" s="1">
        <v>69.0</v>
      </c>
      <c r="AA7" s="1">
        <v>64.0</v>
      </c>
      <c r="AB7" s="1">
        <v>151.0</v>
      </c>
      <c r="AC7" s="1">
        <v>127.0</v>
      </c>
      <c r="AD7" s="1">
        <v>69.0</v>
      </c>
      <c r="AE7" s="1">
        <v>124.0</v>
      </c>
      <c r="AF7" s="1">
        <v>126.0</v>
      </c>
      <c r="AH7" s="1" t="s">
        <v>168</v>
      </c>
    </row>
    <row r="8">
      <c r="A8" s="1">
        <v>512.0</v>
      </c>
      <c r="B8" s="1">
        <v>411.0</v>
      </c>
      <c r="C8" s="1">
        <v>285.0</v>
      </c>
      <c r="D8" s="1">
        <v>292.0</v>
      </c>
      <c r="E8" s="1">
        <v>235.0</v>
      </c>
      <c r="F8" s="1">
        <v>253.0</v>
      </c>
      <c r="G8" s="1">
        <v>275.0</v>
      </c>
      <c r="H8" s="1">
        <v>190.0</v>
      </c>
      <c r="I8" s="1">
        <v>373.0</v>
      </c>
      <c r="J8" s="1">
        <v>314.0</v>
      </c>
      <c r="W8" s="1">
        <v>512.0</v>
      </c>
      <c r="X8" s="1">
        <v>135.0</v>
      </c>
      <c r="Y8" s="1">
        <v>133.0</v>
      </c>
      <c r="Z8" s="1">
        <v>143.0</v>
      </c>
      <c r="AA8" s="1">
        <v>234.0</v>
      </c>
      <c r="AB8" s="1">
        <v>240.0</v>
      </c>
      <c r="AC8" s="1">
        <v>268.0</v>
      </c>
      <c r="AD8" s="1">
        <v>269.0</v>
      </c>
      <c r="AE8" s="1">
        <v>253.0</v>
      </c>
      <c r="AF8" s="1">
        <v>280.0</v>
      </c>
      <c r="AH8" s="1" t="s">
        <v>168</v>
      </c>
    </row>
    <row r="9">
      <c r="A9" s="1">
        <v>1024.0</v>
      </c>
      <c r="B9" s="1">
        <v>853.0</v>
      </c>
      <c r="C9" s="1">
        <v>771.0</v>
      </c>
      <c r="D9" s="1">
        <v>520.0</v>
      </c>
      <c r="E9" s="1">
        <v>384.0</v>
      </c>
      <c r="F9" s="1">
        <v>608.0</v>
      </c>
      <c r="G9" s="1">
        <v>891.0</v>
      </c>
      <c r="H9" s="1">
        <v>802.0</v>
      </c>
      <c r="I9" s="1">
        <v>778.0</v>
      </c>
      <c r="J9" s="1">
        <v>835.0</v>
      </c>
      <c r="W9" s="1">
        <v>1024.0</v>
      </c>
      <c r="X9" s="1">
        <v>281.0</v>
      </c>
      <c r="Y9" s="1">
        <v>499.0</v>
      </c>
      <c r="Z9" s="1">
        <v>348.0</v>
      </c>
      <c r="AA9" s="1">
        <v>476.0</v>
      </c>
      <c r="AB9" s="1">
        <v>656.0</v>
      </c>
      <c r="AC9" s="1">
        <v>661.0</v>
      </c>
      <c r="AD9" s="1">
        <v>677.0</v>
      </c>
      <c r="AE9" s="1">
        <v>752.0</v>
      </c>
      <c r="AF9" s="1">
        <v>869.0</v>
      </c>
      <c r="AH9" s="1" t="s">
        <v>168</v>
      </c>
    </row>
    <row r="10">
      <c r="A10" s="1">
        <v>2048.0</v>
      </c>
      <c r="B10" s="1">
        <v>1428.0</v>
      </c>
      <c r="C10" s="1">
        <v>1087.0</v>
      </c>
      <c r="D10" s="1">
        <v>1293.0</v>
      </c>
      <c r="E10" s="1">
        <v>1760.0</v>
      </c>
      <c r="F10" s="1">
        <v>1387.0</v>
      </c>
      <c r="G10" s="1">
        <v>1917.0</v>
      </c>
      <c r="H10" s="1">
        <v>1833.0</v>
      </c>
      <c r="I10" s="1">
        <v>1794.0</v>
      </c>
      <c r="J10" s="1">
        <v>1549.0</v>
      </c>
      <c r="W10" s="1">
        <v>2048.0</v>
      </c>
      <c r="X10" s="1">
        <v>898.0</v>
      </c>
      <c r="Y10" s="1">
        <v>1183.0</v>
      </c>
      <c r="Z10" s="1">
        <v>1259.0</v>
      </c>
      <c r="AA10" s="1">
        <v>1168.0</v>
      </c>
      <c r="AB10" s="1">
        <v>1524.0</v>
      </c>
      <c r="AC10" s="1">
        <v>1600.0</v>
      </c>
      <c r="AD10" s="1">
        <v>1535.0</v>
      </c>
      <c r="AE10" s="1">
        <v>1559.0</v>
      </c>
      <c r="AF10" s="1">
        <v>1493.0</v>
      </c>
      <c r="AH10" s="1" t="s">
        <v>168</v>
      </c>
    </row>
    <row r="11">
      <c r="A11" s="1">
        <v>4096.0</v>
      </c>
      <c r="B11" s="1">
        <v>2584.0</v>
      </c>
      <c r="C11" s="1">
        <v>3245.0</v>
      </c>
      <c r="D11" s="1">
        <v>3156.0</v>
      </c>
      <c r="E11" s="1">
        <v>3121.0</v>
      </c>
      <c r="F11" s="1">
        <v>3180.0</v>
      </c>
      <c r="G11" s="1">
        <v>3441.0</v>
      </c>
      <c r="H11" s="1">
        <v>1913.0</v>
      </c>
      <c r="I11" s="1">
        <v>1864.0</v>
      </c>
      <c r="J11" s="1">
        <v>1508.0</v>
      </c>
      <c r="W11" s="1">
        <v>4096.0</v>
      </c>
      <c r="X11" s="1">
        <v>2703.0</v>
      </c>
      <c r="Y11" s="1">
        <v>2674.0</v>
      </c>
      <c r="Z11" s="1">
        <v>2836.0</v>
      </c>
      <c r="AA11" s="1">
        <v>2697.0</v>
      </c>
      <c r="AB11" s="1">
        <v>2833.0</v>
      </c>
      <c r="AC11" s="1">
        <v>2905.0</v>
      </c>
      <c r="AD11" s="1">
        <v>2832.0</v>
      </c>
      <c r="AE11" s="1">
        <v>2806.0</v>
      </c>
      <c r="AF11" s="1">
        <v>1588.0</v>
      </c>
      <c r="AH11" s="1" t="s">
        <v>168</v>
      </c>
    </row>
    <row r="12">
      <c r="A12" s="1">
        <v>8192.0</v>
      </c>
      <c r="B12" s="1">
        <v>3729.0</v>
      </c>
      <c r="C12" s="1">
        <v>3025.0</v>
      </c>
      <c r="D12" s="1">
        <v>3223.0</v>
      </c>
      <c r="E12" s="1">
        <v>3142.0</v>
      </c>
      <c r="F12" s="1">
        <v>3224.0</v>
      </c>
      <c r="G12" s="1">
        <v>3472.0</v>
      </c>
      <c r="H12" s="1">
        <v>2375.0</v>
      </c>
      <c r="I12" s="1">
        <v>2346.0</v>
      </c>
      <c r="J12" s="1">
        <v>1880.0</v>
      </c>
      <c r="L12" s="1"/>
      <c r="W12" s="1">
        <v>8192.0</v>
      </c>
      <c r="X12" s="1">
        <v>3473.0</v>
      </c>
      <c r="Y12" s="1">
        <v>2627.0</v>
      </c>
      <c r="Z12" s="1">
        <v>2835.0</v>
      </c>
      <c r="AA12" s="1">
        <v>2715.0</v>
      </c>
      <c r="AB12" s="1">
        <v>2814.0</v>
      </c>
      <c r="AC12" s="1">
        <v>2944.0</v>
      </c>
      <c r="AD12" s="1">
        <v>2791.0</v>
      </c>
      <c r="AE12" s="1">
        <v>2865.0</v>
      </c>
      <c r="AF12" s="1">
        <v>1929.0</v>
      </c>
      <c r="AH12" s="1" t="s">
        <v>168</v>
      </c>
    </row>
    <row r="13">
      <c r="A13" s="1">
        <v>16384.0</v>
      </c>
      <c r="B13" s="1">
        <v>3752.0</v>
      </c>
      <c r="C13" s="1">
        <v>3585.0</v>
      </c>
      <c r="D13" s="1">
        <v>3730.0</v>
      </c>
      <c r="E13" s="1">
        <v>3185.0</v>
      </c>
      <c r="F13" s="1">
        <v>2899.0</v>
      </c>
      <c r="G13" s="1">
        <v>3129.0</v>
      </c>
      <c r="H13" s="1">
        <v>2383.0</v>
      </c>
      <c r="I13" s="1">
        <v>2339.0</v>
      </c>
      <c r="J13" s="1">
        <v>1811.0</v>
      </c>
      <c r="W13" s="1">
        <v>16384.0</v>
      </c>
      <c r="X13" s="1">
        <v>3514.0</v>
      </c>
      <c r="Y13" s="1">
        <v>3069.0</v>
      </c>
      <c r="Z13" s="1">
        <v>3255.0</v>
      </c>
      <c r="AA13" s="1">
        <v>2679.0</v>
      </c>
      <c r="AB13" s="1">
        <v>2779.0</v>
      </c>
      <c r="AC13" s="1">
        <v>2954.0</v>
      </c>
      <c r="AD13" s="1">
        <v>2368.0</v>
      </c>
      <c r="AE13" s="1">
        <v>2347.0</v>
      </c>
      <c r="AF13" s="1">
        <v>1865.0</v>
      </c>
      <c r="AH13" s="1" t="s">
        <v>168</v>
      </c>
    </row>
    <row r="14">
      <c r="E14" s="10"/>
    </row>
    <row r="15">
      <c r="A15" s="20" t="s">
        <v>148</v>
      </c>
      <c r="L15" s="20" t="s">
        <v>148</v>
      </c>
      <c r="W15" s="20" t="s">
        <v>148</v>
      </c>
    </row>
    <row r="16">
      <c r="A16" s="1" t="s">
        <v>144</v>
      </c>
      <c r="B16" s="1" t="s">
        <v>42</v>
      </c>
      <c r="C16" s="1" t="s">
        <v>163</v>
      </c>
      <c r="D16" s="1" t="s">
        <v>145</v>
      </c>
      <c r="E16" s="1" t="s">
        <v>164</v>
      </c>
      <c r="F16" s="1" t="s">
        <v>165</v>
      </c>
      <c r="G16" s="1" t="s">
        <v>19</v>
      </c>
      <c r="H16" s="1" t="s">
        <v>166</v>
      </c>
      <c r="I16" s="1" t="s">
        <v>20</v>
      </c>
      <c r="J16" s="1" t="s">
        <v>167</v>
      </c>
      <c r="L16" s="1" t="s">
        <v>144</v>
      </c>
      <c r="M16" s="1" t="s">
        <v>42</v>
      </c>
      <c r="N16" s="1" t="s">
        <v>163</v>
      </c>
      <c r="O16" s="1" t="s">
        <v>145</v>
      </c>
      <c r="P16" s="1" t="s">
        <v>164</v>
      </c>
      <c r="Q16" s="1" t="s">
        <v>165</v>
      </c>
      <c r="R16" s="1" t="s">
        <v>19</v>
      </c>
      <c r="S16" s="1" t="s">
        <v>166</v>
      </c>
      <c r="T16" s="1" t="s">
        <v>20</v>
      </c>
      <c r="U16" s="1" t="s">
        <v>167</v>
      </c>
      <c r="W16" s="1" t="s">
        <v>144</v>
      </c>
      <c r="X16" s="1" t="s">
        <v>42</v>
      </c>
      <c r="Y16" s="1" t="s">
        <v>163</v>
      </c>
      <c r="Z16" s="1" t="s">
        <v>145</v>
      </c>
      <c r="AA16" s="1" t="s">
        <v>164</v>
      </c>
      <c r="AB16" s="1" t="s">
        <v>165</v>
      </c>
      <c r="AC16" s="1" t="s">
        <v>19</v>
      </c>
      <c r="AD16" s="1" t="s">
        <v>166</v>
      </c>
      <c r="AE16" s="1" t="s">
        <v>20</v>
      </c>
      <c r="AF16" s="1" t="s">
        <v>167</v>
      </c>
    </row>
    <row r="17">
      <c r="A17" s="1">
        <v>128.0</v>
      </c>
      <c r="B17" s="1">
        <v>30.0</v>
      </c>
      <c r="C17" s="1">
        <v>35.0</v>
      </c>
      <c r="D17" s="1">
        <v>37.0</v>
      </c>
      <c r="E17" s="1">
        <v>36.0</v>
      </c>
      <c r="F17" s="1">
        <v>37.0</v>
      </c>
      <c r="G17" s="1">
        <v>35.0</v>
      </c>
      <c r="H17" s="1">
        <v>29.0</v>
      </c>
      <c r="I17" s="1">
        <v>28.0</v>
      </c>
      <c r="J17" s="1">
        <v>42.0</v>
      </c>
      <c r="L17" s="1">
        <v>128.0</v>
      </c>
      <c r="M17" s="1">
        <v>31.0</v>
      </c>
      <c r="N17" s="1">
        <v>32.0</v>
      </c>
      <c r="O17" s="1">
        <v>35.0</v>
      </c>
      <c r="P17" s="1">
        <v>32.0</v>
      </c>
      <c r="Q17" s="1">
        <v>34.0</v>
      </c>
      <c r="R17" s="1">
        <v>35.0</v>
      </c>
      <c r="S17" s="1">
        <v>62.0</v>
      </c>
      <c r="T17" s="1">
        <v>30.0</v>
      </c>
      <c r="U17" s="1">
        <v>52.0</v>
      </c>
      <c r="W17" s="1">
        <v>128.0</v>
      </c>
      <c r="X17" s="1">
        <v>31.0</v>
      </c>
      <c r="Y17" s="1">
        <v>29.0</v>
      </c>
      <c r="Z17" s="1">
        <v>33.0</v>
      </c>
      <c r="AA17" s="1">
        <v>30.0</v>
      </c>
      <c r="AB17" s="1">
        <v>30.0</v>
      </c>
      <c r="AC17" s="1">
        <v>31.0</v>
      </c>
      <c r="AD17" s="1">
        <v>30.0</v>
      </c>
      <c r="AE17" s="1">
        <v>30.0</v>
      </c>
      <c r="AF17" s="1">
        <v>53.0</v>
      </c>
      <c r="AH17" s="1" t="s">
        <v>168</v>
      </c>
    </row>
    <row r="18">
      <c r="A18" s="1">
        <v>256.0</v>
      </c>
      <c r="B18" s="1">
        <v>159.0</v>
      </c>
      <c r="C18" s="1">
        <v>144.0</v>
      </c>
      <c r="D18" s="1">
        <v>160.0</v>
      </c>
      <c r="E18" s="1">
        <v>123.0</v>
      </c>
      <c r="F18" s="1">
        <v>124.0</v>
      </c>
      <c r="G18" s="1">
        <v>121.0</v>
      </c>
      <c r="H18" s="1">
        <v>63.0</v>
      </c>
      <c r="I18" s="1">
        <v>113.0</v>
      </c>
      <c r="J18" s="1">
        <v>145.0</v>
      </c>
      <c r="L18" s="1">
        <v>256.0</v>
      </c>
      <c r="M18" s="1">
        <v>158.0</v>
      </c>
      <c r="N18" s="1">
        <v>108.0</v>
      </c>
      <c r="O18" s="1">
        <v>90.0</v>
      </c>
      <c r="P18" s="1">
        <v>67.0</v>
      </c>
      <c r="Q18" s="1">
        <v>73.0</v>
      </c>
      <c r="R18" s="1">
        <v>141.0</v>
      </c>
      <c r="S18" s="1">
        <v>112.0</v>
      </c>
      <c r="T18" s="1">
        <v>119.0</v>
      </c>
      <c r="U18" s="1">
        <v>166.0</v>
      </c>
      <c r="W18" s="1">
        <v>256.0</v>
      </c>
      <c r="X18" s="1">
        <v>156.0</v>
      </c>
      <c r="Y18" s="1">
        <v>119.0</v>
      </c>
      <c r="Z18" s="1">
        <v>130.0</v>
      </c>
      <c r="AA18" s="1">
        <v>99.0</v>
      </c>
      <c r="AB18" s="1">
        <v>99.0</v>
      </c>
      <c r="AC18" s="1">
        <v>156.0</v>
      </c>
      <c r="AD18" s="1">
        <v>99.0</v>
      </c>
      <c r="AE18" s="1">
        <v>191.0</v>
      </c>
      <c r="AF18" s="1">
        <v>169.0</v>
      </c>
      <c r="AH18" s="1" t="s">
        <v>168</v>
      </c>
    </row>
    <row r="19">
      <c r="A19" s="1">
        <v>512.0</v>
      </c>
      <c r="B19" s="1">
        <v>439.0</v>
      </c>
      <c r="C19" s="1">
        <v>491.0</v>
      </c>
      <c r="D19" s="1">
        <v>271.0</v>
      </c>
      <c r="E19" s="1">
        <v>259.0</v>
      </c>
      <c r="F19" s="1">
        <v>164.0</v>
      </c>
      <c r="G19" s="1">
        <v>295.0</v>
      </c>
      <c r="H19" s="1">
        <v>320.0</v>
      </c>
      <c r="I19" s="1">
        <v>239.0</v>
      </c>
      <c r="J19" s="1">
        <v>327.0</v>
      </c>
      <c r="L19" s="1">
        <v>512.0</v>
      </c>
      <c r="M19" s="1">
        <v>334.0</v>
      </c>
      <c r="N19" s="1">
        <v>142.0</v>
      </c>
      <c r="O19" s="1">
        <v>286.0</v>
      </c>
      <c r="P19" s="1">
        <v>145.0</v>
      </c>
      <c r="Q19" s="1">
        <v>472.0</v>
      </c>
      <c r="R19" s="1">
        <v>298.0</v>
      </c>
      <c r="S19" s="1">
        <v>338.0</v>
      </c>
      <c r="T19" s="1">
        <v>257.0</v>
      </c>
      <c r="U19" s="1">
        <v>288.0</v>
      </c>
      <c r="W19" s="1">
        <v>512.0</v>
      </c>
      <c r="X19" s="1">
        <v>427.0</v>
      </c>
      <c r="Y19" s="1">
        <v>305.0</v>
      </c>
      <c r="Z19" s="1">
        <v>449.0</v>
      </c>
      <c r="AA19" s="1">
        <v>164.0</v>
      </c>
      <c r="AB19" s="1">
        <v>164.0</v>
      </c>
      <c r="AC19" s="1">
        <v>252.0</v>
      </c>
      <c r="AD19" s="1">
        <v>311.0</v>
      </c>
      <c r="AE19" s="1">
        <v>351.0</v>
      </c>
      <c r="AF19" s="1">
        <v>268.0</v>
      </c>
      <c r="AH19" s="1" t="s">
        <v>168</v>
      </c>
    </row>
    <row r="20">
      <c r="A20" s="1">
        <v>1024.0</v>
      </c>
      <c r="B20" s="1">
        <v>902.0</v>
      </c>
      <c r="C20" s="1">
        <v>792.0</v>
      </c>
      <c r="D20" s="1">
        <v>663.0</v>
      </c>
      <c r="E20" s="1">
        <v>456.0</v>
      </c>
      <c r="F20" s="1">
        <v>1054.0</v>
      </c>
      <c r="G20" s="1">
        <v>643.0</v>
      </c>
      <c r="H20" s="1">
        <v>876.0</v>
      </c>
      <c r="I20" s="1">
        <v>831.0</v>
      </c>
      <c r="J20" s="1">
        <v>673.0</v>
      </c>
      <c r="L20" s="1">
        <v>1024.0</v>
      </c>
      <c r="M20" s="1">
        <v>684.0</v>
      </c>
      <c r="N20" s="1">
        <v>295.0</v>
      </c>
      <c r="O20" s="1">
        <v>598.0</v>
      </c>
      <c r="P20" s="1">
        <v>548.0</v>
      </c>
      <c r="Q20" s="1">
        <v>500.0</v>
      </c>
      <c r="R20" s="1">
        <v>782.0</v>
      </c>
      <c r="S20" s="1">
        <v>827.0</v>
      </c>
      <c r="T20" s="1">
        <v>868.0</v>
      </c>
      <c r="U20" s="1">
        <v>754.0</v>
      </c>
      <c r="W20" s="1">
        <v>1024.0</v>
      </c>
      <c r="X20" s="1">
        <v>865.0</v>
      </c>
      <c r="Y20" s="1">
        <v>789.0</v>
      </c>
      <c r="Z20" s="1">
        <v>581.0</v>
      </c>
      <c r="AA20" s="1">
        <v>824.0</v>
      </c>
      <c r="AB20" s="1">
        <v>778.0</v>
      </c>
      <c r="AC20" s="1">
        <v>533.0</v>
      </c>
      <c r="AD20" s="1">
        <v>830.0</v>
      </c>
      <c r="AE20" s="1">
        <v>818.0</v>
      </c>
      <c r="AF20" s="1">
        <v>712.0</v>
      </c>
      <c r="AH20" s="1" t="s">
        <v>168</v>
      </c>
    </row>
    <row r="21">
      <c r="A21" s="1">
        <v>2048.0</v>
      </c>
      <c r="B21" s="1">
        <v>1711.0</v>
      </c>
      <c r="C21" s="1">
        <v>1950.0</v>
      </c>
      <c r="D21" s="1">
        <v>2046.0</v>
      </c>
      <c r="E21" s="1">
        <v>1660.0</v>
      </c>
      <c r="F21" s="1">
        <v>1842.0</v>
      </c>
      <c r="G21" s="1">
        <v>1898.0</v>
      </c>
      <c r="H21" s="1">
        <v>1636.0</v>
      </c>
      <c r="I21" s="1">
        <v>1439.0</v>
      </c>
      <c r="J21" s="1">
        <v>1188.0</v>
      </c>
      <c r="L21" s="1">
        <v>2048.0</v>
      </c>
      <c r="M21" s="1">
        <v>1303.0</v>
      </c>
      <c r="N21" s="1">
        <v>1320.0</v>
      </c>
      <c r="O21" s="1">
        <v>1277.0</v>
      </c>
      <c r="P21" s="1">
        <v>1571.0</v>
      </c>
      <c r="Q21" s="1">
        <v>1808.0</v>
      </c>
      <c r="R21" s="1">
        <v>1836.0</v>
      </c>
      <c r="S21" s="1">
        <v>1719.0</v>
      </c>
      <c r="T21" s="1">
        <v>1497.0</v>
      </c>
      <c r="U21" s="1">
        <v>1309.0</v>
      </c>
      <c r="W21" s="1">
        <v>2048.0</v>
      </c>
      <c r="X21" s="1">
        <v>1614.0</v>
      </c>
      <c r="Y21" s="1">
        <v>745.0</v>
      </c>
      <c r="Z21" s="1">
        <v>1679.0</v>
      </c>
      <c r="AA21" s="1">
        <v>1397.0</v>
      </c>
      <c r="AB21" s="1">
        <v>1542.0</v>
      </c>
      <c r="AC21" s="1">
        <v>1520.0</v>
      </c>
      <c r="AD21" s="1">
        <v>1359.0</v>
      </c>
      <c r="AE21" s="1">
        <v>1324.0</v>
      </c>
      <c r="AF21" s="1">
        <v>1253.0</v>
      </c>
      <c r="AH21" s="1" t="s">
        <v>168</v>
      </c>
    </row>
    <row r="22">
      <c r="A22" s="1">
        <v>4096.0</v>
      </c>
      <c r="B22" s="1">
        <v>2839.0</v>
      </c>
      <c r="C22" s="1">
        <v>3425.0</v>
      </c>
      <c r="D22" s="1">
        <v>3499.0</v>
      </c>
      <c r="E22" s="1">
        <v>3429.0</v>
      </c>
      <c r="F22" s="1">
        <v>2006.0</v>
      </c>
      <c r="G22" s="1">
        <v>2001.0</v>
      </c>
      <c r="H22" s="1">
        <v>1657.0</v>
      </c>
      <c r="I22" s="1">
        <v>1464.0</v>
      </c>
      <c r="J22" s="1">
        <v>1234.0</v>
      </c>
      <c r="L22" s="1">
        <v>4096.0</v>
      </c>
      <c r="M22" s="1">
        <v>2862.0</v>
      </c>
      <c r="N22" s="1">
        <v>3018.0</v>
      </c>
      <c r="O22" s="1">
        <v>3248.0</v>
      </c>
      <c r="P22" s="1">
        <v>3052.0</v>
      </c>
      <c r="Q22" s="1">
        <v>3263.0</v>
      </c>
      <c r="R22" s="1">
        <v>1895.0</v>
      </c>
      <c r="S22" s="1">
        <v>1762.0</v>
      </c>
      <c r="T22" s="1">
        <v>1580.0</v>
      </c>
      <c r="U22" s="1">
        <v>1388.0</v>
      </c>
      <c r="W22" s="1">
        <v>4096.0</v>
      </c>
      <c r="X22" s="1">
        <v>2838.0</v>
      </c>
      <c r="Y22" s="1">
        <v>2710.0</v>
      </c>
      <c r="Z22" s="1">
        <v>3029.0</v>
      </c>
      <c r="AA22" s="1">
        <v>2586.0</v>
      </c>
      <c r="AB22" s="1">
        <v>2674.0</v>
      </c>
      <c r="AC22" s="1">
        <v>2578.0</v>
      </c>
      <c r="AD22" s="1">
        <v>2374.0</v>
      </c>
      <c r="AE22" s="1">
        <v>1451.0</v>
      </c>
      <c r="AF22" s="1">
        <v>1287.0</v>
      </c>
      <c r="AH22" s="1" t="s">
        <v>168</v>
      </c>
    </row>
    <row r="23">
      <c r="A23" s="1">
        <v>8192.0</v>
      </c>
      <c r="B23" s="1">
        <v>2964.0</v>
      </c>
      <c r="C23" s="1">
        <v>3492.0</v>
      </c>
      <c r="D23" s="1">
        <v>3535.0</v>
      </c>
      <c r="E23" s="1">
        <v>3458.0</v>
      </c>
      <c r="F23" s="1">
        <v>2560.0</v>
      </c>
      <c r="G23" s="1">
        <v>2524.0</v>
      </c>
      <c r="H23" s="1">
        <v>2108.0</v>
      </c>
      <c r="I23" s="1">
        <v>1754.0</v>
      </c>
      <c r="J23" s="1">
        <v>1512.0</v>
      </c>
      <c r="L23" s="1">
        <v>8192.0</v>
      </c>
      <c r="M23" s="1">
        <v>2872.0</v>
      </c>
      <c r="N23" s="1">
        <v>2983.0</v>
      </c>
      <c r="O23" s="1">
        <v>3274.0</v>
      </c>
      <c r="P23" s="1">
        <v>3044.0</v>
      </c>
      <c r="Q23" s="1">
        <v>3210.0</v>
      </c>
      <c r="R23" s="1">
        <v>2398.0</v>
      </c>
      <c r="S23" s="1">
        <v>2195.0</v>
      </c>
      <c r="T23" s="1">
        <v>1924.0</v>
      </c>
      <c r="U23" s="1">
        <v>1688.0</v>
      </c>
      <c r="W23" s="1">
        <v>8192.0</v>
      </c>
      <c r="X23" s="1">
        <v>2784.0</v>
      </c>
      <c r="Y23" s="1">
        <v>2663.0</v>
      </c>
      <c r="Z23" s="1">
        <v>3022.0</v>
      </c>
      <c r="AA23" s="1">
        <v>2645.0</v>
      </c>
      <c r="AB23" s="1">
        <v>2687.0</v>
      </c>
      <c r="AC23" s="1">
        <v>2526.0</v>
      </c>
      <c r="AD23" s="1">
        <v>2376.0</v>
      </c>
      <c r="AE23" s="1">
        <v>1718.0</v>
      </c>
      <c r="AF23" s="1">
        <v>1577.0</v>
      </c>
      <c r="AH23" s="1" t="s">
        <v>168</v>
      </c>
    </row>
    <row r="24">
      <c r="A24" s="1">
        <v>16384.0</v>
      </c>
      <c r="B24" s="1">
        <v>3473.0</v>
      </c>
      <c r="C24" s="1">
        <v>3534.0</v>
      </c>
      <c r="D24" s="1">
        <v>3192.0</v>
      </c>
      <c r="E24" s="1">
        <v>3237.0</v>
      </c>
      <c r="F24" s="1">
        <v>2570.0</v>
      </c>
      <c r="G24" s="1">
        <v>2511.0</v>
      </c>
      <c r="H24" s="1">
        <v>2066.0</v>
      </c>
      <c r="I24" s="1">
        <v>1761.0</v>
      </c>
      <c r="J24" s="1">
        <v>1515.0</v>
      </c>
      <c r="L24" s="1">
        <v>16384.0</v>
      </c>
      <c r="M24" s="1">
        <v>3248.0</v>
      </c>
      <c r="N24" s="1">
        <v>3447.0</v>
      </c>
      <c r="O24" s="1">
        <v>3274.0</v>
      </c>
      <c r="P24" s="1">
        <v>2728.0</v>
      </c>
      <c r="Q24" s="1">
        <v>2871.0</v>
      </c>
      <c r="R24" s="1">
        <v>2374.0</v>
      </c>
      <c r="S24" s="1">
        <v>2181.0</v>
      </c>
      <c r="T24" s="1">
        <v>1919.0</v>
      </c>
      <c r="U24" s="1">
        <v>1690.0</v>
      </c>
      <c r="W24" s="1">
        <v>16384.0</v>
      </c>
      <c r="X24" s="1">
        <v>3221.0</v>
      </c>
      <c r="Y24" s="1">
        <v>3086.0</v>
      </c>
      <c r="Z24" s="1">
        <v>2997.0</v>
      </c>
      <c r="AA24" s="1">
        <v>2636.0</v>
      </c>
      <c r="AB24" s="1">
        <v>2681.0</v>
      </c>
      <c r="AC24" s="1">
        <v>2118.0</v>
      </c>
      <c r="AD24" s="1">
        <v>2081.0</v>
      </c>
      <c r="AE24" s="1">
        <v>1722.0</v>
      </c>
      <c r="AF24" s="1">
        <v>1596.0</v>
      </c>
      <c r="AH24" s="1" t="s">
        <v>168</v>
      </c>
    </row>
    <row r="26">
      <c r="A26" s="20" t="s">
        <v>150</v>
      </c>
      <c r="L26" s="20" t="s">
        <v>150</v>
      </c>
      <c r="W26" s="20" t="s">
        <v>150</v>
      </c>
    </row>
    <row r="27">
      <c r="A27" s="1" t="s">
        <v>144</v>
      </c>
      <c r="B27" s="1" t="s">
        <v>42</v>
      </c>
      <c r="C27" s="1" t="s">
        <v>163</v>
      </c>
      <c r="D27" s="1" t="s">
        <v>145</v>
      </c>
      <c r="E27" s="1" t="s">
        <v>164</v>
      </c>
      <c r="F27" s="1" t="s">
        <v>165</v>
      </c>
      <c r="G27" s="1" t="s">
        <v>19</v>
      </c>
      <c r="H27" s="1" t="s">
        <v>166</v>
      </c>
      <c r="I27" s="1" t="s">
        <v>20</v>
      </c>
      <c r="J27" s="1" t="s">
        <v>167</v>
      </c>
      <c r="L27" s="1" t="s">
        <v>144</v>
      </c>
      <c r="M27" s="1" t="s">
        <v>42</v>
      </c>
      <c r="N27" s="1" t="s">
        <v>163</v>
      </c>
      <c r="O27" s="1" t="s">
        <v>145</v>
      </c>
      <c r="P27" s="1" t="s">
        <v>164</v>
      </c>
      <c r="Q27" s="1" t="s">
        <v>165</v>
      </c>
      <c r="R27" s="1" t="s">
        <v>19</v>
      </c>
      <c r="S27" s="1" t="s">
        <v>166</v>
      </c>
      <c r="T27" s="1" t="s">
        <v>20</v>
      </c>
      <c r="U27" s="1" t="s">
        <v>167</v>
      </c>
      <c r="W27" s="1" t="s">
        <v>144</v>
      </c>
      <c r="X27" s="1" t="s">
        <v>42</v>
      </c>
      <c r="Y27" s="1" t="s">
        <v>163</v>
      </c>
      <c r="Z27" s="1" t="s">
        <v>145</v>
      </c>
      <c r="AA27" s="1" t="s">
        <v>164</v>
      </c>
      <c r="AB27" s="1" t="s">
        <v>165</v>
      </c>
      <c r="AC27" s="1" t="s">
        <v>19</v>
      </c>
      <c r="AD27" s="1" t="s">
        <v>166</v>
      </c>
      <c r="AE27" s="1" t="s">
        <v>20</v>
      </c>
      <c r="AF27" s="1" t="s">
        <v>167</v>
      </c>
    </row>
    <row r="28">
      <c r="A28" s="1">
        <v>128.0</v>
      </c>
      <c r="B28" s="1">
        <v>33.0</v>
      </c>
      <c r="C28" s="1">
        <v>38.0</v>
      </c>
      <c r="D28" s="1">
        <v>39.0</v>
      </c>
      <c r="E28" s="1">
        <v>38.0</v>
      </c>
      <c r="F28" s="1">
        <v>34.0</v>
      </c>
      <c r="G28" s="1">
        <v>32.0</v>
      </c>
      <c r="H28" s="1">
        <v>29.0</v>
      </c>
      <c r="I28" s="1">
        <v>29.0</v>
      </c>
      <c r="J28" s="1">
        <v>51.0</v>
      </c>
      <c r="L28" s="1">
        <v>128.0</v>
      </c>
      <c r="M28" s="1">
        <v>33.0</v>
      </c>
      <c r="N28" s="1">
        <v>35.0</v>
      </c>
      <c r="O28" s="1">
        <v>37.0</v>
      </c>
      <c r="P28" s="1">
        <v>35.0</v>
      </c>
      <c r="Q28" s="1">
        <v>36.0</v>
      </c>
      <c r="R28" s="1">
        <v>33.0</v>
      </c>
      <c r="S28" s="1">
        <v>31.0</v>
      </c>
      <c r="T28" s="1">
        <v>29.0</v>
      </c>
      <c r="U28" s="1">
        <v>57.0</v>
      </c>
      <c r="W28" s="1">
        <v>128.0</v>
      </c>
      <c r="X28" s="1">
        <v>33.0</v>
      </c>
      <c r="Y28" s="1">
        <v>33.0</v>
      </c>
      <c r="Z28" s="1">
        <v>35.0</v>
      </c>
      <c r="AA28" s="1">
        <v>33.0</v>
      </c>
      <c r="AB28" s="1">
        <v>34.0</v>
      </c>
      <c r="AC28" s="1">
        <v>36.0</v>
      </c>
      <c r="AD28" s="1">
        <v>31.0</v>
      </c>
      <c r="AE28" s="1">
        <v>57.0</v>
      </c>
      <c r="AF28" s="1">
        <v>67.0</v>
      </c>
      <c r="AH28" s="1" t="s">
        <v>168</v>
      </c>
    </row>
    <row r="29">
      <c r="A29" s="1">
        <v>256.0</v>
      </c>
      <c r="B29" s="1">
        <v>169.0</v>
      </c>
      <c r="C29" s="1">
        <v>193.0</v>
      </c>
      <c r="D29" s="1">
        <v>158.0</v>
      </c>
      <c r="E29" s="1">
        <v>128.0</v>
      </c>
      <c r="F29" s="1">
        <v>178.0</v>
      </c>
      <c r="G29" s="1">
        <v>105.0</v>
      </c>
      <c r="H29" s="1">
        <v>194.0</v>
      </c>
      <c r="I29" s="1">
        <v>174.0</v>
      </c>
      <c r="J29" s="1">
        <v>145.0</v>
      </c>
      <c r="L29" s="1">
        <v>256.0</v>
      </c>
      <c r="M29" s="1">
        <v>162.0</v>
      </c>
      <c r="N29" s="1">
        <v>116.0</v>
      </c>
      <c r="O29" s="1">
        <v>122.0</v>
      </c>
      <c r="P29" s="1">
        <v>74.0</v>
      </c>
      <c r="Q29" s="1">
        <v>107.0</v>
      </c>
      <c r="R29" s="1">
        <v>131.0</v>
      </c>
      <c r="S29" s="1">
        <v>120.0</v>
      </c>
      <c r="T29" s="1">
        <v>106.0</v>
      </c>
      <c r="U29" s="1">
        <v>117.0</v>
      </c>
      <c r="W29" s="1">
        <v>256.0</v>
      </c>
      <c r="X29" s="1">
        <v>127.0</v>
      </c>
      <c r="Y29" s="1">
        <v>105.0</v>
      </c>
      <c r="Z29" s="1">
        <v>134.0</v>
      </c>
      <c r="AA29" s="1">
        <v>111.0</v>
      </c>
      <c r="AB29" s="1">
        <v>134.0</v>
      </c>
      <c r="AC29" s="1">
        <v>227.0</v>
      </c>
      <c r="AD29" s="1">
        <v>202.0</v>
      </c>
      <c r="AE29" s="1">
        <v>73.0</v>
      </c>
      <c r="AF29" s="1">
        <v>161.0</v>
      </c>
      <c r="AH29" s="1" t="s">
        <v>168</v>
      </c>
    </row>
    <row r="30">
      <c r="A30" s="1">
        <v>512.0</v>
      </c>
      <c r="B30" s="1">
        <v>460.0</v>
      </c>
      <c r="C30" s="1">
        <v>530.0</v>
      </c>
      <c r="D30" s="1">
        <v>551.0</v>
      </c>
      <c r="E30" s="1">
        <v>363.0</v>
      </c>
      <c r="F30" s="1">
        <v>300.0</v>
      </c>
      <c r="G30" s="1">
        <v>225.0</v>
      </c>
      <c r="H30" s="1">
        <v>220.0</v>
      </c>
      <c r="I30" s="1">
        <v>363.0</v>
      </c>
      <c r="J30" s="1">
        <v>301.0</v>
      </c>
      <c r="L30" s="1">
        <v>512.0</v>
      </c>
      <c r="M30" s="1">
        <v>342.0</v>
      </c>
      <c r="N30" s="1">
        <v>187.0</v>
      </c>
      <c r="O30" s="1">
        <v>304.0</v>
      </c>
      <c r="P30" s="1">
        <v>157.0</v>
      </c>
      <c r="Q30" s="1">
        <v>303.0</v>
      </c>
      <c r="R30" s="1">
        <v>281.0</v>
      </c>
      <c r="S30" s="1">
        <v>326.0</v>
      </c>
      <c r="T30" s="1">
        <v>316.0</v>
      </c>
      <c r="U30" s="1">
        <v>307.0</v>
      </c>
      <c r="W30" s="1">
        <v>512.0</v>
      </c>
      <c r="X30" s="1">
        <v>435.0</v>
      </c>
      <c r="Y30" s="1">
        <v>419.0</v>
      </c>
      <c r="Z30" s="1">
        <v>469.0</v>
      </c>
      <c r="AA30" s="1">
        <v>273.0</v>
      </c>
      <c r="AB30" s="1">
        <v>467.0</v>
      </c>
      <c r="AC30" s="1">
        <v>286.0</v>
      </c>
      <c r="AD30" s="1">
        <v>329.0</v>
      </c>
      <c r="AE30" s="1">
        <v>375.0</v>
      </c>
      <c r="AF30" s="1">
        <v>329.0</v>
      </c>
      <c r="AH30" s="1" t="s">
        <v>168</v>
      </c>
    </row>
    <row r="31">
      <c r="A31" s="1">
        <v>1024.0</v>
      </c>
      <c r="B31" s="1">
        <v>950.0</v>
      </c>
      <c r="C31" s="1">
        <v>844.0</v>
      </c>
      <c r="D31" s="1">
        <v>645.0</v>
      </c>
      <c r="E31" s="1">
        <v>478.0</v>
      </c>
      <c r="F31" s="1">
        <v>1023.0</v>
      </c>
      <c r="G31" s="1">
        <v>701.0</v>
      </c>
      <c r="H31" s="1">
        <v>868.0</v>
      </c>
      <c r="I31" s="1">
        <v>770.0</v>
      </c>
      <c r="J31" s="1">
        <v>639.0</v>
      </c>
      <c r="L31" s="1">
        <v>1024.0</v>
      </c>
      <c r="M31" s="1">
        <v>893.0</v>
      </c>
      <c r="N31" s="1">
        <v>678.0</v>
      </c>
      <c r="O31" s="1">
        <v>633.0</v>
      </c>
      <c r="P31" s="1">
        <v>607.0</v>
      </c>
      <c r="Q31" s="1">
        <v>794.0</v>
      </c>
      <c r="R31" s="1">
        <v>956.0</v>
      </c>
      <c r="S31" s="1">
        <v>867.0</v>
      </c>
      <c r="T31" s="1">
        <v>784.0</v>
      </c>
      <c r="U31" s="1">
        <v>631.0</v>
      </c>
      <c r="W31" s="1">
        <v>1024.0</v>
      </c>
      <c r="X31" s="1">
        <v>881.0</v>
      </c>
      <c r="Y31" s="1">
        <v>501.0</v>
      </c>
      <c r="Z31" s="1">
        <v>493.0</v>
      </c>
      <c r="AA31" s="1">
        <v>898.0</v>
      </c>
      <c r="AB31" s="1">
        <v>950.0</v>
      </c>
      <c r="AC31" s="1">
        <v>831.0</v>
      </c>
      <c r="AD31" s="1">
        <v>875.0</v>
      </c>
      <c r="AE31" s="1">
        <v>773.0</v>
      </c>
      <c r="AF31" s="1">
        <v>679.0</v>
      </c>
      <c r="AH31" s="1" t="s">
        <v>168</v>
      </c>
    </row>
    <row r="32">
      <c r="A32" s="1">
        <v>2048.0</v>
      </c>
      <c r="B32" s="1">
        <v>1763.0</v>
      </c>
      <c r="C32" s="1">
        <v>1958.0</v>
      </c>
      <c r="D32" s="1">
        <v>2079.0</v>
      </c>
      <c r="E32" s="1">
        <v>1969.0</v>
      </c>
      <c r="F32" s="1">
        <v>1876.0</v>
      </c>
      <c r="G32" s="1">
        <v>1620.0</v>
      </c>
      <c r="H32" s="1">
        <v>1445.0</v>
      </c>
      <c r="I32" s="1">
        <v>1284.0</v>
      </c>
      <c r="J32" s="1">
        <v>1216.0</v>
      </c>
      <c r="L32" s="1">
        <v>2048.0</v>
      </c>
      <c r="M32" s="1">
        <v>1264.0</v>
      </c>
      <c r="N32" s="1">
        <v>1715.0</v>
      </c>
      <c r="O32" s="1">
        <v>1143.0</v>
      </c>
      <c r="P32" s="1">
        <v>1792.0</v>
      </c>
      <c r="Q32" s="1">
        <v>1861.0</v>
      </c>
      <c r="R32" s="1">
        <v>1712.0</v>
      </c>
      <c r="S32" s="1">
        <v>1424.0</v>
      </c>
      <c r="T32" s="1">
        <v>1326.0</v>
      </c>
      <c r="U32" s="1">
        <v>1173.0</v>
      </c>
      <c r="W32" s="1">
        <v>2048.0</v>
      </c>
      <c r="X32" s="1">
        <v>1605.0</v>
      </c>
      <c r="Y32" s="1">
        <v>1226.0</v>
      </c>
      <c r="Z32" s="1">
        <v>1760.0</v>
      </c>
      <c r="AA32" s="1">
        <v>1635.0</v>
      </c>
      <c r="AB32" s="1">
        <v>1751.0</v>
      </c>
      <c r="AC32" s="1">
        <v>1642.0</v>
      </c>
      <c r="AD32" s="1">
        <v>1438.0</v>
      </c>
      <c r="AE32" s="1">
        <v>1300.0</v>
      </c>
      <c r="AF32" s="1">
        <v>1196.0</v>
      </c>
      <c r="AH32" s="1" t="s">
        <v>168</v>
      </c>
    </row>
    <row r="33">
      <c r="A33" s="1">
        <v>4096.0</v>
      </c>
      <c r="B33" s="1">
        <v>2837.0</v>
      </c>
      <c r="C33" s="1">
        <v>3290.0</v>
      </c>
      <c r="D33" s="1">
        <v>3406.0</v>
      </c>
      <c r="E33" s="1">
        <v>1990.0</v>
      </c>
      <c r="F33" s="1">
        <v>1934.0</v>
      </c>
      <c r="G33" s="1">
        <v>1631.0</v>
      </c>
      <c r="H33" s="1">
        <v>1515.0</v>
      </c>
      <c r="I33" s="1">
        <v>1354.0</v>
      </c>
      <c r="J33" s="1">
        <v>1202.0</v>
      </c>
      <c r="L33" s="1">
        <v>4096.0</v>
      </c>
      <c r="M33" s="1">
        <v>2855.0</v>
      </c>
      <c r="N33" s="1">
        <v>3010.0</v>
      </c>
      <c r="O33" s="1">
        <v>3207.0</v>
      </c>
      <c r="P33" s="1">
        <v>1807.0</v>
      </c>
      <c r="Q33" s="1">
        <v>1891.0</v>
      </c>
      <c r="R33" s="1">
        <v>1738.0</v>
      </c>
      <c r="S33" s="1">
        <v>1531.0</v>
      </c>
      <c r="T33" s="1">
        <v>1409.0</v>
      </c>
      <c r="U33" s="1">
        <v>1197.0</v>
      </c>
      <c r="W33" s="1">
        <v>4096.0</v>
      </c>
      <c r="X33" s="1">
        <v>2978.0</v>
      </c>
      <c r="Y33" s="1">
        <v>2757.0</v>
      </c>
      <c r="Z33" s="1">
        <v>3208.0</v>
      </c>
      <c r="AA33" s="1">
        <v>2889.0</v>
      </c>
      <c r="AB33" s="1">
        <v>1798.0</v>
      </c>
      <c r="AC33" s="1">
        <v>1741.0</v>
      </c>
      <c r="AD33" s="1">
        <v>1536.0</v>
      </c>
      <c r="AE33" s="1">
        <v>1378.0</v>
      </c>
      <c r="AF33" s="1">
        <v>1224.0</v>
      </c>
      <c r="AH33" s="1" t="s">
        <v>168</v>
      </c>
    </row>
    <row r="34">
      <c r="A34" s="1">
        <v>8192.0</v>
      </c>
      <c r="B34" s="1">
        <v>3101.0</v>
      </c>
      <c r="C34" s="1">
        <v>3313.0</v>
      </c>
      <c r="D34" s="1">
        <v>3390.0</v>
      </c>
      <c r="E34" s="1">
        <v>2504.0</v>
      </c>
      <c r="F34" s="1">
        <v>2418.0</v>
      </c>
      <c r="G34" s="1">
        <v>2039.0</v>
      </c>
      <c r="H34" s="1">
        <v>1807.0</v>
      </c>
      <c r="I34" s="1">
        <v>1645.0</v>
      </c>
      <c r="J34" s="1">
        <v>1543.0</v>
      </c>
      <c r="L34" s="1">
        <v>8192.0</v>
      </c>
      <c r="M34" s="1">
        <v>2866.0</v>
      </c>
      <c r="N34" s="1">
        <v>3016.0</v>
      </c>
      <c r="O34" s="1">
        <v>3242.0</v>
      </c>
      <c r="P34" s="1">
        <v>2264.0</v>
      </c>
      <c r="Q34" s="1">
        <v>2384.0</v>
      </c>
      <c r="R34" s="1">
        <v>2163.0</v>
      </c>
      <c r="S34" s="1">
        <v>1819.0</v>
      </c>
      <c r="T34" s="1">
        <v>1713.0</v>
      </c>
      <c r="U34" s="1">
        <v>1520.0</v>
      </c>
      <c r="W34" s="1">
        <v>8192.0</v>
      </c>
      <c r="X34" s="1">
        <v>2968.0</v>
      </c>
      <c r="Y34" s="1">
        <v>2741.0</v>
      </c>
      <c r="Z34" s="1">
        <v>3183.0</v>
      </c>
      <c r="AA34" s="1">
        <v>2933.0</v>
      </c>
      <c r="AB34" s="1">
        <v>2253.0</v>
      </c>
      <c r="AC34" s="1">
        <v>2111.0</v>
      </c>
      <c r="AD34" s="1">
        <v>1830.0</v>
      </c>
      <c r="AE34" s="1">
        <v>1659.0</v>
      </c>
      <c r="AF34" s="1">
        <v>1500.0</v>
      </c>
      <c r="AH34" s="1" t="s">
        <v>168</v>
      </c>
    </row>
    <row r="35">
      <c r="A35" s="1">
        <v>16384.0</v>
      </c>
      <c r="B35" s="1">
        <v>3739.0</v>
      </c>
      <c r="C35" s="1">
        <v>2828.0</v>
      </c>
      <c r="D35" s="1">
        <v>2924.0</v>
      </c>
      <c r="E35" s="1">
        <v>2427.0</v>
      </c>
      <c r="F35" s="1">
        <v>2391.0</v>
      </c>
      <c r="G35" s="1">
        <v>1960.0</v>
      </c>
      <c r="H35" s="1">
        <v>1768.0</v>
      </c>
      <c r="I35" s="1">
        <v>1621.0</v>
      </c>
      <c r="J35" s="1">
        <v>1494.0</v>
      </c>
      <c r="L35" s="1">
        <v>16384.0</v>
      </c>
      <c r="M35" s="1">
        <v>3424.0</v>
      </c>
      <c r="N35" s="1">
        <v>3074.0</v>
      </c>
      <c r="O35" s="1">
        <v>2747.0</v>
      </c>
      <c r="P35" s="1">
        <v>2209.0</v>
      </c>
      <c r="Q35" s="1">
        <v>2337.0</v>
      </c>
      <c r="R35" s="1">
        <v>2106.0</v>
      </c>
      <c r="S35" s="1">
        <v>1787.0</v>
      </c>
      <c r="T35" s="1">
        <v>1684.0</v>
      </c>
      <c r="U35" s="1">
        <v>1484.0</v>
      </c>
      <c r="W35" s="1">
        <v>16384.0</v>
      </c>
      <c r="X35" s="1">
        <v>3437.0</v>
      </c>
      <c r="Y35" s="1">
        <v>2416.0</v>
      </c>
      <c r="Z35" s="1">
        <v>2816.0</v>
      </c>
      <c r="AA35" s="1">
        <v>2658.0</v>
      </c>
      <c r="AB35" s="1">
        <v>2182.0</v>
      </c>
      <c r="AC35" s="1">
        <v>2094.0</v>
      </c>
      <c r="AD35" s="1">
        <v>1844.0</v>
      </c>
      <c r="AE35" s="1">
        <v>1656.0</v>
      </c>
      <c r="AF35" s="1">
        <v>1497.0</v>
      </c>
      <c r="AH35" s="1" t="s">
        <v>168</v>
      </c>
    </row>
    <row r="39">
      <c r="A39" s="15" t="s">
        <v>169</v>
      </c>
    </row>
    <row r="41">
      <c r="B41" s="1" t="s">
        <v>170</v>
      </c>
      <c r="E41" s="1" t="s">
        <v>127</v>
      </c>
      <c r="J41" s="1" t="s">
        <v>128</v>
      </c>
      <c r="O41" s="1" t="s">
        <v>129</v>
      </c>
    </row>
    <row r="50">
      <c r="B50" s="1" t="s">
        <v>146</v>
      </c>
    </row>
    <row r="51">
      <c r="E51" s="10"/>
    </row>
    <row r="66">
      <c r="B66" s="1" t="s">
        <v>148</v>
      </c>
    </row>
    <row r="82">
      <c r="B82" s="1" t="s">
        <v>150</v>
      </c>
    </row>
    <row r="94">
      <c r="A94" s="1" t="s">
        <v>96</v>
      </c>
    </row>
    <row r="95">
      <c r="A95" s="1" t="s">
        <v>144</v>
      </c>
      <c r="B95" s="1" t="s">
        <v>171</v>
      </c>
      <c r="C95" s="1" t="s">
        <v>172</v>
      </c>
      <c r="D95" s="1" t="s">
        <v>173</v>
      </c>
      <c r="E95" s="1" t="s">
        <v>174</v>
      </c>
      <c r="F95" s="1" t="s">
        <v>175</v>
      </c>
      <c r="G95" s="1" t="s">
        <v>176</v>
      </c>
      <c r="H95" s="1" t="s">
        <v>177</v>
      </c>
      <c r="I95" s="1" t="s">
        <v>178</v>
      </c>
    </row>
    <row r="96">
      <c r="A96" s="21">
        <v>128.0</v>
      </c>
      <c r="B96" s="7">
        <f t="shared" ref="B96:B103" si="1">B6</f>
        <v>29</v>
      </c>
      <c r="C96" s="7">
        <f t="shared" ref="C96:C103" si="2">X6</f>
        <v>30</v>
      </c>
      <c r="D96" s="7">
        <f t="shared" ref="D96:D103" si="3">B17</f>
        <v>30</v>
      </c>
      <c r="E96" s="7">
        <f t="shared" ref="E96:E103" si="4">M17</f>
        <v>31</v>
      </c>
      <c r="F96" s="7">
        <f t="shared" ref="F96:F103" si="5">X17</f>
        <v>31</v>
      </c>
      <c r="G96" s="7">
        <f t="shared" ref="G96:G103" si="6">B28</f>
        <v>33</v>
      </c>
      <c r="H96" s="7">
        <f t="shared" ref="H96:H103" si="7">M28</f>
        <v>33</v>
      </c>
      <c r="I96" s="7">
        <f t="shared" ref="I96:I103" si="8">X28</f>
        <v>33</v>
      </c>
    </row>
    <row r="97">
      <c r="A97" s="21">
        <v>256.0</v>
      </c>
      <c r="B97" s="7">
        <f t="shared" si="1"/>
        <v>142</v>
      </c>
      <c r="C97" s="7">
        <f t="shared" si="2"/>
        <v>64</v>
      </c>
      <c r="D97" s="7">
        <f t="shared" si="3"/>
        <v>159</v>
      </c>
      <c r="E97" s="7">
        <f t="shared" si="4"/>
        <v>158</v>
      </c>
      <c r="F97" s="7">
        <f t="shared" si="5"/>
        <v>156</v>
      </c>
      <c r="G97" s="7">
        <f t="shared" si="6"/>
        <v>169</v>
      </c>
      <c r="H97" s="7">
        <f t="shared" si="7"/>
        <v>162</v>
      </c>
      <c r="I97" s="7">
        <f t="shared" si="8"/>
        <v>127</v>
      </c>
    </row>
    <row r="98">
      <c r="A98" s="21">
        <v>512.0</v>
      </c>
      <c r="B98" s="7">
        <f t="shared" si="1"/>
        <v>411</v>
      </c>
      <c r="C98" s="7">
        <f t="shared" si="2"/>
        <v>135</v>
      </c>
      <c r="D98" s="7">
        <f t="shared" si="3"/>
        <v>439</v>
      </c>
      <c r="E98" s="7">
        <f t="shared" si="4"/>
        <v>334</v>
      </c>
      <c r="F98" s="7">
        <f t="shared" si="5"/>
        <v>427</v>
      </c>
      <c r="G98" s="7">
        <f t="shared" si="6"/>
        <v>460</v>
      </c>
      <c r="H98" s="7">
        <f t="shared" si="7"/>
        <v>342</v>
      </c>
      <c r="I98" s="7">
        <f t="shared" si="8"/>
        <v>435</v>
      </c>
    </row>
    <row r="99">
      <c r="A99" s="21">
        <v>1024.0</v>
      </c>
      <c r="B99" s="7">
        <f t="shared" si="1"/>
        <v>853</v>
      </c>
      <c r="C99" s="7">
        <f t="shared" si="2"/>
        <v>281</v>
      </c>
      <c r="D99" s="7">
        <f t="shared" si="3"/>
        <v>902</v>
      </c>
      <c r="E99" s="7">
        <f t="shared" si="4"/>
        <v>684</v>
      </c>
      <c r="F99" s="7">
        <f t="shared" si="5"/>
        <v>865</v>
      </c>
      <c r="G99" s="7">
        <f t="shared" si="6"/>
        <v>950</v>
      </c>
      <c r="H99" s="7">
        <f t="shared" si="7"/>
        <v>893</v>
      </c>
      <c r="I99" s="7">
        <f t="shared" si="8"/>
        <v>881</v>
      </c>
    </row>
    <row r="100">
      <c r="A100" s="21">
        <v>2048.0</v>
      </c>
      <c r="B100" s="7">
        <f t="shared" si="1"/>
        <v>1428</v>
      </c>
      <c r="C100" s="7">
        <f t="shared" si="2"/>
        <v>898</v>
      </c>
      <c r="D100" s="7">
        <f t="shared" si="3"/>
        <v>1711</v>
      </c>
      <c r="E100" s="7">
        <f t="shared" si="4"/>
        <v>1303</v>
      </c>
      <c r="F100" s="7">
        <f t="shared" si="5"/>
        <v>1614</v>
      </c>
      <c r="G100" s="7">
        <f t="shared" si="6"/>
        <v>1763</v>
      </c>
      <c r="H100" s="7">
        <f t="shared" si="7"/>
        <v>1264</v>
      </c>
      <c r="I100" s="7">
        <f t="shared" si="8"/>
        <v>1605</v>
      </c>
    </row>
    <row r="101">
      <c r="A101" s="21">
        <v>4096.0</v>
      </c>
      <c r="B101" s="7">
        <f t="shared" si="1"/>
        <v>2584</v>
      </c>
      <c r="C101" s="7">
        <f t="shared" si="2"/>
        <v>2703</v>
      </c>
      <c r="D101" s="7">
        <f t="shared" si="3"/>
        <v>2839</v>
      </c>
      <c r="E101" s="7">
        <f t="shared" si="4"/>
        <v>2862</v>
      </c>
      <c r="F101" s="7">
        <f t="shared" si="5"/>
        <v>2838</v>
      </c>
      <c r="G101" s="7">
        <f t="shared" si="6"/>
        <v>2837</v>
      </c>
      <c r="H101" s="7">
        <f t="shared" si="7"/>
        <v>2855</v>
      </c>
      <c r="I101" s="7">
        <f t="shared" si="8"/>
        <v>2978</v>
      </c>
    </row>
    <row r="102">
      <c r="A102" s="21">
        <v>8192.0</v>
      </c>
      <c r="B102" s="7">
        <f t="shared" si="1"/>
        <v>3729</v>
      </c>
      <c r="C102" s="7">
        <f t="shared" si="2"/>
        <v>3473</v>
      </c>
      <c r="D102" s="7">
        <f t="shared" si="3"/>
        <v>2964</v>
      </c>
      <c r="E102" s="7">
        <f t="shared" si="4"/>
        <v>2872</v>
      </c>
      <c r="F102" s="7">
        <f t="shared" si="5"/>
        <v>2784</v>
      </c>
      <c r="G102" s="7">
        <f t="shared" si="6"/>
        <v>3101</v>
      </c>
      <c r="H102" s="7">
        <f t="shared" si="7"/>
        <v>2866</v>
      </c>
      <c r="I102" s="7">
        <f t="shared" si="8"/>
        <v>2968</v>
      </c>
    </row>
    <row r="103">
      <c r="A103" s="21">
        <v>16384.0</v>
      </c>
      <c r="B103" s="7">
        <f t="shared" si="1"/>
        <v>3752</v>
      </c>
      <c r="C103" s="7">
        <f t="shared" si="2"/>
        <v>3514</v>
      </c>
      <c r="D103" s="7">
        <f t="shared" si="3"/>
        <v>3473</v>
      </c>
      <c r="E103" s="7">
        <f t="shared" si="4"/>
        <v>3248</v>
      </c>
      <c r="F103" s="7">
        <f t="shared" si="5"/>
        <v>3221</v>
      </c>
      <c r="G103" s="7">
        <f t="shared" si="6"/>
        <v>3739</v>
      </c>
      <c r="H103" s="7">
        <f t="shared" si="7"/>
        <v>3424</v>
      </c>
      <c r="I103" s="7">
        <f t="shared" si="8"/>
        <v>3437</v>
      </c>
    </row>
    <row r="105">
      <c r="A105" s="1" t="s">
        <v>179</v>
      </c>
    </row>
    <row r="106">
      <c r="A106" s="1" t="s">
        <v>144</v>
      </c>
      <c r="B106" s="1" t="s">
        <v>171</v>
      </c>
      <c r="C106" s="1" t="s">
        <v>172</v>
      </c>
      <c r="D106" s="1" t="s">
        <v>173</v>
      </c>
      <c r="E106" s="1" t="s">
        <v>174</v>
      </c>
      <c r="F106" s="1" t="s">
        <v>175</v>
      </c>
      <c r="G106" s="1" t="s">
        <v>176</v>
      </c>
      <c r="H106" s="1" t="s">
        <v>177</v>
      </c>
      <c r="I106" s="1" t="s">
        <v>178</v>
      </c>
    </row>
    <row r="107">
      <c r="A107" s="21">
        <v>128.0</v>
      </c>
      <c r="B107" s="7">
        <f t="shared" ref="B107:B114" si="9">C6</f>
        <v>34</v>
      </c>
      <c r="C107" s="7">
        <f t="shared" ref="C107:C114" si="10">Y6</f>
        <v>30</v>
      </c>
      <c r="D107" s="7">
        <f t="shared" ref="D107:D114" si="11">C17</f>
        <v>35</v>
      </c>
      <c r="E107" s="7">
        <f t="shared" ref="E107:E114" si="12">N17</f>
        <v>32</v>
      </c>
      <c r="F107" s="7">
        <f t="shared" ref="F107:F114" si="13">Y17</f>
        <v>29</v>
      </c>
      <c r="G107" s="7">
        <f t="shared" ref="G107:G114" si="14">C28</f>
        <v>38</v>
      </c>
      <c r="H107" s="7">
        <f t="shared" ref="H107:H114" si="15">N28</f>
        <v>35</v>
      </c>
      <c r="I107" s="7">
        <f t="shared" ref="I107:I114" si="16">Y28</f>
        <v>33</v>
      </c>
    </row>
    <row r="108">
      <c r="A108" s="21">
        <v>256.0</v>
      </c>
      <c r="B108" s="7">
        <f t="shared" si="9"/>
        <v>135</v>
      </c>
      <c r="C108" s="7">
        <f t="shared" si="10"/>
        <v>63</v>
      </c>
      <c r="D108" s="7">
        <f t="shared" si="11"/>
        <v>144</v>
      </c>
      <c r="E108" s="7">
        <f t="shared" si="12"/>
        <v>108</v>
      </c>
      <c r="F108" s="7">
        <f t="shared" si="13"/>
        <v>119</v>
      </c>
      <c r="G108" s="7">
        <f t="shared" si="14"/>
        <v>193</v>
      </c>
      <c r="H108" s="7">
        <f t="shared" si="15"/>
        <v>116</v>
      </c>
      <c r="I108" s="7">
        <f t="shared" si="16"/>
        <v>105</v>
      </c>
    </row>
    <row r="109">
      <c r="A109" s="21">
        <v>512.0</v>
      </c>
      <c r="B109" s="7">
        <f t="shared" si="9"/>
        <v>285</v>
      </c>
      <c r="C109" s="7">
        <f t="shared" si="10"/>
        <v>133</v>
      </c>
      <c r="D109" s="7">
        <f t="shared" si="11"/>
        <v>491</v>
      </c>
      <c r="E109" s="7">
        <f t="shared" si="12"/>
        <v>142</v>
      </c>
      <c r="F109" s="7">
        <f t="shared" si="13"/>
        <v>305</v>
      </c>
      <c r="G109" s="7">
        <f t="shared" si="14"/>
        <v>530</v>
      </c>
      <c r="H109" s="7">
        <f t="shared" si="15"/>
        <v>187</v>
      </c>
      <c r="I109" s="7">
        <f t="shared" si="16"/>
        <v>419</v>
      </c>
    </row>
    <row r="110">
      <c r="A110" s="21">
        <v>1024.0</v>
      </c>
      <c r="B110" s="7">
        <f t="shared" si="9"/>
        <v>771</v>
      </c>
      <c r="C110" s="7">
        <f t="shared" si="10"/>
        <v>499</v>
      </c>
      <c r="D110" s="7">
        <f t="shared" si="11"/>
        <v>792</v>
      </c>
      <c r="E110" s="7">
        <f t="shared" si="12"/>
        <v>295</v>
      </c>
      <c r="F110" s="7">
        <f t="shared" si="13"/>
        <v>789</v>
      </c>
      <c r="G110" s="7">
        <f t="shared" si="14"/>
        <v>844</v>
      </c>
      <c r="H110" s="7">
        <f t="shared" si="15"/>
        <v>678</v>
      </c>
      <c r="I110" s="7">
        <f t="shared" si="16"/>
        <v>501</v>
      </c>
    </row>
    <row r="111">
      <c r="A111" s="21">
        <v>2048.0</v>
      </c>
      <c r="B111" s="7">
        <f t="shared" si="9"/>
        <v>1087</v>
      </c>
      <c r="C111" s="7">
        <f t="shared" si="10"/>
        <v>1183</v>
      </c>
      <c r="D111" s="7">
        <f t="shared" si="11"/>
        <v>1950</v>
      </c>
      <c r="E111" s="7">
        <f t="shared" si="12"/>
        <v>1320</v>
      </c>
      <c r="F111" s="7">
        <f t="shared" si="13"/>
        <v>745</v>
      </c>
      <c r="G111" s="7">
        <f t="shared" si="14"/>
        <v>1958</v>
      </c>
      <c r="H111" s="7">
        <f t="shared" si="15"/>
        <v>1715</v>
      </c>
      <c r="I111" s="7">
        <f t="shared" si="16"/>
        <v>1226</v>
      </c>
    </row>
    <row r="112">
      <c r="A112" s="21">
        <v>4096.0</v>
      </c>
      <c r="B112" s="7">
        <f t="shared" si="9"/>
        <v>3245</v>
      </c>
      <c r="C112" s="7">
        <f t="shared" si="10"/>
        <v>2674</v>
      </c>
      <c r="D112" s="7">
        <f t="shared" si="11"/>
        <v>3425</v>
      </c>
      <c r="E112" s="7">
        <f t="shared" si="12"/>
        <v>3018</v>
      </c>
      <c r="F112" s="7">
        <f t="shared" si="13"/>
        <v>2710</v>
      </c>
      <c r="G112" s="7">
        <f t="shared" si="14"/>
        <v>3290</v>
      </c>
      <c r="H112" s="7">
        <f t="shared" si="15"/>
        <v>3010</v>
      </c>
      <c r="I112" s="7">
        <f t="shared" si="16"/>
        <v>2757</v>
      </c>
    </row>
    <row r="113">
      <c r="A113" s="21">
        <v>8192.0</v>
      </c>
      <c r="B113" s="7">
        <f t="shared" si="9"/>
        <v>3025</v>
      </c>
      <c r="C113" s="7">
        <f t="shared" si="10"/>
        <v>2627</v>
      </c>
      <c r="D113" s="7">
        <f t="shared" si="11"/>
        <v>3492</v>
      </c>
      <c r="E113" s="7">
        <f t="shared" si="12"/>
        <v>2983</v>
      </c>
      <c r="F113" s="7">
        <f t="shared" si="13"/>
        <v>2663</v>
      </c>
      <c r="G113" s="7">
        <f t="shared" si="14"/>
        <v>3313</v>
      </c>
      <c r="H113" s="7">
        <f t="shared" si="15"/>
        <v>3016</v>
      </c>
      <c r="I113" s="7">
        <f t="shared" si="16"/>
        <v>2741</v>
      </c>
    </row>
    <row r="114">
      <c r="A114" s="21">
        <v>16384.0</v>
      </c>
      <c r="B114" s="7">
        <f t="shared" si="9"/>
        <v>3585</v>
      </c>
      <c r="C114" s="7">
        <f t="shared" si="10"/>
        <v>3069</v>
      </c>
      <c r="D114" s="7">
        <f t="shared" si="11"/>
        <v>3534</v>
      </c>
      <c r="E114" s="7">
        <f t="shared" si="12"/>
        <v>3447</v>
      </c>
      <c r="F114" s="7">
        <f t="shared" si="13"/>
        <v>3086</v>
      </c>
      <c r="G114" s="7">
        <f t="shared" si="14"/>
        <v>2828</v>
      </c>
      <c r="H114" s="7">
        <f t="shared" si="15"/>
        <v>3074</v>
      </c>
      <c r="I114" s="7">
        <f t="shared" si="16"/>
        <v>2416</v>
      </c>
    </row>
    <row r="116">
      <c r="A116" s="1" t="s">
        <v>99</v>
      </c>
    </row>
    <row r="117">
      <c r="A117" s="1" t="s">
        <v>144</v>
      </c>
      <c r="B117" s="1" t="s">
        <v>171</v>
      </c>
      <c r="C117" s="1" t="s">
        <v>172</v>
      </c>
      <c r="D117" s="1" t="s">
        <v>173</v>
      </c>
      <c r="E117" s="1" t="s">
        <v>174</v>
      </c>
      <c r="F117" s="1" t="s">
        <v>175</v>
      </c>
      <c r="G117" s="1" t="s">
        <v>176</v>
      </c>
      <c r="H117" s="1" t="s">
        <v>177</v>
      </c>
      <c r="I117" s="1" t="s">
        <v>178</v>
      </c>
    </row>
    <row r="118">
      <c r="A118" s="21">
        <v>128.0</v>
      </c>
      <c r="B118" s="7">
        <f t="shared" ref="B118:B125" si="17">D6</f>
        <v>36</v>
      </c>
      <c r="C118" s="7">
        <f t="shared" ref="C118:C125" si="18">Z6</f>
        <v>33</v>
      </c>
      <c r="D118" s="7">
        <f t="shared" ref="D118:D125" si="19">D17</f>
        <v>37</v>
      </c>
      <c r="E118" s="7">
        <f t="shared" ref="E118:E125" si="20">O17</f>
        <v>35</v>
      </c>
      <c r="F118" s="7">
        <f t="shared" ref="F118:F125" si="21">Z17</f>
        <v>33</v>
      </c>
      <c r="G118" s="7">
        <f t="shared" ref="G118:G125" si="22">D28</f>
        <v>39</v>
      </c>
      <c r="H118" s="7">
        <f t="shared" ref="H118:H125" si="23">O28</f>
        <v>37</v>
      </c>
      <c r="I118" s="7">
        <f t="shared" ref="I118:I125" si="24">Z28</f>
        <v>35</v>
      </c>
    </row>
    <row r="119">
      <c r="A119" s="21">
        <v>256.0</v>
      </c>
      <c r="B119" s="7">
        <f t="shared" si="17"/>
        <v>168</v>
      </c>
      <c r="C119" s="7">
        <f t="shared" si="18"/>
        <v>69</v>
      </c>
      <c r="D119" s="7">
        <f t="shared" si="19"/>
        <v>160</v>
      </c>
      <c r="E119" s="7">
        <f t="shared" si="20"/>
        <v>90</v>
      </c>
      <c r="F119" s="7">
        <f t="shared" si="21"/>
        <v>130</v>
      </c>
      <c r="G119" s="7">
        <f t="shared" si="22"/>
        <v>158</v>
      </c>
      <c r="H119" s="7">
        <f t="shared" si="23"/>
        <v>122</v>
      </c>
      <c r="I119" s="7">
        <f t="shared" si="24"/>
        <v>134</v>
      </c>
    </row>
    <row r="120">
      <c r="A120" s="21">
        <v>512.0</v>
      </c>
      <c r="B120" s="7">
        <f t="shared" si="17"/>
        <v>292</v>
      </c>
      <c r="C120" s="7">
        <f t="shared" si="18"/>
        <v>143</v>
      </c>
      <c r="D120" s="7">
        <f t="shared" si="19"/>
        <v>271</v>
      </c>
      <c r="E120" s="7">
        <f t="shared" si="20"/>
        <v>286</v>
      </c>
      <c r="F120" s="7">
        <f t="shared" si="21"/>
        <v>449</v>
      </c>
      <c r="G120" s="7">
        <f t="shared" si="22"/>
        <v>551</v>
      </c>
      <c r="H120" s="7">
        <f t="shared" si="23"/>
        <v>304</v>
      </c>
      <c r="I120" s="7">
        <f t="shared" si="24"/>
        <v>469</v>
      </c>
    </row>
    <row r="121">
      <c r="A121" s="21">
        <v>1024.0</v>
      </c>
      <c r="B121" s="7">
        <f t="shared" si="17"/>
        <v>520</v>
      </c>
      <c r="C121" s="7">
        <f t="shared" si="18"/>
        <v>348</v>
      </c>
      <c r="D121" s="7">
        <f t="shared" si="19"/>
        <v>663</v>
      </c>
      <c r="E121" s="7">
        <f t="shared" si="20"/>
        <v>598</v>
      </c>
      <c r="F121" s="7">
        <f t="shared" si="21"/>
        <v>581</v>
      </c>
      <c r="G121" s="7">
        <f t="shared" si="22"/>
        <v>645</v>
      </c>
      <c r="H121" s="7">
        <f t="shared" si="23"/>
        <v>633</v>
      </c>
      <c r="I121" s="7">
        <f t="shared" si="24"/>
        <v>493</v>
      </c>
    </row>
    <row r="122">
      <c r="A122" s="21">
        <v>2048.0</v>
      </c>
      <c r="B122" s="7">
        <f t="shared" si="17"/>
        <v>1293</v>
      </c>
      <c r="C122" s="7">
        <f t="shared" si="18"/>
        <v>1259</v>
      </c>
      <c r="D122" s="7">
        <f t="shared" si="19"/>
        <v>2046</v>
      </c>
      <c r="E122" s="7">
        <f t="shared" si="20"/>
        <v>1277</v>
      </c>
      <c r="F122" s="7">
        <f t="shared" si="21"/>
        <v>1679</v>
      </c>
      <c r="G122" s="7">
        <f t="shared" si="22"/>
        <v>2079</v>
      </c>
      <c r="H122" s="7">
        <f t="shared" si="23"/>
        <v>1143</v>
      </c>
      <c r="I122" s="7">
        <f t="shared" si="24"/>
        <v>1760</v>
      </c>
    </row>
    <row r="123">
      <c r="A123" s="21">
        <v>4096.0</v>
      </c>
      <c r="B123" s="7">
        <f t="shared" si="17"/>
        <v>3156</v>
      </c>
      <c r="C123" s="7">
        <f t="shared" si="18"/>
        <v>2836</v>
      </c>
      <c r="D123" s="7">
        <f t="shared" si="19"/>
        <v>3499</v>
      </c>
      <c r="E123" s="7">
        <f t="shared" si="20"/>
        <v>3248</v>
      </c>
      <c r="F123" s="7">
        <f t="shared" si="21"/>
        <v>3029</v>
      </c>
      <c r="G123" s="7">
        <f t="shared" si="22"/>
        <v>3406</v>
      </c>
      <c r="H123" s="7">
        <f t="shared" si="23"/>
        <v>3207</v>
      </c>
      <c r="I123" s="7">
        <f t="shared" si="24"/>
        <v>3208</v>
      </c>
    </row>
    <row r="124">
      <c r="A124" s="21">
        <v>8192.0</v>
      </c>
      <c r="B124" s="7">
        <f t="shared" si="17"/>
        <v>3223</v>
      </c>
      <c r="C124" s="7">
        <f t="shared" si="18"/>
        <v>2835</v>
      </c>
      <c r="D124" s="7">
        <f t="shared" si="19"/>
        <v>3535</v>
      </c>
      <c r="E124" s="7">
        <f t="shared" si="20"/>
        <v>3274</v>
      </c>
      <c r="F124" s="7">
        <f t="shared" si="21"/>
        <v>3022</v>
      </c>
      <c r="G124" s="7">
        <f t="shared" si="22"/>
        <v>3390</v>
      </c>
      <c r="H124" s="7">
        <f t="shared" si="23"/>
        <v>3242</v>
      </c>
      <c r="I124" s="7">
        <f t="shared" si="24"/>
        <v>3183</v>
      </c>
    </row>
    <row r="125">
      <c r="A125" s="21">
        <v>16384.0</v>
      </c>
      <c r="B125" s="7">
        <f t="shared" si="17"/>
        <v>3730</v>
      </c>
      <c r="C125" s="7">
        <f t="shared" si="18"/>
        <v>3255</v>
      </c>
      <c r="D125" s="7">
        <f t="shared" si="19"/>
        <v>3192</v>
      </c>
      <c r="E125" s="7">
        <f t="shared" si="20"/>
        <v>3274</v>
      </c>
      <c r="F125" s="7">
        <f t="shared" si="21"/>
        <v>2997</v>
      </c>
      <c r="G125" s="7">
        <f t="shared" si="22"/>
        <v>2924</v>
      </c>
      <c r="H125" s="7">
        <f t="shared" si="23"/>
        <v>2747</v>
      </c>
      <c r="I125" s="7">
        <f t="shared" si="24"/>
        <v>2816</v>
      </c>
    </row>
    <row r="127">
      <c r="A127" s="1" t="s">
        <v>180</v>
      </c>
    </row>
    <row r="128">
      <c r="A128" s="1" t="s">
        <v>144</v>
      </c>
      <c r="B128" s="1" t="s">
        <v>171</v>
      </c>
      <c r="C128" s="1" t="s">
        <v>172</v>
      </c>
      <c r="D128" s="1" t="s">
        <v>173</v>
      </c>
      <c r="E128" s="1" t="s">
        <v>174</v>
      </c>
      <c r="F128" s="1" t="s">
        <v>175</v>
      </c>
      <c r="G128" s="1" t="s">
        <v>176</v>
      </c>
      <c r="H128" s="1" t="s">
        <v>177</v>
      </c>
      <c r="I128" s="1" t="s">
        <v>178</v>
      </c>
    </row>
    <row r="129">
      <c r="A129" s="21">
        <v>128.0</v>
      </c>
      <c r="B129" s="7">
        <f t="shared" ref="B129:B136" si="25">E6</f>
        <v>34</v>
      </c>
      <c r="C129" s="7">
        <f t="shared" ref="C129:C136" si="26">AA6</f>
        <v>31</v>
      </c>
      <c r="D129" s="7">
        <f t="shared" ref="D129:D136" si="27">E17</f>
        <v>36</v>
      </c>
      <c r="E129" s="7">
        <f t="shared" ref="E129:E136" si="28">P17</f>
        <v>32</v>
      </c>
      <c r="F129" s="7">
        <f t="shared" ref="F129:F136" si="29">AA17</f>
        <v>30</v>
      </c>
      <c r="G129" s="7">
        <f t="shared" ref="G129:G136" si="30">E28</f>
        <v>38</v>
      </c>
      <c r="H129" s="7">
        <f t="shared" ref="H129:H136" si="31">P28</f>
        <v>35</v>
      </c>
      <c r="I129" s="7">
        <f t="shared" ref="I129:I136" si="32">AA28</f>
        <v>33</v>
      </c>
    </row>
    <row r="130">
      <c r="A130" s="21">
        <v>256.0</v>
      </c>
      <c r="B130" s="7">
        <f t="shared" si="25"/>
        <v>168</v>
      </c>
      <c r="C130" s="7">
        <f t="shared" si="26"/>
        <v>64</v>
      </c>
      <c r="D130" s="7">
        <f t="shared" si="27"/>
        <v>123</v>
      </c>
      <c r="E130" s="7">
        <f t="shared" si="28"/>
        <v>67</v>
      </c>
      <c r="F130" s="7">
        <f t="shared" si="29"/>
        <v>99</v>
      </c>
      <c r="G130" s="7">
        <f t="shared" si="30"/>
        <v>128</v>
      </c>
      <c r="H130" s="7">
        <f t="shared" si="31"/>
        <v>74</v>
      </c>
      <c r="I130" s="7">
        <f t="shared" si="32"/>
        <v>111</v>
      </c>
    </row>
    <row r="131">
      <c r="A131" s="21">
        <v>512.0</v>
      </c>
      <c r="B131" s="7">
        <f t="shared" si="25"/>
        <v>235</v>
      </c>
      <c r="C131" s="7">
        <f t="shared" si="26"/>
        <v>234</v>
      </c>
      <c r="D131" s="7">
        <f t="shared" si="27"/>
        <v>259</v>
      </c>
      <c r="E131" s="7">
        <f t="shared" si="28"/>
        <v>145</v>
      </c>
      <c r="F131" s="7">
        <f t="shared" si="29"/>
        <v>164</v>
      </c>
      <c r="G131" s="7">
        <f t="shared" si="30"/>
        <v>363</v>
      </c>
      <c r="H131" s="7">
        <f t="shared" si="31"/>
        <v>157</v>
      </c>
      <c r="I131" s="7">
        <f t="shared" si="32"/>
        <v>273</v>
      </c>
    </row>
    <row r="132">
      <c r="A132" s="21">
        <v>1024.0</v>
      </c>
      <c r="B132" s="7">
        <f t="shared" si="25"/>
        <v>384</v>
      </c>
      <c r="C132" s="7">
        <f t="shared" si="26"/>
        <v>476</v>
      </c>
      <c r="D132" s="7">
        <f t="shared" si="27"/>
        <v>456</v>
      </c>
      <c r="E132" s="7">
        <f t="shared" si="28"/>
        <v>548</v>
      </c>
      <c r="F132" s="7">
        <f t="shared" si="29"/>
        <v>824</v>
      </c>
      <c r="G132" s="7">
        <f t="shared" si="30"/>
        <v>478</v>
      </c>
      <c r="H132" s="7">
        <f t="shared" si="31"/>
        <v>607</v>
      </c>
      <c r="I132" s="7">
        <f t="shared" si="32"/>
        <v>898</v>
      </c>
    </row>
    <row r="133">
      <c r="A133" s="21">
        <v>2048.0</v>
      </c>
      <c r="B133" s="7">
        <f t="shared" si="25"/>
        <v>1760</v>
      </c>
      <c r="C133" s="7">
        <f t="shared" si="26"/>
        <v>1168</v>
      </c>
      <c r="D133" s="7">
        <f t="shared" si="27"/>
        <v>1660</v>
      </c>
      <c r="E133" s="7">
        <f t="shared" si="28"/>
        <v>1571</v>
      </c>
      <c r="F133" s="7">
        <f t="shared" si="29"/>
        <v>1397</v>
      </c>
      <c r="G133" s="7">
        <f t="shared" si="30"/>
        <v>1969</v>
      </c>
      <c r="H133" s="7">
        <f t="shared" si="31"/>
        <v>1792</v>
      </c>
      <c r="I133" s="7">
        <f t="shared" si="32"/>
        <v>1635</v>
      </c>
    </row>
    <row r="134">
      <c r="A134" s="21">
        <v>4096.0</v>
      </c>
      <c r="B134" s="7">
        <f t="shared" si="25"/>
        <v>3121</v>
      </c>
      <c r="C134" s="7">
        <f t="shared" si="26"/>
        <v>2697</v>
      </c>
      <c r="D134" s="7">
        <f t="shared" si="27"/>
        <v>3429</v>
      </c>
      <c r="E134" s="7">
        <f t="shared" si="28"/>
        <v>3052</v>
      </c>
      <c r="F134" s="7">
        <f t="shared" si="29"/>
        <v>2586</v>
      </c>
      <c r="G134" s="7">
        <f t="shared" si="30"/>
        <v>1990</v>
      </c>
      <c r="H134" s="7">
        <f t="shared" si="31"/>
        <v>1807</v>
      </c>
      <c r="I134" s="7">
        <f t="shared" si="32"/>
        <v>2889</v>
      </c>
    </row>
    <row r="135">
      <c r="A135" s="21">
        <v>8192.0</v>
      </c>
      <c r="B135" s="7">
        <f t="shared" si="25"/>
        <v>3142</v>
      </c>
      <c r="C135" s="7">
        <f t="shared" si="26"/>
        <v>2715</v>
      </c>
      <c r="D135" s="7">
        <f t="shared" si="27"/>
        <v>3458</v>
      </c>
      <c r="E135" s="7">
        <f t="shared" si="28"/>
        <v>3044</v>
      </c>
      <c r="F135" s="7">
        <f t="shared" si="29"/>
        <v>2645</v>
      </c>
      <c r="G135" s="7">
        <f t="shared" si="30"/>
        <v>2504</v>
      </c>
      <c r="H135" s="7">
        <f t="shared" si="31"/>
        <v>2264</v>
      </c>
      <c r="I135" s="7">
        <f t="shared" si="32"/>
        <v>2933</v>
      </c>
    </row>
    <row r="136">
      <c r="A136" s="21">
        <v>16384.0</v>
      </c>
      <c r="B136" s="7">
        <f t="shared" si="25"/>
        <v>3185</v>
      </c>
      <c r="C136" s="7">
        <f t="shared" si="26"/>
        <v>2679</v>
      </c>
      <c r="D136" s="7">
        <f t="shared" si="27"/>
        <v>3237</v>
      </c>
      <c r="E136" s="7">
        <f t="shared" si="28"/>
        <v>2728</v>
      </c>
      <c r="F136" s="7">
        <f t="shared" si="29"/>
        <v>2636</v>
      </c>
      <c r="G136" s="7">
        <f t="shared" si="30"/>
        <v>2427</v>
      </c>
      <c r="H136" s="7">
        <f t="shared" si="31"/>
        <v>2209</v>
      </c>
      <c r="I136" s="7">
        <f t="shared" si="32"/>
        <v>2658</v>
      </c>
    </row>
    <row r="138">
      <c r="A138" s="1" t="s">
        <v>181</v>
      </c>
    </row>
    <row r="139">
      <c r="A139" s="1" t="s">
        <v>144</v>
      </c>
      <c r="B139" s="1" t="s">
        <v>171</v>
      </c>
      <c r="C139" s="1" t="s">
        <v>172</v>
      </c>
      <c r="D139" s="1" t="s">
        <v>173</v>
      </c>
      <c r="E139" s="1" t="s">
        <v>174</v>
      </c>
      <c r="F139" s="1" t="s">
        <v>175</v>
      </c>
      <c r="G139" s="1" t="s">
        <v>176</v>
      </c>
      <c r="H139" s="1" t="s">
        <v>177</v>
      </c>
      <c r="I139" s="1" t="s">
        <v>178</v>
      </c>
    </row>
    <row r="140">
      <c r="A140" s="21">
        <v>128.0</v>
      </c>
      <c r="B140" s="7">
        <f t="shared" ref="B140:B147" si="33">F6</f>
        <v>35</v>
      </c>
      <c r="C140" s="7">
        <f t="shared" ref="C140:C147" si="34">AB6</f>
        <v>32</v>
      </c>
      <c r="D140" s="7">
        <f t="shared" ref="D140:D147" si="35">F17</f>
        <v>37</v>
      </c>
      <c r="E140" s="7">
        <f t="shared" ref="E140:E147" si="36">Q17</f>
        <v>34</v>
      </c>
      <c r="F140" s="7">
        <f t="shared" ref="F140:F147" si="37">AB17</f>
        <v>30</v>
      </c>
      <c r="G140" s="7">
        <f t="shared" ref="G140:G147" si="38">F28</f>
        <v>34</v>
      </c>
      <c r="H140" s="7">
        <f t="shared" ref="H140:H147" si="39">Q28</f>
        <v>36</v>
      </c>
      <c r="I140" s="7">
        <f t="shared" ref="I140:I147" si="40">AB28</f>
        <v>34</v>
      </c>
    </row>
    <row r="141">
      <c r="A141" s="21">
        <v>256.0</v>
      </c>
      <c r="B141" s="7">
        <f t="shared" si="33"/>
        <v>135</v>
      </c>
      <c r="C141" s="7">
        <f t="shared" si="34"/>
        <v>151</v>
      </c>
      <c r="D141" s="7">
        <f t="shared" si="35"/>
        <v>124</v>
      </c>
      <c r="E141" s="7">
        <f t="shared" si="36"/>
        <v>73</v>
      </c>
      <c r="F141" s="7">
        <f t="shared" si="37"/>
        <v>99</v>
      </c>
      <c r="G141" s="7">
        <f t="shared" si="38"/>
        <v>178</v>
      </c>
      <c r="H141" s="7">
        <f t="shared" si="39"/>
        <v>107</v>
      </c>
      <c r="I141" s="7">
        <f t="shared" si="40"/>
        <v>134</v>
      </c>
    </row>
    <row r="142">
      <c r="A142" s="21">
        <v>512.0</v>
      </c>
      <c r="B142" s="7">
        <f t="shared" si="33"/>
        <v>253</v>
      </c>
      <c r="C142" s="7">
        <f t="shared" si="34"/>
        <v>240</v>
      </c>
      <c r="D142" s="7">
        <f t="shared" si="35"/>
        <v>164</v>
      </c>
      <c r="E142" s="7">
        <f t="shared" si="36"/>
        <v>472</v>
      </c>
      <c r="F142" s="7">
        <f t="shared" si="37"/>
        <v>164</v>
      </c>
      <c r="G142" s="7">
        <f t="shared" si="38"/>
        <v>300</v>
      </c>
      <c r="H142" s="7">
        <f t="shared" si="39"/>
        <v>303</v>
      </c>
      <c r="I142" s="7">
        <f t="shared" si="40"/>
        <v>467</v>
      </c>
    </row>
    <row r="143">
      <c r="A143" s="21">
        <v>1024.0</v>
      </c>
      <c r="B143" s="7">
        <f t="shared" si="33"/>
        <v>608</v>
      </c>
      <c r="C143" s="7">
        <f t="shared" si="34"/>
        <v>656</v>
      </c>
      <c r="D143" s="7">
        <f t="shared" si="35"/>
        <v>1054</v>
      </c>
      <c r="E143" s="7">
        <f t="shared" si="36"/>
        <v>500</v>
      </c>
      <c r="F143" s="7">
        <f t="shared" si="37"/>
        <v>778</v>
      </c>
      <c r="G143" s="7">
        <f t="shared" si="38"/>
        <v>1023</v>
      </c>
      <c r="H143" s="7">
        <f t="shared" si="39"/>
        <v>794</v>
      </c>
      <c r="I143" s="7">
        <f t="shared" si="40"/>
        <v>950</v>
      </c>
    </row>
    <row r="144">
      <c r="A144" s="21">
        <v>2048.0</v>
      </c>
      <c r="B144" s="7">
        <f t="shared" si="33"/>
        <v>1387</v>
      </c>
      <c r="C144" s="7">
        <f t="shared" si="34"/>
        <v>1524</v>
      </c>
      <c r="D144" s="7">
        <f t="shared" si="35"/>
        <v>1842</v>
      </c>
      <c r="E144" s="7">
        <f t="shared" si="36"/>
        <v>1808</v>
      </c>
      <c r="F144" s="7">
        <f t="shared" si="37"/>
        <v>1542</v>
      </c>
      <c r="G144" s="7">
        <f t="shared" si="38"/>
        <v>1876</v>
      </c>
      <c r="H144" s="7">
        <f t="shared" si="39"/>
        <v>1861</v>
      </c>
      <c r="I144" s="7">
        <f t="shared" si="40"/>
        <v>1751</v>
      </c>
    </row>
    <row r="145">
      <c r="A145" s="21">
        <v>4096.0</v>
      </c>
      <c r="B145" s="7">
        <f t="shared" si="33"/>
        <v>3180</v>
      </c>
      <c r="C145" s="7">
        <f t="shared" si="34"/>
        <v>2833</v>
      </c>
      <c r="D145" s="7">
        <f t="shared" si="35"/>
        <v>2006</v>
      </c>
      <c r="E145" s="7">
        <f t="shared" si="36"/>
        <v>3263</v>
      </c>
      <c r="F145" s="7">
        <f t="shared" si="37"/>
        <v>2674</v>
      </c>
      <c r="G145" s="7">
        <f t="shared" si="38"/>
        <v>1934</v>
      </c>
      <c r="H145" s="7">
        <f t="shared" si="39"/>
        <v>1891</v>
      </c>
      <c r="I145" s="7">
        <f t="shared" si="40"/>
        <v>1798</v>
      </c>
    </row>
    <row r="146">
      <c r="A146" s="21">
        <v>8192.0</v>
      </c>
      <c r="B146" s="7">
        <f t="shared" si="33"/>
        <v>3224</v>
      </c>
      <c r="C146" s="7">
        <f t="shared" si="34"/>
        <v>2814</v>
      </c>
      <c r="D146" s="7">
        <f t="shared" si="35"/>
        <v>2560</v>
      </c>
      <c r="E146" s="7">
        <f t="shared" si="36"/>
        <v>3210</v>
      </c>
      <c r="F146" s="7">
        <f t="shared" si="37"/>
        <v>2687</v>
      </c>
      <c r="G146" s="7">
        <f t="shared" si="38"/>
        <v>2418</v>
      </c>
      <c r="H146" s="7">
        <f t="shared" si="39"/>
        <v>2384</v>
      </c>
      <c r="I146" s="7">
        <f t="shared" si="40"/>
        <v>2253</v>
      </c>
    </row>
    <row r="147">
      <c r="A147" s="21">
        <v>16384.0</v>
      </c>
      <c r="B147" s="7">
        <f t="shared" si="33"/>
        <v>2899</v>
      </c>
      <c r="C147" s="7">
        <f t="shared" si="34"/>
        <v>2779</v>
      </c>
      <c r="D147" s="7">
        <f t="shared" si="35"/>
        <v>2570</v>
      </c>
      <c r="E147" s="7">
        <f t="shared" si="36"/>
        <v>2871</v>
      </c>
      <c r="F147" s="7">
        <f t="shared" si="37"/>
        <v>2681</v>
      </c>
      <c r="G147" s="7">
        <f t="shared" si="38"/>
        <v>2391</v>
      </c>
      <c r="H147" s="7">
        <f t="shared" si="39"/>
        <v>2337</v>
      </c>
      <c r="I147" s="7">
        <f t="shared" si="40"/>
        <v>2182</v>
      </c>
    </row>
    <row r="149">
      <c r="A149" s="1" t="s">
        <v>100</v>
      </c>
    </row>
    <row r="150">
      <c r="A150" s="1" t="s">
        <v>144</v>
      </c>
      <c r="B150" s="1" t="s">
        <v>171</v>
      </c>
      <c r="C150" s="1" t="s">
        <v>172</v>
      </c>
      <c r="D150" s="1" t="s">
        <v>173</v>
      </c>
      <c r="E150" s="1" t="s">
        <v>174</v>
      </c>
      <c r="F150" s="1" t="s">
        <v>175</v>
      </c>
      <c r="G150" s="1" t="s">
        <v>176</v>
      </c>
      <c r="H150" s="1" t="s">
        <v>177</v>
      </c>
      <c r="I150" s="1" t="s">
        <v>178</v>
      </c>
    </row>
    <row r="151">
      <c r="A151" s="21">
        <v>128.0</v>
      </c>
      <c r="B151" s="7">
        <f t="shared" ref="B151:B158" si="41">G6</f>
        <v>39</v>
      </c>
      <c r="C151" s="7">
        <f t="shared" ref="C151:C158" si="42">AC6</f>
        <v>33</v>
      </c>
      <c r="D151" s="7">
        <f t="shared" ref="D151:D158" si="43">G17</f>
        <v>35</v>
      </c>
      <c r="E151" s="7">
        <f>R17</f>
        <v>35</v>
      </c>
      <c r="F151" s="7">
        <f t="shared" ref="F151:F158" si="44">AC17</f>
        <v>31</v>
      </c>
      <c r="G151" s="7">
        <f t="shared" ref="G151:G158" si="45">G28</f>
        <v>32</v>
      </c>
      <c r="H151" s="7">
        <f t="shared" ref="H151:H158" si="46">R28</f>
        <v>33</v>
      </c>
      <c r="I151" s="7">
        <f t="shared" ref="I151:I158" si="47">AC28</f>
        <v>36</v>
      </c>
    </row>
    <row r="152">
      <c r="A152" s="21">
        <v>256.0</v>
      </c>
      <c r="B152" s="7">
        <f t="shared" si="41"/>
        <v>101</v>
      </c>
      <c r="C152" s="7">
        <f t="shared" si="42"/>
        <v>127</v>
      </c>
      <c r="D152" s="7">
        <f t="shared" si="43"/>
        <v>121</v>
      </c>
      <c r="E152" s="7">
        <f t="shared" ref="E152:E158" si="48">S18</f>
        <v>112</v>
      </c>
      <c r="F152" s="7">
        <f t="shared" si="44"/>
        <v>156</v>
      </c>
      <c r="G152" s="7">
        <f t="shared" si="45"/>
        <v>105</v>
      </c>
      <c r="H152" s="7">
        <f t="shared" si="46"/>
        <v>131</v>
      </c>
      <c r="I152" s="7">
        <f t="shared" si="47"/>
        <v>227</v>
      </c>
    </row>
    <row r="153">
      <c r="A153" s="21">
        <v>512.0</v>
      </c>
      <c r="B153" s="7">
        <f t="shared" si="41"/>
        <v>275</v>
      </c>
      <c r="C153" s="7">
        <f t="shared" si="42"/>
        <v>268</v>
      </c>
      <c r="D153" s="7">
        <f t="shared" si="43"/>
        <v>295</v>
      </c>
      <c r="E153" s="7">
        <f t="shared" si="48"/>
        <v>338</v>
      </c>
      <c r="F153" s="7">
        <f t="shared" si="44"/>
        <v>252</v>
      </c>
      <c r="G153" s="7">
        <f t="shared" si="45"/>
        <v>225</v>
      </c>
      <c r="H153" s="7">
        <f t="shared" si="46"/>
        <v>281</v>
      </c>
      <c r="I153" s="7">
        <f t="shared" si="47"/>
        <v>286</v>
      </c>
    </row>
    <row r="154">
      <c r="A154" s="21">
        <v>1024.0</v>
      </c>
      <c r="B154" s="7">
        <f t="shared" si="41"/>
        <v>891</v>
      </c>
      <c r="C154" s="7">
        <f t="shared" si="42"/>
        <v>661</v>
      </c>
      <c r="D154" s="7">
        <f t="shared" si="43"/>
        <v>643</v>
      </c>
      <c r="E154" s="7">
        <f t="shared" si="48"/>
        <v>827</v>
      </c>
      <c r="F154" s="7">
        <f t="shared" si="44"/>
        <v>533</v>
      </c>
      <c r="G154" s="7">
        <f t="shared" si="45"/>
        <v>701</v>
      </c>
      <c r="H154" s="7">
        <f t="shared" si="46"/>
        <v>956</v>
      </c>
      <c r="I154" s="7">
        <f t="shared" si="47"/>
        <v>831</v>
      </c>
    </row>
    <row r="155">
      <c r="A155" s="21">
        <v>2048.0</v>
      </c>
      <c r="B155" s="7">
        <f t="shared" si="41"/>
        <v>1917</v>
      </c>
      <c r="C155" s="7">
        <f t="shared" si="42"/>
        <v>1600</v>
      </c>
      <c r="D155" s="7">
        <f t="shared" si="43"/>
        <v>1898</v>
      </c>
      <c r="E155" s="7">
        <f t="shared" si="48"/>
        <v>1719</v>
      </c>
      <c r="F155" s="7">
        <f t="shared" si="44"/>
        <v>1520</v>
      </c>
      <c r="G155" s="7">
        <f t="shared" si="45"/>
        <v>1620</v>
      </c>
      <c r="H155" s="7">
        <f t="shared" si="46"/>
        <v>1712</v>
      </c>
      <c r="I155" s="7">
        <f t="shared" si="47"/>
        <v>1642</v>
      </c>
    </row>
    <row r="156">
      <c r="A156" s="21">
        <v>4096.0</v>
      </c>
      <c r="B156" s="7">
        <f t="shared" si="41"/>
        <v>3441</v>
      </c>
      <c r="C156" s="7">
        <f t="shared" si="42"/>
        <v>2905</v>
      </c>
      <c r="D156" s="7">
        <f t="shared" si="43"/>
        <v>2001</v>
      </c>
      <c r="E156" s="7">
        <f t="shared" si="48"/>
        <v>1762</v>
      </c>
      <c r="F156" s="7">
        <f t="shared" si="44"/>
        <v>2578</v>
      </c>
      <c r="G156" s="7">
        <f t="shared" si="45"/>
        <v>1631</v>
      </c>
      <c r="H156" s="7">
        <f t="shared" si="46"/>
        <v>1738</v>
      </c>
      <c r="I156" s="7">
        <f t="shared" si="47"/>
        <v>1741</v>
      </c>
    </row>
    <row r="157">
      <c r="A157" s="21">
        <v>8192.0</v>
      </c>
      <c r="B157" s="7">
        <f t="shared" si="41"/>
        <v>3472</v>
      </c>
      <c r="C157" s="7">
        <f t="shared" si="42"/>
        <v>2944</v>
      </c>
      <c r="D157" s="7">
        <f t="shared" si="43"/>
        <v>2524</v>
      </c>
      <c r="E157" s="7">
        <f t="shared" si="48"/>
        <v>2195</v>
      </c>
      <c r="F157" s="7">
        <f t="shared" si="44"/>
        <v>2526</v>
      </c>
      <c r="G157" s="7">
        <f t="shared" si="45"/>
        <v>2039</v>
      </c>
      <c r="H157" s="7">
        <f t="shared" si="46"/>
        <v>2163</v>
      </c>
      <c r="I157" s="7">
        <f t="shared" si="47"/>
        <v>2111</v>
      </c>
    </row>
    <row r="158">
      <c r="A158" s="21">
        <v>16384.0</v>
      </c>
      <c r="B158" s="7">
        <f t="shared" si="41"/>
        <v>3129</v>
      </c>
      <c r="C158" s="7">
        <f t="shared" si="42"/>
        <v>2954</v>
      </c>
      <c r="D158" s="7">
        <f t="shared" si="43"/>
        <v>2511</v>
      </c>
      <c r="E158" s="7">
        <f t="shared" si="48"/>
        <v>2181</v>
      </c>
      <c r="F158" s="7">
        <f t="shared" si="44"/>
        <v>2118</v>
      </c>
      <c r="G158" s="7">
        <f t="shared" si="45"/>
        <v>1960</v>
      </c>
      <c r="H158" s="7">
        <f t="shared" si="46"/>
        <v>2106</v>
      </c>
      <c r="I158" s="7">
        <f t="shared" si="47"/>
        <v>2094</v>
      </c>
    </row>
    <row r="160">
      <c r="A160" s="1" t="s">
        <v>182</v>
      </c>
    </row>
    <row r="161">
      <c r="A161" s="1" t="s">
        <v>144</v>
      </c>
      <c r="B161" s="1" t="s">
        <v>171</v>
      </c>
      <c r="C161" s="1" t="s">
        <v>172</v>
      </c>
      <c r="D161" s="1" t="s">
        <v>173</v>
      </c>
      <c r="E161" s="1" t="s">
        <v>174</v>
      </c>
      <c r="F161" s="1" t="s">
        <v>175</v>
      </c>
      <c r="G161" s="1" t="s">
        <v>176</v>
      </c>
      <c r="H161" s="1" t="s">
        <v>177</v>
      </c>
      <c r="I161" s="1" t="s">
        <v>178</v>
      </c>
    </row>
    <row r="162">
      <c r="A162" s="21">
        <v>128.0</v>
      </c>
      <c r="B162" s="7">
        <f t="shared" ref="B162:B169" si="49">H6</f>
        <v>37</v>
      </c>
      <c r="C162" s="7">
        <f t="shared" ref="C162:C169" si="50">AD6</f>
        <v>58</v>
      </c>
      <c r="D162" s="7">
        <f t="shared" ref="D162:D169" si="51">H17</f>
        <v>29</v>
      </c>
      <c r="E162" s="7">
        <f>S17</f>
        <v>62</v>
      </c>
      <c r="F162" s="7">
        <f t="shared" ref="F162:F169" si="52">AD17</f>
        <v>30</v>
      </c>
      <c r="G162" s="7">
        <f t="shared" ref="G162:G169" si="53">H28</f>
        <v>29</v>
      </c>
      <c r="H162" s="7">
        <f t="shared" ref="H162:H169" si="54">S28</f>
        <v>31</v>
      </c>
      <c r="I162" s="7">
        <f t="shared" ref="I162:I169" si="55">AD28</f>
        <v>31</v>
      </c>
    </row>
    <row r="163">
      <c r="A163" s="21">
        <v>256.0</v>
      </c>
      <c r="B163" s="7">
        <f t="shared" si="49"/>
        <v>233</v>
      </c>
      <c r="C163" s="7">
        <f t="shared" si="50"/>
        <v>69</v>
      </c>
      <c r="D163" s="7">
        <f t="shared" si="51"/>
        <v>63</v>
      </c>
      <c r="E163" s="7">
        <f t="shared" ref="E163:E169" si="56">T18</f>
        <v>119</v>
      </c>
      <c r="F163" s="7">
        <f t="shared" si="52"/>
        <v>99</v>
      </c>
      <c r="G163" s="7">
        <f t="shared" si="53"/>
        <v>194</v>
      </c>
      <c r="H163" s="7">
        <f t="shared" si="54"/>
        <v>120</v>
      </c>
      <c r="I163" s="7">
        <f t="shared" si="55"/>
        <v>202</v>
      </c>
    </row>
    <row r="164">
      <c r="A164" s="21">
        <v>512.0</v>
      </c>
      <c r="B164" s="7">
        <f t="shared" si="49"/>
        <v>190</v>
      </c>
      <c r="C164" s="7">
        <f t="shared" si="50"/>
        <v>269</v>
      </c>
      <c r="D164" s="7">
        <f t="shared" si="51"/>
        <v>320</v>
      </c>
      <c r="E164" s="7">
        <f t="shared" si="56"/>
        <v>257</v>
      </c>
      <c r="F164" s="7">
        <f t="shared" si="52"/>
        <v>311</v>
      </c>
      <c r="G164" s="7">
        <f t="shared" si="53"/>
        <v>220</v>
      </c>
      <c r="H164" s="7">
        <f t="shared" si="54"/>
        <v>326</v>
      </c>
      <c r="I164" s="7">
        <f t="shared" si="55"/>
        <v>329</v>
      </c>
    </row>
    <row r="165">
      <c r="A165" s="21">
        <v>1024.0</v>
      </c>
      <c r="B165" s="7">
        <f t="shared" si="49"/>
        <v>802</v>
      </c>
      <c r="C165" s="7">
        <f t="shared" si="50"/>
        <v>677</v>
      </c>
      <c r="D165" s="7">
        <f t="shared" si="51"/>
        <v>876</v>
      </c>
      <c r="E165" s="7">
        <f t="shared" si="56"/>
        <v>868</v>
      </c>
      <c r="F165" s="7">
        <f t="shared" si="52"/>
        <v>830</v>
      </c>
      <c r="G165" s="7">
        <f t="shared" si="53"/>
        <v>868</v>
      </c>
      <c r="H165" s="7">
        <f t="shared" si="54"/>
        <v>867</v>
      </c>
      <c r="I165" s="7">
        <f t="shared" si="55"/>
        <v>875</v>
      </c>
    </row>
    <row r="166">
      <c r="A166" s="21">
        <v>2048.0</v>
      </c>
      <c r="B166" s="7">
        <f t="shared" si="49"/>
        <v>1833</v>
      </c>
      <c r="C166" s="7">
        <f t="shared" si="50"/>
        <v>1535</v>
      </c>
      <c r="D166" s="7">
        <f t="shared" si="51"/>
        <v>1636</v>
      </c>
      <c r="E166" s="7">
        <f t="shared" si="56"/>
        <v>1497</v>
      </c>
      <c r="F166" s="7">
        <f t="shared" si="52"/>
        <v>1359</v>
      </c>
      <c r="G166" s="7">
        <f t="shared" si="53"/>
        <v>1445</v>
      </c>
      <c r="H166" s="7">
        <f t="shared" si="54"/>
        <v>1424</v>
      </c>
      <c r="I166" s="7">
        <f t="shared" si="55"/>
        <v>1438</v>
      </c>
    </row>
    <row r="167">
      <c r="A167" s="21">
        <v>4096.0</v>
      </c>
      <c r="B167" s="7">
        <f t="shared" si="49"/>
        <v>1913</v>
      </c>
      <c r="C167" s="7">
        <f t="shared" si="50"/>
        <v>2832</v>
      </c>
      <c r="D167" s="7">
        <f t="shared" si="51"/>
        <v>1657</v>
      </c>
      <c r="E167" s="7">
        <f t="shared" si="56"/>
        <v>1580</v>
      </c>
      <c r="F167" s="7">
        <f t="shared" si="52"/>
        <v>2374</v>
      </c>
      <c r="G167" s="7">
        <f t="shared" si="53"/>
        <v>1515</v>
      </c>
      <c r="H167" s="7">
        <f t="shared" si="54"/>
        <v>1531</v>
      </c>
      <c r="I167" s="7">
        <f t="shared" si="55"/>
        <v>1536</v>
      </c>
    </row>
    <row r="168">
      <c r="A168" s="21">
        <v>8192.0</v>
      </c>
      <c r="B168" s="7">
        <f t="shared" si="49"/>
        <v>2375</v>
      </c>
      <c r="C168" s="7">
        <f t="shared" si="50"/>
        <v>2791</v>
      </c>
      <c r="D168" s="7">
        <f t="shared" si="51"/>
        <v>2108</v>
      </c>
      <c r="E168" s="7">
        <f t="shared" si="56"/>
        <v>1924</v>
      </c>
      <c r="F168" s="7">
        <f t="shared" si="52"/>
        <v>2376</v>
      </c>
      <c r="G168" s="7">
        <f t="shared" si="53"/>
        <v>1807</v>
      </c>
      <c r="H168" s="7">
        <f t="shared" si="54"/>
        <v>1819</v>
      </c>
      <c r="I168" s="7">
        <f t="shared" si="55"/>
        <v>1830</v>
      </c>
    </row>
    <row r="169">
      <c r="A169" s="21">
        <v>16384.0</v>
      </c>
      <c r="B169" s="7">
        <f t="shared" si="49"/>
        <v>2383</v>
      </c>
      <c r="C169" s="7">
        <f t="shared" si="50"/>
        <v>2368</v>
      </c>
      <c r="D169" s="7">
        <f t="shared" si="51"/>
        <v>2066</v>
      </c>
      <c r="E169" s="7">
        <f t="shared" si="56"/>
        <v>1919</v>
      </c>
      <c r="F169" s="7">
        <f t="shared" si="52"/>
        <v>2081</v>
      </c>
      <c r="G169" s="7">
        <f t="shared" si="53"/>
        <v>1768</v>
      </c>
      <c r="H169" s="7">
        <f t="shared" si="54"/>
        <v>1787</v>
      </c>
      <c r="I169" s="7">
        <f t="shared" si="55"/>
        <v>1844</v>
      </c>
    </row>
    <row r="171">
      <c r="A171" s="1" t="s">
        <v>101</v>
      </c>
    </row>
    <row r="172">
      <c r="A172" s="1" t="s">
        <v>144</v>
      </c>
      <c r="B172" s="1" t="s">
        <v>171</v>
      </c>
      <c r="C172" s="1" t="s">
        <v>172</v>
      </c>
      <c r="D172" s="1" t="s">
        <v>173</v>
      </c>
      <c r="E172" s="1" t="s">
        <v>174</v>
      </c>
      <c r="F172" s="1" t="s">
        <v>175</v>
      </c>
      <c r="G172" s="1" t="s">
        <v>176</v>
      </c>
      <c r="H172" s="1" t="s">
        <v>177</v>
      </c>
      <c r="I172" s="1" t="s">
        <v>178</v>
      </c>
    </row>
    <row r="173">
      <c r="A173" s="21">
        <v>128.0</v>
      </c>
      <c r="B173" s="7">
        <f t="shared" ref="B173:B180" si="57">I6</f>
        <v>35</v>
      </c>
      <c r="C173" s="7">
        <f t="shared" ref="C173:C180" si="58">AE6</f>
        <v>33</v>
      </c>
      <c r="D173" s="7">
        <f t="shared" ref="D173:D180" si="59">I17</f>
        <v>28</v>
      </c>
      <c r="E173" s="7">
        <f>T17</f>
        <v>30</v>
      </c>
      <c r="F173" s="7">
        <f t="shared" ref="F173:F180" si="60">AE17</f>
        <v>30</v>
      </c>
      <c r="G173" s="7">
        <f t="shared" ref="G173:G180" si="61">I28</f>
        <v>29</v>
      </c>
      <c r="H173" s="7">
        <f t="shared" ref="H173:H180" si="62">T28</f>
        <v>29</v>
      </c>
      <c r="I173" s="7">
        <f t="shared" ref="I173:I180" si="63">AE28</f>
        <v>57</v>
      </c>
    </row>
    <row r="174">
      <c r="A174" s="21">
        <v>256.0</v>
      </c>
      <c r="B174" s="7">
        <f t="shared" si="57"/>
        <v>138</v>
      </c>
      <c r="C174" s="7">
        <f t="shared" si="58"/>
        <v>124</v>
      </c>
      <c r="D174" s="7">
        <f t="shared" si="59"/>
        <v>113</v>
      </c>
      <c r="E174" s="7">
        <f t="shared" ref="E174:E180" si="64">U18</f>
        <v>166</v>
      </c>
      <c r="F174" s="7">
        <f t="shared" si="60"/>
        <v>191</v>
      </c>
      <c r="G174" s="7">
        <f t="shared" si="61"/>
        <v>174</v>
      </c>
      <c r="H174" s="7">
        <f t="shared" si="62"/>
        <v>106</v>
      </c>
      <c r="I174" s="7">
        <f t="shared" si="63"/>
        <v>73</v>
      </c>
    </row>
    <row r="175">
      <c r="A175" s="21">
        <v>512.0</v>
      </c>
      <c r="B175" s="7">
        <f t="shared" si="57"/>
        <v>373</v>
      </c>
      <c r="C175" s="7">
        <f t="shared" si="58"/>
        <v>253</v>
      </c>
      <c r="D175" s="7">
        <f t="shared" si="59"/>
        <v>239</v>
      </c>
      <c r="E175" s="7">
        <f t="shared" si="64"/>
        <v>288</v>
      </c>
      <c r="F175" s="7">
        <f t="shared" si="60"/>
        <v>351</v>
      </c>
      <c r="G175" s="7">
        <f t="shared" si="61"/>
        <v>363</v>
      </c>
      <c r="H175" s="7">
        <f t="shared" si="62"/>
        <v>316</v>
      </c>
      <c r="I175" s="7">
        <f t="shared" si="63"/>
        <v>375</v>
      </c>
    </row>
    <row r="176">
      <c r="A176" s="21">
        <v>1024.0</v>
      </c>
      <c r="B176" s="7">
        <f t="shared" si="57"/>
        <v>778</v>
      </c>
      <c r="C176" s="7">
        <f t="shared" si="58"/>
        <v>752</v>
      </c>
      <c r="D176" s="7">
        <f t="shared" si="59"/>
        <v>831</v>
      </c>
      <c r="E176" s="7">
        <f t="shared" si="64"/>
        <v>754</v>
      </c>
      <c r="F176" s="7">
        <f t="shared" si="60"/>
        <v>818</v>
      </c>
      <c r="G176" s="7">
        <f t="shared" si="61"/>
        <v>770</v>
      </c>
      <c r="H176" s="7">
        <f t="shared" si="62"/>
        <v>784</v>
      </c>
      <c r="I176" s="7">
        <f t="shared" si="63"/>
        <v>773</v>
      </c>
    </row>
    <row r="177">
      <c r="A177" s="21">
        <v>2048.0</v>
      </c>
      <c r="B177" s="7">
        <f t="shared" si="57"/>
        <v>1794</v>
      </c>
      <c r="C177" s="7">
        <f t="shared" si="58"/>
        <v>1559</v>
      </c>
      <c r="D177" s="7">
        <f t="shared" si="59"/>
        <v>1439</v>
      </c>
      <c r="E177" s="7">
        <f t="shared" si="64"/>
        <v>1309</v>
      </c>
      <c r="F177" s="7">
        <f t="shared" si="60"/>
        <v>1324</v>
      </c>
      <c r="G177" s="7">
        <f t="shared" si="61"/>
        <v>1284</v>
      </c>
      <c r="H177" s="7">
        <f t="shared" si="62"/>
        <v>1326</v>
      </c>
      <c r="I177" s="7">
        <f t="shared" si="63"/>
        <v>1300</v>
      </c>
    </row>
    <row r="178">
      <c r="A178" s="21">
        <v>4096.0</v>
      </c>
      <c r="B178" s="7">
        <f t="shared" si="57"/>
        <v>1864</v>
      </c>
      <c r="C178" s="7">
        <f t="shared" si="58"/>
        <v>2806</v>
      </c>
      <c r="D178" s="7">
        <f t="shared" si="59"/>
        <v>1464</v>
      </c>
      <c r="E178" s="7">
        <f t="shared" si="64"/>
        <v>1388</v>
      </c>
      <c r="F178" s="7">
        <f t="shared" si="60"/>
        <v>1451</v>
      </c>
      <c r="G178" s="7">
        <f t="shared" si="61"/>
        <v>1354</v>
      </c>
      <c r="H178" s="7">
        <f t="shared" si="62"/>
        <v>1409</v>
      </c>
      <c r="I178" s="7">
        <f t="shared" si="63"/>
        <v>1378</v>
      </c>
    </row>
    <row r="179">
      <c r="A179" s="21">
        <v>8192.0</v>
      </c>
      <c r="B179" s="7">
        <f t="shared" si="57"/>
        <v>2346</v>
      </c>
      <c r="C179" s="7">
        <f t="shared" si="58"/>
        <v>2865</v>
      </c>
      <c r="D179" s="7">
        <f t="shared" si="59"/>
        <v>1754</v>
      </c>
      <c r="E179" s="7">
        <f t="shared" si="64"/>
        <v>1688</v>
      </c>
      <c r="F179" s="7">
        <f t="shared" si="60"/>
        <v>1718</v>
      </c>
      <c r="G179" s="7">
        <f t="shared" si="61"/>
        <v>1645</v>
      </c>
      <c r="H179" s="7">
        <f t="shared" si="62"/>
        <v>1713</v>
      </c>
      <c r="I179" s="7">
        <f t="shared" si="63"/>
        <v>1659</v>
      </c>
    </row>
    <row r="180">
      <c r="A180" s="21">
        <v>16384.0</v>
      </c>
      <c r="B180" s="7">
        <f t="shared" si="57"/>
        <v>2339</v>
      </c>
      <c r="C180" s="7">
        <f t="shared" si="58"/>
        <v>2347</v>
      </c>
      <c r="D180" s="7">
        <f t="shared" si="59"/>
        <v>1761</v>
      </c>
      <c r="E180" s="7">
        <f t="shared" si="64"/>
        <v>1690</v>
      </c>
      <c r="F180" s="7">
        <f t="shared" si="60"/>
        <v>1722</v>
      </c>
      <c r="G180" s="7">
        <f t="shared" si="61"/>
        <v>1621</v>
      </c>
      <c r="H180" s="7">
        <f t="shared" si="62"/>
        <v>1684</v>
      </c>
      <c r="I180" s="7">
        <f t="shared" si="63"/>
        <v>1656</v>
      </c>
    </row>
    <row r="182">
      <c r="A182" s="1" t="s">
        <v>183</v>
      </c>
    </row>
    <row r="183">
      <c r="A183" s="1" t="s">
        <v>144</v>
      </c>
      <c r="B183" s="1" t="s">
        <v>171</v>
      </c>
      <c r="C183" s="1" t="s">
        <v>172</v>
      </c>
      <c r="D183" s="1" t="s">
        <v>173</v>
      </c>
      <c r="E183" s="1" t="s">
        <v>174</v>
      </c>
      <c r="F183" s="1" t="s">
        <v>175</v>
      </c>
      <c r="G183" s="1" t="s">
        <v>176</v>
      </c>
      <c r="H183" s="1" t="s">
        <v>177</v>
      </c>
      <c r="I183" s="1" t="s">
        <v>178</v>
      </c>
    </row>
    <row r="184">
      <c r="A184" s="21">
        <v>128.0</v>
      </c>
      <c r="B184" s="7">
        <f t="shared" ref="B184:B191" si="65">J6</f>
        <v>39</v>
      </c>
      <c r="C184" s="7">
        <f t="shared" ref="C184:C191" si="66">AF6</f>
        <v>33</v>
      </c>
      <c r="D184" s="7">
        <f t="shared" ref="D184:D191" si="67">J17</f>
        <v>42</v>
      </c>
      <c r="E184" s="7">
        <f t="shared" ref="E184:E191" si="68">U17</f>
        <v>52</v>
      </c>
      <c r="F184" s="7">
        <f t="shared" ref="F184:F191" si="69">AF17</f>
        <v>53</v>
      </c>
      <c r="G184" s="7">
        <f t="shared" ref="G184:G191" si="70">J28</f>
        <v>51</v>
      </c>
      <c r="H184" s="7">
        <f t="shared" ref="H184:H191" si="71">U28</f>
        <v>57</v>
      </c>
      <c r="I184" s="7">
        <f t="shared" ref="I184:I191" si="72">AF28</f>
        <v>67</v>
      </c>
    </row>
    <row r="185">
      <c r="A185" s="21">
        <v>256.0</v>
      </c>
      <c r="B185" s="7">
        <f t="shared" si="65"/>
        <v>123</v>
      </c>
      <c r="C185" s="7">
        <f t="shared" si="66"/>
        <v>126</v>
      </c>
      <c r="D185" s="7">
        <f t="shared" si="67"/>
        <v>145</v>
      </c>
      <c r="E185" s="7">
        <f t="shared" si="68"/>
        <v>166</v>
      </c>
      <c r="F185" s="7">
        <f t="shared" si="69"/>
        <v>169</v>
      </c>
      <c r="G185" s="7">
        <f t="shared" si="70"/>
        <v>145</v>
      </c>
      <c r="H185" s="7">
        <f t="shared" si="71"/>
        <v>117</v>
      </c>
      <c r="I185" s="7">
        <f t="shared" si="72"/>
        <v>161</v>
      </c>
    </row>
    <row r="186">
      <c r="A186" s="21">
        <v>512.0</v>
      </c>
      <c r="B186" s="7">
        <f t="shared" si="65"/>
        <v>314</v>
      </c>
      <c r="C186" s="7">
        <f t="shared" si="66"/>
        <v>280</v>
      </c>
      <c r="D186" s="7">
        <f t="shared" si="67"/>
        <v>327</v>
      </c>
      <c r="E186" s="7">
        <f t="shared" si="68"/>
        <v>288</v>
      </c>
      <c r="F186" s="7">
        <f t="shared" si="69"/>
        <v>268</v>
      </c>
      <c r="G186" s="7">
        <f t="shared" si="70"/>
        <v>301</v>
      </c>
      <c r="H186" s="7">
        <f t="shared" si="71"/>
        <v>307</v>
      </c>
      <c r="I186" s="7">
        <f t="shared" si="72"/>
        <v>329</v>
      </c>
    </row>
    <row r="187">
      <c r="A187" s="21">
        <v>1024.0</v>
      </c>
      <c r="B187" s="7">
        <f t="shared" si="65"/>
        <v>835</v>
      </c>
      <c r="C187" s="7">
        <f t="shared" si="66"/>
        <v>869</v>
      </c>
      <c r="D187" s="7">
        <f t="shared" si="67"/>
        <v>673</v>
      </c>
      <c r="E187" s="7">
        <f t="shared" si="68"/>
        <v>754</v>
      </c>
      <c r="F187" s="7">
        <f t="shared" si="69"/>
        <v>712</v>
      </c>
      <c r="G187" s="7">
        <f t="shared" si="70"/>
        <v>639</v>
      </c>
      <c r="H187" s="7">
        <f t="shared" si="71"/>
        <v>631</v>
      </c>
      <c r="I187" s="7">
        <f t="shared" si="72"/>
        <v>679</v>
      </c>
    </row>
    <row r="188">
      <c r="A188" s="21">
        <v>2048.0</v>
      </c>
      <c r="B188" s="7">
        <f t="shared" si="65"/>
        <v>1549</v>
      </c>
      <c r="C188" s="7">
        <f t="shared" si="66"/>
        <v>1493</v>
      </c>
      <c r="D188" s="7">
        <f t="shared" si="67"/>
        <v>1188</v>
      </c>
      <c r="E188" s="7">
        <f t="shared" si="68"/>
        <v>1309</v>
      </c>
      <c r="F188" s="7">
        <f t="shared" si="69"/>
        <v>1253</v>
      </c>
      <c r="G188" s="7">
        <f t="shared" si="70"/>
        <v>1216</v>
      </c>
      <c r="H188" s="7">
        <f t="shared" si="71"/>
        <v>1173</v>
      </c>
      <c r="I188" s="7">
        <f t="shared" si="72"/>
        <v>1196</v>
      </c>
    </row>
    <row r="189">
      <c r="A189" s="21">
        <v>4096.0</v>
      </c>
      <c r="B189" s="7">
        <f t="shared" si="65"/>
        <v>1508</v>
      </c>
      <c r="C189" s="7">
        <f t="shared" si="66"/>
        <v>1588</v>
      </c>
      <c r="D189" s="7">
        <f t="shared" si="67"/>
        <v>1234</v>
      </c>
      <c r="E189" s="7">
        <f t="shared" si="68"/>
        <v>1388</v>
      </c>
      <c r="F189" s="7">
        <f t="shared" si="69"/>
        <v>1287</v>
      </c>
      <c r="G189" s="7">
        <f t="shared" si="70"/>
        <v>1202</v>
      </c>
      <c r="H189" s="7">
        <f t="shared" si="71"/>
        <v>1197</v>
      </c>
      <c r="I189" s="7">
        <f t="shared" si="72"/>
        <v>1224</v>
      </c>
    </row>
    <row r="190">
      <c r="A190" s="21">
        <v>8192.0</v>
      </c>
      <c r="B190" s="7">
        <f t="shared" si="65"/>
        <v>1880</v>
      </c>
      <c r="C190" s="7">
        <f t="shared" si="66"/>
        <v>1929</v>
      </c>
      <c r="D190" s="7">
        <f t="shared" si="67"/>
        <v>1512</v>
      </c>
      <c r="E190" s="7">
        <f t="shared" si="68"/>
        <v>1688</v>
      </c>
      <c r="F190" s="7">
        <f t="shared" si="69"/>
        <v>1577</v>
      </c>
      <c r="G190" s="7">
        <f t="shared" si="70"/>
        <v>1543</v>
      </c>
      <c r="H190" s="7">
        <f t="shared" si="71"/>
        <v>1520</v>
      </c>
      <c r="I190" s="7">
        <f t="shared" si="72"/>
        <v>1500</v>
      </c>
    </row>
    <row r="191">
      <c r="A191" s="21">
        <v>16384.0</v>
      </c>
      <c r="B191" s="7">
        <f t="shared" si="65"/>
        <v>1811</v>
      </c>
      <c r="C191" s="7">
        <f t="shared" si="66"/>
        <v>1865</v>
      </c>
      <c r="D191" s="7">
        <f t="shared" si="67"/>
        <v>1515</v>
      </c>
      <c r="E191" s="7">
        <f t="shared" si="68"/>
        <v>1690</v>
      </c>
      <c r="F191" s="7">
        <f t="shared" si="69"/>
        <v>1596</v>
      </c>
      <c r="G191" s="7">
        <f t="shared" si="70"/>
        <v>1494</v>
      </c>
      <c r="H191" s="7">
        <f t="shared" si="71"/>
        <v>1484</v>
      </c>
      <c r="I191" s="7">
        <f t="shared" si="72"/>
        <v>1497</v>
      </c>
    </row>
    <row r="195">
      <c r="A195" s="1" t="s">
        <v>184</v>
      </c>
    </row>
    <row r="268">
      <c r="A268" s="1" t="s">
        <v>185</v>
      </c>
    </row>
    <row r="269">
      <c r="B269" s="1" t="s">
        <v>42</v>
      </c>
      <c r="C269" s="1" t="s">
        <v>163</v>
      </c>
      <c r="D269" s="1" t="s">
        <v>145</v>
      </c>
      <c r="E269" s="1" t="s">
        <v>164</v>
      </c>
      <c r="F269" s="1" t="s">
        <v>165</v>
      </c>
      <c r="G269" s="1" t="s">
        <v>19</v>
      </c>
      <c r="H269" s="1" t="s">
        <v>166</v>
      </c>
      <c r="I269" s="1" t="s">
        <v>20</v>
      </c>
      <c r="J269" s="1" t="s">
        <v>167</v>
      </c>
    </row>
    <row r="270">
      <c r="A270" s="1" t="s">
        <v>123</v>
      </c>
      <c r="B270" s="22">
        <v>1.0</v>
      </c>
      <c r="C270" s="22">
        <v>1.0</v>
      </c>
      <c r="D270" s="22">
        <v>1.0</v>
      </c>
      <c r="E270" s="22">
        <v>1.0</v>
      </c>
      <c r="F270" s="22">
        <v>1.0</v>
      </c>
      <c r="G270" s="22">
        <v>1.0</v>
      </c>
      <c r="H270" s="22">
        <v>0.0</v>
      </c>
      <c r="I270" s="22">
        <v>0.0</v>
      </c>
      <c r="J270" s="1" t="s">
        <v>186</v>
      </c>
    </row>
    <row r="271">
      <c r="A271" s="1" t="s">
        <v>187</v>
      </c>
      <c r="B271" s="22">
        <v>1.0</v>
      </c>
      <c r="C271" s="22">
        <v>1.0</v>
      </c>
      <c r="D271" s="22">
        <v>1.0</v>
      </c>
      <c r="E271" s="22">
        <v>1.0</v>
      </c>
      <c r="F271" s="22">
        <v>0.5</v>
      </c>
      <c r="G271" s="22">
        <v>0.0</v>
      </c>
      <c r="H271" s="22">
        <v>0.0</v>
      </c>
      <c r="I271" s="1" t="s">
        <v>186</v>
      </c>
      <c r="J271" s="1" t="s">
        <v>186</v>
      </c>
    </row>
    <row r="272">
      <c r="A272" s="1" t="s">
        <v>188</v>
      </c>
      <c r="B272" s="22">
        <v>1.0</v>
      </c>
      <c r="C272" s="22">
        <v>1.0</v>
      </c>
      <c r="D272" s="22">
        <v>1.0</v>
      </c>
      <c r="E272" s="22">
        <v>0.0</v>
      </c>
      <c r="F272" s="1" t="s">
        <v>186</v>
      </c>
      <c r="G272" s="1" t="s">
        <v>186</v>
      </c>
      <c r="H272" s="1" t="s">
        <v>186</v>
      </c>
      <c r="I272" s="1" t="s">
        <v>186</v>
      </c>
      <c r="J272" s="1" t="s">
        <v>186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127</v>
      </c>
      <c r="L2" s="1" t="s">
        <v>189</v>
      </c>
      <c r="W2" s="1" t="s">
        <v>190</v>
      </c>
    </row>
    <row r="4">
      <c r="A4" s="20" t="s">
        <v>146</v>
      </c>
      <c r="L4" s="20" t="s">
        <v>146</v>
      </c>
      <c r="W4" s="20" t="s">
        <v>146</v>
      </c>
    </row>
    <row r="5">
      <c r="A5" s="1" t="s">
        <v>144</v>
      </c>
      <c r="B5" s="1" t="s">
        <v>42</v>
      </c>
      <c r="C5" s="1" t="s">
        <v>163</v>
      </c>
      <c r="D5" s="1" t="s">
        <v>145</v>
      </c>
      <c r="E5" s="1" t="s">
        <v>164</v>
      </c>
      <c r="F5" s="1" t="s">
        <v>165</v>
      </c>
      <c r="G5" s="1" t="s">
        <v>19</v>
      </c>
      <c r="H5" s="1" t="s">
        <v>166</v>
      </c>
      <c r="I5" s="1" t="s">
        <v>20</v>
      </c>
      <c r="J5" s="1" t="s">
        <v>167</v>
      </c>
      <c r="L5" s="1" t="s">
        <v>144</v>
      </c>
      <c r="M5" s="1" t="s">
        <v>42</v>
      </c>
      <c r="N5" s="1" t="s">
        <v>163</v>
      </c>
      <c r="O5" s="1" t="s">
        <v>145</v>
      </c>
      <c r="P5" s="1" t="s">
        <v>164</v>
      </c>
      <c r="Q5" s="1" t="s">
        <v>165</v>
      </c>
      <c r="R5" s="1" t="s">
        <v>19</v>
      </c>
      <c r="S5" s="1" t="s">
        <v>166</v>
      </c>
      <c r="T5" s="1" t="s">
        <v>20</v>
      </c>
      <c r="U5" s="1" t="s">
        <v>167</v>
      </c>
      <c r="W5" s="1" t="s">
        <v>144</v>
      </c>
      <c r="X5" s="1" t="s">
        <v>42</v>
      </c>
      <c r="Y5" s="1" t="s">
        <v>163</v>
      </c>
      <c r="Z5" s="1" t="s">
        <v>145</v>
      </c>
      <c r="AA5" s="1" t="s">
        <v>164</v>
      </c>
      <c r="AB5" s="1" t="s">
        <v>165</v>
      </c>
      <c r="AC5" s="1" t="s">
        <v>19</v>
      </c>
      <c r="AD5" s="1" t="s">
        <v>166</v>
      </c>
      <c r="AE5" s="1" t="s">
        <v>20</v>
      </c>
      <c r="AF5" s="1" t="s">
        <v>167</v>
      </c>
      <c r="AG5" s="1"/>
      <c r="AH5" s="1"/>
    </row>
    <row r="6">
      <c r="A6" s="1">
        <v>128.0</v>
      </c>
      <c r="B6" s="1">
        <v>30.0</v>
      </c>
      <c r="C6" s="1">
        <v>34.0</v>
      </c>
      <c r="D6" s="1">
        <v>37.0</v>
      </c>
      <c r="E6" s="1">
        <v>32.0</v>
      </c>
      <c r="F6" s="1">
        <v>35.0</v>
      </c>
      <c r="G6" s="1">
        <v>36.0</v>
      </c>
      <c r="H6" s="1">
        <v>34.0</v>
      </c>
      <c r="I6" s="1">
        <v>32.0</v>
      </c>
      <c r="J6" s="1">
        <v>28.0</v>
      </c>
      <c r="L6" s="1">
        <v>128.0</v>
      </c>
      <c r="M6" s="1">
        <v>30.0</v>
      </c>
      <c r="N6" s="1">
        <v>30.0</v>
      </c>
      <c r="O6" s="1">
        <v>33.0</v>
      </c>
      <c r="P6" s="1">
        <v>29.0</v>
      </c>
      <c r="Q6" s="1">
        <v>31.0</v>
      </c>
      <c r="R6" s="1">
        <v>32.0</v>
      </c>
      <c r="S6" s="1">
        <v>30.0</v>
      </c>
      <c r="T6" s="1">
        <v>31.0</v>
      </c>
      <c r="U6" s="1">
        <v>31.0</v>
      </c>
      <c r="V6" s="1" t="s">
        <v>168</v>
      </c>
      <c r="W6" s="1">
        <v>128.0</v>
      </c>
      <c r="X6" s="1">
        <v>25.0</v>
      </c>
      <c r="Y6" s="1">
        <v>26.0</v>
      </c>
      <c r="Z6" s="1">
        <v>28.0</v>
      </c>
      <c r="AA6" s="1">
        <v>26.0</v>
      </c>
      <c r="AB6" s="1">
        <v>26.0</v>
      </c>
      <c r="AC6" s="1">
        <v>28.0</v>
      </c>
      <c r="AD6" s="1">
        <v>27.0</v>
      </c>
      <c r="AE6" s="1">
        <v>27.0</v>
      </c>
      <c r="AF6" s="1">
        <v>27.0</v>
      </c>
      <c r="AH6" s="1" t="s">
        <v>168</v>
      </c>
    </row>
    <row r="7">
      <c r="A7" s="1">
        <v>256.0</v>
      </c>
      <c r="B7" s="1">
        <v>66.0</v>
      </c>
      <c r="C7" s="1">
        <v>74.0</v>
      </c>
      <c r="D7" s="1">
        <v>80.0</v>
      </c>
      <c r="E7" s="1">
        <v>69.0</v>
      </c>
      <c r="F7" s="1">
        <v>71.0</v>
      </c>
      <c r="G7" s="1">
        <v>170.0</v>
      </c>
      <c r="H7" s="1">
        <v>76.0</v>
      </c>
      <c r="I7" s="1">
        <v>130.0</v>
      </c>
      <c r="J7" s="1">
        <v>147.0</v>
      </c>
      <c r="L7" s="1">
        <v>256.0</v>
      </c>
      <c r="M7" s="1">
        <v>64.0</v>
      </c>
      <c r="N7" s="1">
        <v>63.0</v>
      </c>
      <c r="O7" s="1">
        <v>68.0</v>
      </c>
      <c r="P7" s="1">
        <v>62.0</v>
      </c>
      <c r="Q7" s="1">
        <v>64.0</v>
      </c>
      <c r="R7" s="1">
        <v>69.0</v>
      </c>
      <c r="S7" s="1">
        <v>63.0</v>
      </c>
      <c r="T7" s="1">
        <v>63.0</v>
      </c>
      <c r="U7" s="1">
        <v>65.0</v>
      </c>
      <c r="V7" s="1" t="s">
        <v>168</v>
      </c>
      <c r="W7" s="1">
        <v>256.0</v>
      </c>
      <c r="X7" s="1">
        <v>52.0</v>
      </c>
      <c r="Y7" s="1">
        <v>53.0</v>
      </c>
      <c r="Z7" s="1">
        <v>57.0</v>
      </c>
      <c r="AA7" s="1">
        <v>52.0</v>
      </c>
      <c r="AB7" s="1">
        <v>54.0</v>
      </c>
      <c r="AC7" s="1">
        <v>57.0</v>
      </c>
      <c r="AD7" s="1">
        <v>54.0</v>
      </c>
      <c r="AE7" s="1">
        <v>54.0</v>
      </c>
      <c r="AF7" s="1">
        <v>90.0</v>
      </c>
      <c r="AH7" s="1" t="s">
        <v>168</v>
      </c>
    </row>
    <row r="8">
      <c r="A8" s="1">
        <v>512.0</v>
      </c>
      <c r="B8" s="1">
        <v>261.0</v>
      </c>
      <c r="C8" s="1">
        <v>466.0</v>
      </c>
      <c r="D8" s="1">
        <v>205.0</v>
      </c>
      <c r="E8" s="1">
        <v>187.0</v>
      </c>
      <c r="F8" s="1">
        <v>153.0</v>
      </c>
      <c r="G8" s="1">
        <v>306.0</v>
      </c>
      <c r="H8" s="1">
        <v>301.0</v>
      </c>
      <c r="I8" s="1">
        <v>275.0</v>
      </c>
      <c r="J8" s="1">
        <v>223.0</v>
      </c>
      <c r="L8" s="1">
        <v>512.0</v>
      </c>
      <c r="M8" s="1">
        <v>135.0</v>
      </c>
      <c r="N8" s="1">
        <v>131.0</v>
      </c>
      <c r="O8" s="1">
        <v>146.0</v>
      </c>
      <c r="P8" s="1">
        <v>130.0</v>
      </c>
      <c r="Q8" s="1">
        <v>253.0</v>
      </c>
      <c r="R8" s="1">
        <v>142.0</v>
      </c>
      <c r="S8" s="1">
        <v>410.0</v>
      </c>
      <c r="T8" s="1">
        <v>178.0</v>
      </c>
      <c r="U8" s="1">
        <v>404.0</v>
      </c>
      <c r="V8" s="1" t="s">
        <v>168</v>
      </c>
      <c r="W8" s="1">
        <v>512.0</v>
      </c>
      <c r="X8" s="1">
        <v>107.0</v>
      </c>
      <c r="Y8" s="1">
        <v>108.0</v>
      </c>
      <c r="Z8" s="1">
        <v>215.0</v>
      </c>
      <c r="AA8" s="1">
        <v>198.0</v>
      </c>
      <c r="AB8" s="1">
        <v>112.0</v>
      </c>
      <c r="AC8" s="1">
        <v>364.0</v>
      </c>
      <c r="AD8" s="1">
        <v>208.0</v>
      </c>
      <c r="AE8" s="1">
        <v>340.0</v>
      </c>
      <c r="AF8" s="1">
        <v>291.0</v>
      </c>
      <c r="AH8" s="1" t="s">
        <v>168</v>
      </c>
    </row>
    <row r="9">
      <c r="A9" s="1">
        <v>1024.0</v>
      </c>
      <c r="B9" s="1">
        <v>855.0</v>
      </c>
      <c r="C9" s="1">
        <v>598.0</v>
      </c>
      <c r="D9" s="1">
        <v>793.0</v>
      </c>
      <c r="E9" s="1">
        <v>449.0</v>
      </c>
      <c r="F9" s="1">
        <v>353.0</v>
      </c>
      <c r="G9" s="1">
        <v>801.0</v>
      </c>
      <c r="H9" s="1">
        <v>762.0</v>
      </c>
      <c r="I9" s="1">
        <v>886.0</v>
      </c>
      <c r="J9" s="1">
        <v>820.0</v>
      </c>
      <c r="L9" s="1">
        <v>1024.0</v>
      </c>
      <c r="M9" s="1">
        <v>278.0</v>
      </c>
      <c r="N9" s="1">
        <v>270.0</v>
      </c>
      <c r="O9" s="1">
        <v>300.0</v>
      </c>
      <c r="P9" s="1">
        <v>266.0</v>
      </c>
      <c r="Q9" s="1">
        <v>843.0</v>
      </c>
      <c r="R9" s="1">
        <v>539.0</v>
      </c>
      <c r="S9" s="1">
        <v>836.0</v>
      </c>
      <c r="T9" s="1">
        <v>830.0</v>
      </c>
      <c r="U9" s="1">
        <v>820.0</v>
      </c>
      <c r="V9" s="1" t="s">
        <v>168</v>
      </c>
      <c r="W9" s="1">
        <v>1024.0</v>
      </c>
      <c r="X9" s="1">
        <v>219.0</v>
      </c>
      <c r="Y9" s="1">
        <v>410.0</v>
      </c>
      <c r="Z9" s="1">
        <v>422.0</v>
      </c>
      <c r="AA9" s="1">
        <v>391.0</v>
      </c>
      <c r="AB9" s="1">
        <v>484.0</v>
      </c>
      <c r="AC9" s="1">
        <v>746.0</v>
      </c>
      <c r="AD9" s="1">
        <v>702.0</v>
      </c>
      <c r="AE9" s="1">
        <v>686.0</v>
      </c>
      <c r="AF9" s="1">
        <v>613.0</v>
      </c>
      <c r="AH9" s="1" t="s">
        <v>168</v>
      </c>
    </row>
    <row r="10">
      <c r="A10" s="1">
        <v>2048.0</v>
      </c>
      <c r="B10" s="1">
        <v>1014.0</v>
      </c>
      <c r="C10" s="1">
        <v>1164.0</v>
      </c>
      <c r="D10" s="1">
        <v>1868.0</v>
      </c>
      <c r="E10" s="1">
        <v>1622.0</v>
      </c>
      <c r="F10" s="1">
        <v>1639.0</v>
      </c>
      <c r="G10" s="1">
        <v>1835.0</v>
      </c>
      <c r="H10" s="1">
        <v>1753.0</v>
      </c>
      <c r="I10" s="1">
        <v>1678.0</v>
      </c>
      <c r="J10" s="1">
        <v>1420.0</v>
      </c>
      <c r="L10" s="1">
        <v>2048.0</v>
      </c>
      <c r="M10" s="1">
        <v>891.0</v>
      </c>
      <c r="N10" s="1">
        <v>1497.0</v>
      </c>
      <c r="O10" s="1">
        <v>1636.0</v>
      </c>
      <c r="P10" s="1">
        <v>1437.0</v>
      </c>
      <c r="Q10" s="1">
        <v>1522.0</v>
      </c>
      <c r="R10" s="1">
        <v>1595.0</v>
      </c>
      <c r="S10" s="1">
        <v>1488.0</v>
      </c>
      <c r="T10" s="1">
        <v>1476.0</v>
      </c>
      <c r="U10" s="1">
        <v>1409.0</v>
      </c>
      <c r="V10" s="1" t="s">
        <v>168</v>
      </c>
      <c r="W10" s="1">
        <v>2048.0</v>
      </c>
      <c r="X10" s="1">
        <v>779.0</v>
      </c>
      <c r="Y10" s="1">
        <v>1234.0</v>
      </c>
      <c r="Z10" s="1">
        <v>866.0</v>
      </c>
      <c r="AA10" s="1">
        <v>1219.0</v>
      </c>
      <c r="AB10" s="1">
        <v>1291.0</v>
      </c>
      <c r="AC10" s="1">
        <v>1358.0</v>
      </c>
      <c r="AD10" s="1">
        <v>1165.0</v>
      </c>
      <c r="AE10" s="1">
        <v>1147.0</v>
      </c>
      <c r="AF10" s="1">
        <v>1060.0</v>
      </c>
      <c r="AH10" s="1" t="s">
        <v>168</v>
      </c>
    </row>
    <row r="11">
      <c r="A11" s="1">
        <v>4096.0</v>
      </c>
      <c r="B11" s="1">
        <v>2948.0</v>
      </c>
      <c r="C11" s="1">
        <v>2448.0</v>
      </c>
      <c r="D11" s="1">
        <v>3059.0</v>
      </c>
      <c r="E11" s="1">
        <v>2883.0</v>
      </c>
      <c r="F11" s="1">
        <v>3068.0</v>
      </c>
      <c r="G11" s="1">
        <v>1884.0</v>
      </c>
      <c r="H11" s="1">
        <v>1844.0</v>
      </c>
      <c r="I11" s="1">
        <v>1735.0</v>
      </c>
      <c r="J11" s="1">
        <v>1434.0</v>
      </c>
      <c r="L11" s="1">
        <v>4096.0</v>
      </c>
      <c r="M11" s="1">
        <v>2707.0</v>
      </c>
      <c r="N11" s="1">
        <v>2617.0</v>
      </c>
      <c r="O11" s="1">
        <v>2806.0</v>
      </c>
      <c r="P11" s="1">
        <v>2574.0</v>
      </c>
      <c r="Q11" s="1">
        <v>2725.0</v>
      </c>
      <c r="R11" s="1">
        <v>2777.0</v>
      </c>
      <c r="S11" s="1">
        <v>2602.0</v>
      </c>
      <c r="T11" s="1">
        <v>2572.0</v>
      </c>
      <c r="U11" s="1">
        <v>1480.0</v>
      </c>
      <c r="V11" s="1" t="s">
        <v>168</v>
      </c>
      <c r="W11" s="1">
        <v>4096.0</v>
      </c>
      <c r="X11" s="1">
        <v>1684.0</v>
      </c>
      <c r="Y11" s="1">
        <v>2178.0</v>
      </c>
      <c r="Z11" s="1">
        <v>2313.0</v>
      </c>
      <c r="AA11" s="1">
        <v>2089.0</v>
      </c>
      <c r="AB11" s="1">
        <v>2160.0</v>
      </c>
      <c r="AC11" s="1">
        <v>2178.0</v>
      </c>
      <c r="AD11" s="1">
        <v>2099.0</v>
      </c>
      <c r="AE11" s="1">
        <v>2039.0</v>
      </c>
      <c r="AF11" s="1">
        <v>1854.0</v>
      </c>
      <c r="AH11" s="1" t="s">
        <v>168</v>
      </c>
    </row>
    <row r="12">
      <c r="A12" s="1">
        <v>8192.0</v>
      </c>
      <c r="B12" s="1">
        <v>3821.0</v>
      </c>
      <c r="C12" s="1">
        <v>3033.0</v>
      </c>
      <c r="D12" s="1">
        <v>3187.0</v>
      </c>
      <c r="E12" s="1">
        <v>2937.0</v>
      </c>
      <c r="F12" s="1">
        <v>3074.0</v>
      </c>
      <c r="G12" s="1">
        <v>2355.0</v>
      </c>
      <c r="H12" s="1">
        <v>2287.0</v>
      </c>
      <c r="I12" s="1">
        <v>2159.0</v>
      </c>
      <c r="J12" s="1">
        <v>1732.0</v>
      </c>
      <c r="L12" s="1">
        <v>8192.0</v>
      </c>
      <c r="M12" s="1">
        <v>3496.0</v>
      </c>
      <c r="N12" s="1">
        <v>2627.0</v>
      </c>
      <c r="O12" s="1">
        <v>2845.0</v>
      </c>
      <c r="P12" s="1">
        <v>2574.0</v>
      </c>
      <c r="Q12" s="1">
        <v>2714.0</v>
      </c>
      <c r="R12" s="1">
        <v>2745.0</v>
      </c>
      <c r="S12" s="1">
        <v>2599.0</v>
      </c>
      <c r="T12" s="1">
        <v>2613.0</v>
      </c>
      <c r="U12" s="1">
        <v>1758.0</v>
      </c>
      <c r="V12" s="1" t="s">
        <v>168</v>
      </c>
      <c r="W12" s="1">
        <v>8192.0</v>
      </c>
      <c r="X12" s="1">
        <v>2906.0</v>
      </c>
      <c r="Y12" s="1">
        <v>2804.0</v>
      </c>
      <c r="Z12" s="1">
        <v>2952.0</v>
      </c>
      <c r="AA12" s="1">
        <v>2113.0</v>
      </c>
      <c r="AB12" s="1">
        <v>2177.0</v>
      </c>
      <c r="AC12" s="1">
        <v>2183.0</v>
      </c>
      <c r="AD12" s="1">
        <v>2000.0</v>
      </c>
      <c r="AE12" s="1">
        <v>1917.0</v>
      </c>
      <c r="AF12" s="1">
        <v>1845.0</v>
      </c>
      <c r="AH12" s="1" t="s">
        <v>168</v>
      </c>
    </row>
    <row r="13">
      <c r="A13" s="1">
        <v>16384.0</v>
      </c>
      <c r="B13" s="1">
        <v>3850.0</v>
      </c>
      <c r="C13" s="1">
        <v>3616.0</v>
      </c>
      <c r="D13" s="1">
        <v>3645.0</v>
      </c>
      <c r="E13" s="1">
        <v>2675.0</v>
      </c>
      <c r="F13" s="1">
        <v>3034.0</v>
      </c>
      <c r="G13" s="1">
        <v>2398.0</v>
      </c>
      <c r="H13" s="1">
        <v>2260.0</v>
      </c>
      <c r="I13" s="1">
        <v>2169.0</v>
      </c>
      <c r="J13" s="1">
        <v>1655.0</v>
      </c>
      <c r="L13" s="1">
        <v>16384.0</v>
      </c>
      <c r="M13" s="1">
        <v>3536.0</v>
      </c>
      <c r="N13" s="1">
        <v>3065.0</v>
      </c>
      <c r="O13" s="1">
        <v>3172.0</v>
      </c>
      <c r="P13" s="1">
        <v>2567.0</v>
      </c>
      <c r="Q13" s="1">
        <v>2729.0</v>
      </c>
      <c r="R13" s="1">
        <v>2558.0</v>
      </c>
      <c r="S13" s="1">
        <v>2309.0</v>
      </c>
      <c r="T13" s="1">
        <v>2164.0</v>
      </c>
      <c r="U13" s="1">
        <v>1713.0</v>
      </c>
      <c r="V13" s="1" t="s">
        <v>168</v>
      </c>
      <c r="W13" s="1">
        <v>16384.0</v>
      </c>
      <c r="X13" s="1">
        <v>2807.0</v>
      </c>
      <c r="Y13" s="1">
        <v>2601.0</v>
      </c>
      <c r="Z13" s="1">
        <v>2705.0</v>
      </c>
      <c r="AA13" s="1">
        <v>2414.0</v>
      </c>
      <c r="AB13" s="1">
        <v>2468.0</v>
      </c>
      <c r="AC13" s="1">
        <v>2546.0</v>
      </c>
      <c r="AD13" s="1">
        <v>2375.0</v>
      </c>
      <c r="AE13" s="1">
        <v>2314.0</v>
      </c>
      <c r="AF13" s="1">
        <v>2261.0</v>
      </c>
      <c r="AH13" s="1" t="s">
        <v>168</v>
      </c>
    </row>
    <row r="14">
      <c r="E14" s="10"/>
    </row>
    <row r="15">
      <c r="A15" s="20" t="s">
        <v>148</v>
      </c>
      <c r="L15" s="20" t="s">
        <v>148</v>
      </c>
      <c r="W15" s="20" t="s">
        <v>148</v>
      </c>
    </row>
    <row r="16">
      <c r="A16" s="1" t="s">
        <v>144</v>
      </c>
      <c r="B16" s="1" t="s">
        <v>42</v>
      </c>
      <c r="C16" s="1" t="s">
        <v>163</v>
      </c>
      <c r="D16" s="1" t="s">
        <v>145</v>
      </c>
      <c r="E16" s="1" t="s">
        <v>164</v>
      </c>
      <c r="F16" s="1" t="s">
        <v>165</v>
      </c>
      <c r="G16" s="1" t="s">
        <v>19</v>
      </c>
      <c r="H16" s="1" t="s">
        <v>166</v>
      </c>
      <c r="I16" s="1" t="s">
        <v>20</v>
      </c>
      <c r="J16" s="1" t="s">
        <v>167</v>
      </c>
      <c r="L16" s="1" t="s">
        <v>144</v>
      </c>
      <c r="M16" s="1" t="s">
        <v>42</v>
      </c>
      <c r="N16" s="1" t="s">
        <v>163</v>
      </c>
      <c r="O16" s="1" t="s">
        <v>145</v>
      </c>
      <c r="P16" s="1" t="s">
        <v>164</v>
      </c>
      <c r="Q16" s="1" t="s">
        <v>165</v>
      </c>
      <c r="R16" s="1" t="s">
        <v>19</v>
      </c>
      <c r="S16" s="1" t="s">
        <v>166</v>
      </c>
      <c r="T16" s="1" t="s">
        <v>20</v>
      </c>
      <c r="U16" s="1" t="s">
        <v>167</v>
      </c>
      <c r="W16" s="1" t="s">
        <v>144</v>
      </c>
      <c r="X16" s="1" t="s">
        <v>42</v>
      </c>
      <c r="Y16" s="1" t="s">
        <v>163</v>
      </c>
      <c r="Z16" s="1" t="s">
        <v>145</v>
      </c>
      <c r="AA16" s="1" t="s">
        <v>164</v>
      </c>
      <c r="AB16" s="1" t="s">
        <v>165</v>
      </c>
      <c r="AC16" s="1" t="s">
        <v>19</v>
      </c>
      <c r="AD16" s="1" t="s">
        <v>166</v>
      </c>
      <c r="AE16" s="1" t="s">
        <v>20</v>
      </c>
      <c r="AF16" s="1" t="s">
        <v>167</v>
      </c>
    </row>
    <row r="17">
      <c r="A17" s="1">
        <v>128.0</v>
      </c>
      <c r="B17" s="1">
        <v>30.0</v>
      </c>
      <c r="C17" s="1">
        <v>36.0</v>
      </c>
      <c r="D17" s="1">
        <v>39.0</v>
      </c>
      <c r="E17" s="1">
        <v>35.0</v>
      </c>
      <c r="F17" s="1">
        <v>37.0</v>
      </c>
      <c r="G17" s="1">
        <v>34.0</v>
      </c>
      <c r="H17" s="1">
        <v>29.0</v>
      </c>
      <c r="I17" s="1">
        <v>28.0</v>
      </c>
      <c r="J17" s="1">
        <v>26.0</v>
      </c>
      <c r="L17" s="1">
        <v>128.0</v>
      </c>
      <c r="M17" s="1">
        <v>31.0</v>
      </c>
      <c r="N17" s="1">
        <v>30.0</v>
      </c>
      <c r="O17" s="1">
        <v>34.0</v>
      </c>
      <c r="P17" s="1">
        <v>29.0</v>
      </c>
      <c r="Q17" s="1">
        <v>30.0</v>
      </c>
      <c r="R17" s="1">
        <v>31.0</v>
      </c>
      <c r="S17" s="1">
        <v>30.0</v>
      </c>
      <c r="T17" s="1">
        <v>30.0</v>
      </c>
      <c r="U17" s="1">
        <v>56.0</v>
      </c>
      <c r="W17" s="1">
        <v>128.0</v>
      </c>
      <c r="X17" s="1">
        <v>27.0</v>
      </c>
      <c r="Y17" s="1">
        <v>27.0</v>
      </c>
      <c r="Z17" s="1">
        <v>30.0</v>
      </c>
      <c r="AA17" s="1">
        <v>26.0</v>
      </c>
      <c r="AB17" s="1">
        <v>27.0</v>
      </c>
      <c r="AC17" s="1">
        <v>28.0</v>
      </c>
      <c r="AD17" s="1">
        <v>27.0</v>
      </c>
      <c r="AE17" s="1">
        <v>40.0</v>
      </c>
      <c r="AF17" s="1">
        <v>61.0</v>
      </c>
      <c r="AH17" s="1" t="s">
        <v>168</v>
      </c>
    </row>
    <row r="18">
      <c r="A18" s="1">
        <v>256.0</v>
      </c>
      <c r="B18" s="1">
        <v>66.0</v>
      </c>
      <c r="C18" s="1">
        <v>77.0</v>
      </c>
      <c r="D18" s="1">
        <v>102.0</v>
      </c>
      <c r="E18" s="1">
        <v>122.0</v>
      </c>
      <c r="F18" s="1">
        <v>187.0</v>
      </c>
      <c r="G18" s="1">
        <v>179.0</v>
      </c>
      <c r="H18" s="1">
        <v>64.0</v>
      </c>
      <c r="I18" s="1">
        <v>187.0</v>
      </c>
      <c r="J18" s="1">
        <v>158.0</v>
      </c>
      <c r="L18" s="1">
        <v>256.0</v>
      </c>
      <c r="M18" s="1">
        <v>150.0</v>
      </c>
      <c r="N18" s="1">
        <v>145.0</v>
      </c>
      <c r="O18" s="1">
        <v>127.0</v>
      </c>
      <c r="P18" s="1">
        <v>99.0</v>
      </c>
      <c r="Q18" s="1">
        <v>149.0</v>
      </c>
      <c r="R18" s="1">
        <v>157.0</v>
      </c>
      <c r="S18" s="1">
        <v>76.0</v>
      </c>
      <c r="T18" s="1">
        <v>75.0</v>
      </c>
      <c r="U18" s="1">
        <v>95.0</v>
      </c>
      <c r="W18" s="1">
        <v>256.0</v>
      </c>
      <c r="X18" s="1">
        <v>104.0</v>
      </c>
      <c r="Y18" s="1">
        <v>128.0</v>
      </c>
      <c r="Z18" s="1">
        <v>115.0</v>
      </c>
      <c r="AA18" s="1">
        <v>87.0</v>
      </c>
      <c r="AB18" s="1">
        <v>107.0</v>
      </c>
      <c r="AC18" s="1">
        <v>140.0</v>
      </c>
      <c r="AD18" s="1">
        <v>64.0</v>
      </c>
      <c r="AE18" s="1">
        <v>152.0</v>
      </c>
      <c r="AF18" s="1">
        <v>114.0</v>
      </c>
      <c r="AH18" s="1" t="s">
        <v>168</v>
      </c>
    </row>
    <row r="19">
      <c r="A19" s="1">
        <v>512.0</v>
      </c>
      <c r="B19" s="1">
        <v>439.0</v>
      </c>
      <c r="C19" s="1">
        <v>514.0</v>
      </c>
      <c r="D19" s="1">
        <v>423.0</v>
      </c>
      <c r="E19" s="1">
        <v>310.0</v>
      </c>
      <c r="F19" s="1">
        <v>267.0</v>
      </c>
      <c r="G19" s="1">
        <v>293.0</v>
      </c>
      <c r="H19" s="1">
        <v>267.0</v>
      </c>
      <c r="I19" s="1">
        <v>380.0</v>
      </c>
      <c r="J19" s="1">
        <v>301.0</v>
      </c>
      <c r="L19" s="1">
        <v>512.0</v>
      </c>
      <c r="M19" s="1">
        <v>427.0</v>
      </c>
      <c r="N19" s="1">
        <v>389.0</v>
      </c>
      <c r="O19" s="1">
        <v>447.0</v>
      </c>
      <c r="P19" s="1">
        <v>309.0</v>
      </c>
      <c r="Q19" s="1">
        <v>212.0</v>
      </c>
      <c r="R19" s="1">
        <v>169.0</v>
      </c>
      <c r="S19" s="1">
        <v>309.0</v>
      </c>
      <c r="T19" s="1">
        <v>285.0</v>
      </c>
      <c r="U19" s="1">
        <v>210.0</v>
      </c>
      <c r="W19" s="1">
        <v>512.0</v>
      </c>
      <c r="X19" s="1">
        <v>365.0</v>
      </c>
      <c r="Y19" s="1">
        <v>346.0</v>
      </c>
      <c r="Z19" s="1">
        <v>385.0</v>
      </c>
      <c r="AA19" s="1">
        <v>339.0</v>
      </c>
      <c r="AB19" s="1">
        <v>371.0</v>
      </c>
      <c r="AC19" s="1">
        <v>193.0</v>
      </c>
      <c r="AD19" s="1">
        <v>328.0</v>
      </c>
      <c r="AE19" s="1">
        <v>244.0</v>
      </c>
      <c r="AF19" s="1">
        <v>289.0</v>
      </c>
      <c r="AH19" s="1" t="s">
        <v>168</v>
      </c>
    </row>
    <row r="20">
      <c r="A20" s="1">
        <v>1024.0</v>
      </c>
      <c r="B20" s="1">
        <v>904.0</v>
      </c>
      <c r="C20" s="1">
        <v>1049.0</v>
      </c>
      <c r="D20" s="1">
        <v>1115.0</v>
      </c>
      <c r="E20" s="1">
        <v>806.0</v>
      </c>
      <c r="F20" s="1">
        <v>610.0</v>
      </c>
      <c r="G20" s="1">
        <v>409.0</v>
      </c>
      <c r="H20" s="1">
        <v>875.0</v>
      </c>
      <c r="I20" s="1">
        <v>842.0</v>
      </c>
      <c r="J20" s="1">
        <v>622.0</v>
      </c>
      <c r="L20" s="1">
        <v>1024.0</v>
      </c>
      <c r="M20" s="1">
        <v>874.0</v>
      </c>
      <c r="N20" s="1">
        <v>423.0</v>
      </c>
      <c r="O20" s="1">
        <v>357.0</v>
      </c>
      <c r="P20" s="1">
        <v>644.0</v>
      </c>
      <c r="Q20" s="1">
        <v>514.0</v>
      </c>
      <c r="R20" s="1">
        <v>881.0</v>
      </c>
      <c r="S20" s="1">
        <v>819.0</v>
      </c>
      <c r="T20" s="1">
        <v>809.0</v>
      </c>
      <c r="U20" s="1">
        <v>695.0</v>
      </c>
      <c r="W20" s="1">
        <v>1024.0</v>
      </c>
      <c r="X20" s="1">
        <v>753.0</v>
      </c>
      <c r="Y20" s="1">
        <v>371.0</v>
      </c>
      <c r="Z20" s="1">
        <v>353.0</v>
      </c>
      <c r="AA20" s="1">
        <v>556.0</v>
      </c>
      <c r="AB20" s="1">
        <v>530.0</v>
      </c>
      <c r="AC20" s="1">
        <v>778.0</v>
      </c>
      <c r="AD20" s="1">
        <v>664.0</v>
      </c>
      <c r="AE20" s="1">
        <v>654.0</v>
      </c>
      <c r="AF20" s="1">
        <v>626.0</v>
      </c>
      <c r="AH20" s="1" t="s">
        <v>168</v>
      </c>
    </row>
    <row r="21">
      <c r="A21" s="1">
        <v>2048.0</v>
      </c>
      <c r="B21" s="1">
        <v>1729.0</v>
      </c>
      <c r="C21" s="1">
        <v>1977.0</v>
      </c>
      <c r="D21" s="1">
        <v>1788.0</v>
      </c>
      <c r="E21" s="1">
        <v>1969.0</v>
      </c>
      <c r="F21" s="1">
        <v>1980.0</v>
      </c>
      <c r="G21" s="1">
        <v>1906.0</v>
      </c>
      <c r="H21" s="1">
        <v>1624.0</v>
      </c>
      <c r="I21" s="1">
        <v>1453.0</v>
      </c>
      <c r="J21" s="1">
        <v>1152.0</v>
      </c>
      <c r="L21" s="1">
        <v>2048.0</v>
      </c>
      <c r="M21" s="1">
        <v>1615.0</v>
      </c>
      <c r="N21" s="1">
        <v>1487.0</v>
      </c>
      <c r="O21" s="1">
        <v>1035.0</v>
      </c>
      <c r="P21" s="1">
        <v>1493.0</v>
      </c>
      <c r="Q21" s="1">
        <v>1539.0</v>
      </c>
      <c r="R21" s="1">
        <v>1551.0</v>
      </c>
      <c r="S21" s="1">
        <v>1345.0</v>
      </c>
      <c r="T21" s="1">
        <v>1290.0</v>
      </c>
      <c r="U21" s="1">
        <v>1231.0</v>
      </c>
      <c r="W21" s="1">
        <v>2048.0</v>
      </c>
      <c r="X21" s="1">
        <v>1418.0</v>
      </c>
      <c r="Y21" s="1">
        <v>1341.0</v>
      </c>
      <c r="Z21" s="1">
        <v>1463.0</v>
      </c>
      <c r="AA21" s="1">
        <v>1263.0</v>
      </c>
      <c r="AB21" s="1">
        <v>1310.0</v>
      </c>
      <c r="AC21" s="1">
        <v>1273.0</v>
      </c>
      <c r="AD21" s="1">
        <v>1151.0</v>
      </c>
      <c r="AE21" s="1">
        <v>1149.0</v>
      </c>
      <c r="AF21" s="1">
        <v>1073.0</v>
      </c>
      <c r="AH21" s="1" t="s">
        <v>168</v>
      </c>
    </row>
    <row r="22">
      <c r="A22" s="1">
        <v>4096.0</v>
      </c>
      <c r="B22" s="1">
        <v>2913.0</v>
      </c>
      <c r="C22" s="1">
        <v>3503.0</v>
      </c>
      <c r="D22" s="1">
        <v>3515.0</v>
      </c>
      <c r="E22" s="1">
        <v>3410.0</v>
      </c>
      <c r="F22" s="1">
        <v>2049.0</v>
      </c>
      <c r="G22" s="1">
        <v>1972.0</v>
      </c>
      <c r="H22" s="1">
        <v>1668.0</v>
      </c>
      <c r="I22" s="1">
        <v>1509.0</v>
      </c>
      <c r="J22" s="1">
        <v>1189.0</v>
      </c>
      <c r="L22" s="1">
        <v>4096.0</v>
      </c>
      <c r="M22" s="1">
        <v>2796.0</v>
      </c>
      <c r="N22" s="1">
        <v>2690.0</v>
      </c>
      <c r="O22" s="1">
        <v>2991.0</v>
      </c>
      <c r="P22" s="1">
        <v>2597.0</v>
      </c>
      <c r="Q22" s="1">
        <v>2672.0</v>
      </c>
      <c r="R22" s="1">
        <v>2550.0</v>
      </c>
      <c r="S22" s="1">
        <v>2385.0</v>
      </c>
      <c r="T22" s="1">
        <v>1422.0</v>
      </c>
      <c r="U22" s="1">
        <v>1275.0</v>
      </c>
      <c r="W22" s="1">
        <v>4096.0</v>
      </c>
      <c r="X22" s="1">
        <v>2570.0</v>
      </c>
      <c r="Y22" s="1">
        <v>2327.0</v>
      </c>
      <c r="Z22" s="1">
        <v>2507.0</v>
      </c>
      <c r="AA22" s="1">
        <v>2053.0</v>
      </c>
      <c r="AB22" s="1">
        <v>2155.0</v>
      </c>
      <c r="AC22" s="1">
        <v>2137.0</v>
      </c>
      <c r="AD22" s="1">
        <v>2062.0</v>
      </c>
      <c r="AE22" s="1">
        <v>2066.0</v>
      </c>
      <c r="AF22" s="1">
        <v>1103.0</v>
      </c>
      <c r="AH22" s="1" t="s">
        <v>168</v>
      </c>
    </row>
    <row r="23">
      <c r="A23" s="1">
        <v>8192.0</v>
      </c>
      <c r="B23" s="1">
        <v>2980.0</v>
      </c>
      <c r="C23" s="1">
        <v>3512.0</v>
      </c>
      <c r="D23" s="1">
        <v>3541.0</v>
      </c>
      <c r="E23" s="1">
        <v>3448.0</v>
      </c>
      <c r="F23" s="1">
        <v>2603.0</v>
      </c>
      <c r="G23" s="1">
        <v>2490.0</v>
      </c>
      <c r="H23" s="1">
        <v>2103.0</v>
      </c>
      <c r="I23" s="1">
        <v>1833.0</v>
      </c>
      <c r="J23" s="1">
        <v>1485.0</v>
      </c>
      <c r="L23" s="1">
        <v>8192.0</v>
      </c>
      <c r="M23" s="1">
        <v>2723.0</v>
      </c>
      <c r="N23" s="1">
        <v>2621.0</v>
      </c>
      <c r="O23" s="1">
        <v>2996.0</v>
      </c>
      <c r="P23" s="1">
        <v>2640.0</v>
      </c>
      <c r="Q23" s="1">
        <v>2678.0</v>
      </c>
      <c r="R23" s="1">
        <v>2420.0</v>
      </c>
      <c r="S23" s="1">
        <v>2312.0</v>
      </c>
      <c r="T23" s="1">
        <v>1695.0</v>
      </c>
      <c r="U23" s="1">
        <v>1563.0</v>
      </c>
      <c r="W23" s="1">
        <v>8192.0</v>
      </c>
      <c r="X23" s="1">
        <v>3320.0</v>
      </c>
      <c r="Y23" s="1">
        <v>2323.0</v>
      </c>
      <c r="Z23" s="1">
        <v>2536.0</v>
      </c>
      <c r="AA23" s="1">
        <v>2141.0</v>
      </c>
      <c r="AB23" s="1">
        <v>2218.0</v>
      </c>
      <c r="AC23" s="1">
        <v>2146.0</v>
      </c>
      <c r="AD23" s="1">
        <v>2069.0</v>
      </c>
      <c r="AE23" s="1">
        <v>2046.0</v>
      </c>
      <c r="AF23" s="1">
        <v>1343.0</v>
      </c>
      <c r="AH23" s="1" t="s">
        <v>168</v>
      </c>
    </row>
    <row r="24">
      <c r="A24" s="1">
        <v>16384.0</v>
      </c>
      <c r="B24" s="1">
        <v>3463.0</v>
      </c>
      <c r="C24" s="1">
        <v>3538.0</v>
      </c>
      <c r="D24" s="1">
        <v>3039.0</v>
      </c>
      <c r="E24" s="1">
        <v>2943.0</v>
      </c>
      <c r="F24" s="1">
        <v>2605.0</v>
      </c>
      <c r="G24" s="1">
        <v>2508.0</v>
      </c>
      <c r="H24" s="1">
        <v>2066.0</v>
      </c>
      <c r="I24" s="1">
        <v>1789.0</v>
      </c>
      <c r="J24" s="1">
        <v>1458.0</v>
      </c>
      <c r="L24" s="1">
        <v>16384.0</v>
      </c>
      <c r="M24" s="1">
        <v>3179.0</v>
      </c>
      <c r="N24" s="1">
        <v>3104.0</v>
      </c>
      <c r="O24" s="1">
        <v>2986.0</v>
      </c>
      <c r="P24" s="1">
        <v>2638.0</v>
      </c>
      <c r="Q24" s="1">
        <v>2688.0</v>
      </c>
      <c r="R24" s="1">
        <v>2112.0</v>
      </c>
      <c r="S24" s="1">
        <v>1971.0</v>
      </c>
      <c r="T24" s="1">
        <v>1665.0</v>
      </c>
      <c r="U24" s="1">
        <v>1496.0</v>
      </c>
      <c r="W24" s="1">
        <v>16384.0</v>
      </c>
      <c r="X24" s="1">
        <v>2695.0</v>
      </c>
      <c r="Y24" s="1">
        <v>2670.0</v>
      </c>
      <c r="Z24" s="1">
        <v>2868.0</v>
      </c>
      <c r="AA24" s="1">
        <v>2493.0</v>
      </c>
      <c r="AB24" s="1">
        <v>2620.0</v>
      </c>
      <c r="AC24" s="1">
        <v>2175.0</v>
      </c>
      <c r="AD24" s="1">
        <v>1682.0</v>
      </c>
      <c r="AE24" s="1">
        <v>1685.0</v>
      </c>
      <c r="AF24" s="1">
        <v>1301.0</v>
      </c>
      <c r="AH24" s="1" t="s">
        <v>168</v>
      </c>
    </row>
    <row r="26">
      <c r="A26" s="20" t="s">
        <v>150</v>
      </c>
      <c r="L26" s="20" t="s">
        <v>150</v>
      </c>
      <c r="W26" s="20" t="s">
        <v>150</v>
      </c>
    </row>
    <row r="27">
      <c r="A27" s="1" t="s">
        <v>144</v>
      </c>
      <c r="B27" s="1" t="s">
        <v>42</v>
      </c>
      <c r="C27" s="1" t="s">
        <v>163</v>
      </c>
      <c r="D27" s="1" t="s">
        <v>145</v>
      </c>
      <c r="E27" s="1" t="s">
        <v>164</v>
      </c>
      <c r="F27" s="1" t="s">
        <v>165</v>
      </c>
      <c r="G27" s="1" t="s">
        <v>19</v>
      </c>
      <c r="H27" s="1" t="s">
        <v>166</v>
      </c>
      <c r="I27" s="1" t="s">
        <v>20</v>
      </c>
      <c r="J27" s="1" t="s">
        <v>167</v>
      </c>
      <c r="L27" s="1" t="s">
        <v>144</v>
      </c>
      <c r="M27" s="1" t="s">
        <v>42</v>
      </c>
      <c r="N27" s="1" t="s">
        <v>163</v>
      </c>
      <c r="O27" s="1" t="s">
        <v>145</v>
      </c>
      <c r="P27" s="1" t="s">
        <v>164</v>
      </c>
      <c r="Q27" s="1" t="s">
        <v>165</v>
      </c>
      <c r="R27" s="1" t="s">
        <v>19</v>
      </c>
      <c r="S27" s="1" t="s">
        <v>166</v>
      </c>
      <c r="T27" s="1" t="s">
        <v>20</v>
      </c>
      <c r="U27" s="1" t="s">
        <v>167</v>
      </c>
      <c r="W27" s="1" t="s">
        <v>144</v>
      </c>
      <c r="X27" s="1" t="s">
        <v>42</v>
      </c>
      <c r="Y27" s="1" t="s">
        <v>163</v>
      </c>
      <c r="Z27" s="1" t="s">
        <v>145</v>
      </c>
      <c r="AA27" s="1" t="s">
        <v>164</v>
      </c>
      <c r="AB27" s="1" t="s">
        <v>165</v>
      </c>
      <c r="AC27" s="1" t="s">
        <v>19</v>
      </c>
      <c r="AD27" s="1" t="s">
        <v>166</v>
      </c>
      <c r="AE27" s="1" t="s">
        <v>20</v>
      </c>
      <c r="AF27" s="1" t="s">
        <v>167</v>
      </c>
    </row>
    <row r="28">
      <c r="A28" s="1">
        <v>128.0</v>
      </c>
      <c r="B28" s="1">
        <v>33.0</v>
      </c>
      <c r="C28" s="1">
        <v>38.0</v>
      </c>
      <c r="D28" s="1">
        <v>41.0</v>
      </c>
      <c r="E28" s="1">
        <v>37.0</v>
      </c>
      <c r="F28" s="1">
        <v>34.0</v>
      </c>
      <c r="G28" s="1">
        <v>32.0</v>
      </c>
      <c r="H28" s="1">
        <v>28.0</v>
      </c>
      <c r="I28" s="1">
        <v>28.0</v>
      </c>
      <c r="J28" s="1">
        <v>27.0</v>
      </c>
      <c r="L28" s="1">
        <v>128.0</v>
      </c>
      <c r="M28" s="1">
        <v>32.0</v>
      </c>
      <c r="N28" s="1">
        <v>33.0</v>
      </c>
      <c r="O28" s="1">
        <v>35.0</v>
      </c>
      <c r="P28" s="1">
        <v>33.0</v>
      </c>
      <c r="Q28" s="1">
        <v>34.0</v>
      </c>
      <c r="R28" s="1">
        <v>34.0</v>
      </c>
      <c r="S28" s="1">
        <v>31.0</v>
      </c>
      <c r="T28" s="1">
        <v>56.0</v>
      </c>
      <c r="U28" s="1">
        <v>65.0</v>
      </c>
      <c r="W28" s="1">
        <v>128.0</v>
      </c>
      <c r="X28" s="1">
        <v>30.0</v>
      </c>
      <c r="Y28" s="1">
        <v>30.0</v>
      </c>
      <c r="Z28" s="1">
        <v>32.0</v>
      </c>
      <c r="AA28" s="1">
        <v>29.0</v>
      </c>
      <c r="AB28" s="1">
        <v>31.0</v>
      </c>
      <c r="AC28" s="1">
        <v>32.0</v>
      </c>
      <c r="AD28" s="1">
        <v>30.0</v>
      </c>
      <c r="AE28" s="1">
        <v>58.0</v>
      </c>
      <c r="AF28" s="1">
        <v>54.0</v>
      </c>
      <c r="AH28" s="1" t="s">
        <v>168</v>
      </c>
    </row>
    <row r="29">
      <c r="A29" s="1">
        <v>256.0</v>
      </c>
      <c r="B29" s="1">
        <v>72.0</v>
      </c>
      <c r="C29" s="1">
        <v>100.0</v>
      </c>
      <c r="D29" s="1">
        <v>142.0</v>
      </c>
      <c r="E29" s="1">
        <v>151.0</v>
      </c>
      <c r="F29" s="1">
        <v>178.0</v>
      </c>
      <c r="G29" s="1">
        <v>218.0</v>
      </c>
      <c r="H29" s="1">
        <v>109.0</v>
      </c>
      <c r="I29" s="1">
        <v>166.0</v>
      </c>
      <c r="J29" s="1">
        <v>113.0</v>
      </c>
      <c r="L29" s="1">
        <v>256.0</v>
      </c>
      <c r="M29" s="1">
        <v>126.0</v>
      </c>
      <c r="N29" s="1">
        <v>155.0</v>
      </c>
      <c r="O29" s="1">
        <v>136.0</v>
      </c>
      <c r="P29" s="1">
        <v>110.0</v>
      </c>
      <c r="Q29" s="1">
        <v>133.0</v>
      </c>
      <c r="R29" s="1">
        <v>227.0</v>
      </c>
      <c r="S29" s="1">
        <v>103.0</v>
      </c>
      <c r="T29" s="1">
        <v>174.0</v>
      </c>
      <c r="U29" s="1">
        <v>154.0</v>
      </c>
      <c r="W29" s="1">
        <v>256.0</v>
      </c>
      <c r="X29" s="1">
        <v>112.0</v>
      </c>
      <c r="Y29" s="1">
        <v>97.0</v>
      </c>
      <c r="Z29" s="1">
        <v>106.0</v>
      </c>
      <c r="AA29" s="1">
        <v>97.0</v>
      </c>
      <c r="AB29" s="1">
        <v>120.0</v>
      </c>
      <c r="AC29" s="1">
        <v>81.0</v>
      </c>
      <c r="AD29" s="1">
        <v>175.0</v>
      </c>
      <c r="AE29" s="1">
        <v>61.0</v>
      </c>
      <c r="AF29" s="1">
        <v>161.0</v>
      </c>
      <c r="AH29" s="1" t="s">
        <v>168</v>
      </c>
    </row>
    <row r="30">
      <c r="A30" s="1">
        <v>512.0</v>
      </c>
      <c r="B30" s="1">
        <v>464.0</v>
      </c>
      <c r="C30" s="1">
        <v>533.0</v>
      </c>
      <c r="D30" s="1">
        <v>296.0</v>
      </c>
      <c r="E30" s="1">
        <v>272.0</v>
      </c>
      <c r="F30" s="1">
        <v>488.0</v>
      </c>
      <c r="G30" s="1">
        <v>173.0</v>
      </c>
      <c r="H30" s="1">
        <v>343.0</v>
      </c>
      <c r="I30" s="1">
        <v>278.0</v>
      </c>
      <c r="J30" s="1">
        <v>296.0</v>
      </c>
      <c r="L30" s="1">
        <v>512.0</v>
      </c>
      <c r="M30" s="1">
        <v>429.0</v>
      </c>
      <c r="N30" s="1">
        <v>414.0</v>
      </c>
      <c r="O30" s="1">
        <v>455.0</v>
      </c>
      <c r="P30" s="1">
        <v>266.0</v>
      </c>
      <c r="Q30" s="1">
        <v>280.0</v>
      </c>
      <c r="R30" s="1">
        <v>242.0</v>
      </c>
      <c r="S30" s="1">
        <v>413.0</v>
      </c>
      <c r="T30" s="1">
        <v>283.0</v>
      </c>
      <c r="U30" s="1">
        <v>314.0</v>
      </c>
      <c r="W30" s="1">
        <v>512.0</v>
      </c>
      <c r="X30" s="1">
        <v>388.0</v>
      </c>
      <c r="Y30" s="1">
        <v>380.0</v>
      </c>
      <c r="Z30" s="1">
        <v>415.0</v>
      </c>
      <c r="AA30" s="1">
        <v>381.0</v>
      </c>
      <c r="AB30" s="1">
        <v>225.0</v>
      </c>
      <c r="AC30" s="1">
        <v>375.0</v>
      </c>
      <c r="AD30" s="1">
        <v>294.0</v>
      </c>
      <c r="AE30" s="1">
        <v>338.0</v>
      </c>
      <c r="AF30" s="1">
        <v>315.0</v>
      </c>
      <c r="AH30" s="1" t="s">
        <v>168</v>
      </c>
    </row>
    <row r="31">
      <c r="A31" s="1">
        <v>1024.0</v>
      </c>
      <c r="B31" s="1">
        <v>971.0</v>
      </c>
      <c r="C31" s="1">
        <v>1089.0</v>
      </c>
      <c r="D31" s="1">
        <v>1140.0</v>
      </c>
      <c r="E31" s="1">
        <v>1084.0</v>
      </c>
      <c r="F31" s="1">
        <v>614.0</v>
      </c>
      <c r="G31" s="1">
        <v>954.0</v>
      </c>
      <c r="H31" s="1">
        <v>845.0</v>
      </c>
      <c r="I31" s="1">
        <v>716.0</v>
      </c>
      <c r="J31" s="1">
        <v>600.0</v>
      </c>
      <c r="L31" s="1">
        <v>1024.0</v>
      </c>
      <c r="M31" s="1">
        <v>882.0</v>
      </c>
      <c r="N31" s="1">
        <v>667.0</v>
      </c>
      <c r="O31" s="1">
        <v>493.0</v>
      </c>
      <c r="P31" s="1">
        <v>702.0</v>
      </c>
      <c r="Q31" s="1">
        <v>947.0</v>
      </c>
      <c r="R31" s="1">
        <v>588.0</v>
      </c>
      <c r="S31" s="1">
        <v>853.0</v>
      </c>
      <c r="T31" s="1">
        <v>751.0</v>
      </c>
      <c r="U31" s="1">
        <v>682.0</v>
      </c>
      <c r="W31" s="1">
        <v>1024.0</v>
      </c>
      <c r="X31" s="1">
        <v>793.0</v>
      </c>
      <c r="Y31" s="1">
        <v>768.0</v>
      </c>
      <c r="Z31" s="1">
        <v>729.0</v>
      </c>
      <c r="AA31" s="1">
        <v>522.0</v>
      </c>
      <c r="AB31" s="1">
        <v>654.0</v>
      </c>
      <c r="AC31" s="1">
        <v>864.0</v>
      </c>
      <c r="AD31" s="1">
        <v>736.0</v>
      </c>
      <c r="AE31" s="1">
        <v>705.0</v>
      </c>
      <c r="AF31" s="1">
        <v>665.0</v>
      </c>
      <c r="AH31" s="1" t="s">
        <v>168</v>
      </c>
    </row>
    <row r="32">
      <c r="A32" s="1">
        <v>2048.0</v>
      </c>
      <c r="B32" s="1">
        <v>1751.0</v>
      </c>
      <c r="C32" s="1">
        <v>1963.0</v>
      </c>
      <c r="D32" s="1">
        <v>1752.0</v>
      </c>
      <c r="E32" s="1">
        <v>1997.0</v>
      </c>
      <c r="F32" s="1">
        <v>1883.0</v>
      </c>
      <c r="G32" s="1">
        <v>1762.0</v>
      </c>
      <c r="H32" s="1">
        <v>1359.0</v>
      </c>
      <c r="I32" s="1">
        <v>1230.0</v>
      </c>
      <c r="J32" s="1">
        <v>1183.0</v>
      </c>
      <c r="L32" s="1">
        <v>2048.0</v>
      </c>
      <c r="M32" s="1">
        <v>1572.0</v>
      </c>
      <c r="N32" s="1">
        <v>969.0</v>
      </c>
      <c r="O32" s="1">
        <v>1727.0</v>
      </c>
      <c r="P32" s="1">
        <v>1624.0</v>
      </c>
      <c r="Q32" s="1">
        <v>1720.0</v>
      </c>
      <c r="R32" s="1">
        <v>1621.0</v>
      </c>
      <c r="S32" s="1">
        <v>1366.0</v>
      </c>
      <c r="T32" s="1">
        <v>1281.0</v>
      </c>
      <c r="U32" s="1">
        <v>1217.0</v>
      </c>
      <c r="W32" s="1">
        <v>2048.0</v>
      </c>
      <c r="X32" s="1">
        <v>1470.0</v>
      </c>
      <c r="Y32" s="1">
        <v>1435.0</v>
      </c>
      <c r="Z32" s="1">
        <v>1593.0</v>
      </c>
      <c r="AA32" s="1">
        <v>1467.0</v>
      </c>
      <c r="AB32" s="1">
        <v>1457.0</v>
      </c>
      <c r="AC32" s="1">
        <v>1421.0</v>
      </c>
      <c r="AD32" s="1">
        <v>1241.0</v>
      </c>
      <c r="AE32" s="1">
        <v>1226.0</v>
      </c>
      <c r="AF32" s="1">
        <v>1184.0</v>
      </c>
      <c r="AH32" s="1" t="s">
        <v>168</v>
      </c>
    </row>
    <row r="33">
      <c r="A33" s="1">
        <v>4096.0</v>
      </c>
      <c r="B33" s="1">
        <v>2832.0</v>
      </c>
      <c r="C33" s="1">
        <v>3389.0</v>
      </c>
      <c r="D33" s="1">
        <v>3371.0</v>
      </c>
      <c r="E33" s="1">
        <v>2011.0</v>
      </c>
      <c r="F33" s="1">
        <v>1887.0</v>
      </c>
      <c r="G33" s="1">
        <v>1783.0</v>
      </c>
      <c r="H33" s="1">
        <v>1457.0</v>
      </c>
      <c r="I33" s="1">
        <v>1293.0</v>
      </c>
      <c r="J33" s="1">
        <v>1174.0</v>
      </c>
      <c r="L33" s="1">
        <v>4096.0</v>
      </c>
      <c r="M33" s="1">
        <v>2963.0</v>
      </c>
      <c r="N33" s="1">
        <v>2798.0</v>
      </c>
      <c r="O33" s="1">
        <v>3195.0</v>
      </c>
      <c r="P33" s="1">
        <v>2961.0</v>
      </c>
      <c r="Q33" s="1">
        <v>1764.0</v>
      </c>
      <c r="R33" s="1">
        <v>1717.0</v>
      </c>
      <c r="S33" s="1">
        <v>1472.0</v>
      </c>
      <c r="T33" s="1">
        <v>1337.0</v>
      </c>
      <c r="U33" s="1">
        <v>1243.0</v>
      </c>
      <c r="W33" s="1">
        <v>4096.0</v>
      </c>
      <c r="X33" s="1">
        <v>2657.0</v>
      </c>
      <c r="Y33" s="1">
        <v>2594.0</v>
      </c>
      <c r="Z33" s="1">
        <v>2743.0</v>
      </c>
      <c r="AA33" s="1">
        <v>2322.0</v>
      </c>
      <c r="AB33" s="1">
        <v>2510.0</v>
      </c>
      <c r="AC33" s="1">
        <v>2484.0</v>
      </c>
      <c r="AD33" s="1">
        <v>1286.0</v>
      </c>
      <c r="AE33" s="1">
        <v>1269.0</v>
      </c>
      <c r="AF33" s="1">
        <v>1185.0</v>
      </c>
      <c r="AH33" s="1" t="s">
        <v>168</v>
      </c>
    </row>
    <row r="34">
      <c r="A34" s="1">
        <v>8192.0</v>
      </c>
      <c r="B34" s="1">
        <v>3107.0</v>
      </c>
      <c r="C34" s="1">
        <v>3362.0</v>
      </c>
      <c r="D34" s="1">
        <v>3405.0</v>
      </c>
      <c r="E34" s="1">
        <v>2546.0</v>
      </c>
      <c r="F34" s="1">
        <v>2390.0</v>
      </c>
      <c r="G34" s="1">
        <v>2239.0</v>
      </c>
      <c r="H34" s="1">
        <v>1730.0</v>
      </c>
      <c r="I34" s="1">
        <v>1579.0</v>
      </c>
      <c r="J34" s="1">
        <v>1531.0</v>
      </c>
      <c r="L34" s="1">
        <v>8192.0</v>
      </c>
      <c r="M34" s="1">
        <v>2930.0</v>
      </c>
      <c r="N34" s="1">
        <v>2811.0</v>
      </c>
      <c r="O34" s="1">
        <v>3143.0</v>
      </c>
      <c r="P34" s="1">
        <v>2937.0</v>
      </c>
      <c r="Q34" s="1">
        <v>2200.0</v>
      </c>
      <c r="R34" s="1">
        <v>2074.0</v>
      </c>
      <c r="S34" s="1">
        <v>1744.0</v>
      </c>
      <c r="T34" s="1">
        <v>1631.0</v>
      </c>
      <c r="U34" s="1">
        <v>1546.0</v>
      </c>
      <c r="W34" s="1">
        <v>8192.0</v>
      </c>
      <c r="X34" s="1">
        <v>2647.0</v>
      </c>
      <c r="Y34" s="1">
        <v>2579.0</v>
      </c>
      <c r="Z34" s="1">
        <v>2732.0</v>
      </c>
      <c r="AA34" s="1">
        <v>2332.0</v>
      </c>
      <c r="AB34" s="1">
        <v>2522.0</v>
      </c>
      <c r="AC34" s="1">
        <v>2448.0</v>
      </c>
      <c r="AD34" s="1">
        <v>1548.0</v>
      </c>
      <c r="AE34" s="1">
        <v>1578.0</v>
      </c>
      <c r="AF34" s="1">
        <v>1450.0</v>
      </c>
      <c r="AH34" s="1" t="s">
        <v>168</v>
      </c>
    </row>
    <row r="35">
      <c r="A35" s="1">
        <v>16384.0</v>
      </c>
      <c r="B35" s="1">
        <v>3705.0</v>
      </c>
      <c r="C35" s="1">
        <v>2965.0</v>
      </c>
      <c r="D35" s="1">
        <v>3000.0</v>
      </c>
      <c r="E35" s="1">
        <v>2529.0</v>
      </c>
      <c r="F35" s="1">
        <v>2371.0</v>
      </c>
      <c r="G35" s="1">
        <v>2170.0</v>
      </c>
      <c r="H35" s="1">
        <v>1737.0</v>
      </c>
      <c r="I35" s="1">
        <v>1582.0</v>
      </c>
      <c r="J35" s="1">
        <v>1501.0</v>
      </c>
      <c r="L35" s="1">
        <v>16384.0</v>
      </c>
      <c r="M35" s="1">
        <v>3392.0</v>
      </c>
      <c r="N35" s="1">
        <v>2509.0</v>
      </c>
      <c r="O35" s="1">
        <v>2812.0</v>
      </c>
      <c r="P35" s="1">
        <v>2628.0</v>
      </c>
      <c r="Q35" s="1">
        <v>2143.0</v>
      </c>
      <c r="R35" s="1">
        <v>2052.0</v>
      </c>
      <c r="S35" s="1">
        <v>1696.0</v>
      </c>
      <c r="T35" s="1">
        <v>1584.0</v>
      </c>
      <c r="U35" s="1">
        <v>1524.0</v>
      </c>
      <c r="W35" s="1">
        <v>16384.0</v>
      </c>
      <c r="X35" s="1">
        <v>2998.0</v>
      </c>
      <c r="Y35" s="1">
        <v>2545.0</v>
      </c>
      <c r="Z35" s="1">
        <v>2505.0</v>
      </c>
      <c r="AA35" s="1">
        <v>2033.0</v>
      </c>
      <c r="AB35" s="1">
        <v>1991.0</v>
      </c>
      <c r="AC35" s="1">
        <v>2034.0</v>
      </c>
      <c r="AD35" s="1">
        <v>1509.0</v>
      </c>
      <c r="AE35" s="1">
        <v>1502.0</v>
      </c>
      <c r="AF35" s="1">
        <v>1407.0</v>
      </c>
      <c r="AH35" s="1" t="s">
        <v>168</v>
      </c>
    </row>
    <row r="39">
      <c r="A39" s="15" t="s">
        <v>191</v>
      </c>
    </row>
    <row r="41">
      <c r="B41" s="1" t="s">
        <v>170</v>
      </c>
      <c r="E41" s="1" t="s">
        <v>127</v>
      </c>
      <c r="J41" s="1" t="s">
        <v>128</v>
      </c>
      <c r="O41" s="1" t="s">
        <v>129</v>
      </c>
    </row>
    <row r="50">
      <c r="B50" s="1" t="s">
        <v>146</v>
      </c>
    </row>
    <row r="51">
      <c r="E51" s="10"/>
    </row>
    <row r="66">
      <c r="B66" s="1" t="s">
        <v>148</v>
      </c>
    </row>
    <row r="82">
      <c r="B82" s="1" t="s">
        <v>150</v>
      </c>
    </row>
    <row r="94">
      <c r="A94" s="1" t="s">
        <v>96</v>
      </c>
    </row>
    <row r="95">
      <c r="A95" s="1" t="s">
        <v>144</v>
      </c>
      <c r="B95" s="1" t="s">
        <v>171</v>
      </c>
      <c r="C95" s="1" t="s">
        <v>172</v>
      </c>
      <c r="D95" s="1" t="s">
        <v>173</v>
      </c>
      <c r="E95" s="1" t="s">
        <v>174</v>
      </c>
      <c r="F95" s="1" t="s">
        <v>175</v>
      </c>
      <c r="G95" s="1" t="s">
        <v>176</v>
      </c>
      <c r="H95" s="1" t="s">
        <v>177</v>
      </c>
      <c r="I95" s="1" t="s">
        <v>178</v>
      </c>
    </row>
    <row r="96">
      <c r="A96" s="21">
        <v>128.0</v>
      </c>
      <c r="B96" s="7">
        <f t="shared" ref="B96:B103" si="1">B6</f>
        <v>30</v>
      </c>
      <c r="C96" s="7">
        <f t="shared" ref="C96:C103" si="2">X6</f>
        <v>25</v>
      </c>
      <c r="D96" s="7">
        <f t="shared" ref="D96:D103" si="3">B17</f>
        <v>30</v>
      </c>
      <c r="E96" s="7">
        <f t="shared" ref="E96:E103" si="4">M17</f>
        <v>31</v>
      </c>
      <c r="F96" s="7">
        <f t="shared" ref="F96:F103" si="5">X17</f>
        <v>27</v>
      </c>
      <c r="G96" s="7">
        <f t="shared" ref="G96:G103" si="6">B28</f>
        <v>33</v>
      </c>
      <c r="H96" s="7">
        <f t="shared" ref="H96:H103" si="7">M28</f>
        <v>32</v>
      </c>
      <c r="I96" s="7">
        <f t="shared" ref="I96:I103" si="8">X28</f>
        <v>30</v>
      </c>
    </row>
    <row r="97">
      <c r="A97" s="21">
        <v>256.0</v>
      </c>
      <c r="B97" s="7">
        <f t="shared" si="1"/>
        <v>66</v>
      </c>
      <c r="C97" s="7">
        <f t="shared" si="2"/>
        <v>52</v>
      </c>
      <c r="D97" s="7">
        <f t="shared" si="3"/>
        <v>66</v>
      </c>
      <c r="E97" s="7">
        <f t="shared" si="4"/>
        <v>150</v>
      </c>
      <c r="F97" s="7">
        <f t="shared" si="5"/>
        <v>104</v>
      </c>
      <c r="G97" s="7">
        <f t="shared" si="6"/>
        <v>72</v>
      </c>
      <c r="H97" s="7">
        <f t="shared" si="7"/>
        <v>126</v>
      </c>
      <c r="I97" s="7">
        <f t="shared" si="8"/>
        <v>112</v>
      </c>
    </row>
    <row r="98">
      <c r="A98" s="21">
        <v>512.0</v>
      </c>
      <c r="B98" s="7">
        <f t="shared" si="1"/>
        <v>261</v>
      </c>
      <c r="C98" s="7">
        <f t="shared" si="2"/>
        <v>107</v>
      </c>
      <c r="D98" s="7">
        <f t="shared" si="3"/>
        <v>439</v>
      </c>
      <c r="E98" s="7">
        <f t="shared" si="4"/>
        <v>427</v>
      </c>
      <c r="F98" s="7">
        <f t="shared" si="5"/>
        <v>365</v>
      </c>
      <c r="G98" s="7">
        <f t="shared" si="6"/>
        <v>464</v>
      </c>
      <c r="H98" s="7">
        <f t="shared" si="7"/>
        <v>429</v>
      </c>
      <c r="I98" s="7">
        <f t="shared" si="8"/>
        <v>388</v>
      </c>
    </row>
    <row r="99">
      <c r="A99" s="21">
        <v>1024.0</v>
      </c>
      <c r="B99" s="7">
        <f t="shared" si="1"/>
        <v>855</v>
      </c>
      <c r="C99" s="7">
        <f t="shared" si="2"/>
        <v>219</v>
      </c>
      <c r="D99" s="7">
        <f t="shared" si="3"/>
        <v>904</v>
      </c>
      <c r="E99" s="7">
        <f t="shared" si="4"/>
        <v>874</v>
      </c>
      <c r="F99" s="7">
        <f t="shared" si="5"/>
        <v>753</v>
      </c>
      <c r="G99" s="7">
        <f t="shared" si="6"/>
        <v>971</v>
      </c>
      <c r="H99" s="7">
        <f t="shared" si="7"/>
        <v>882</v>
      </c>
      <c r="I99" s="7">
        <f t="shared" si="8"/>
        <v>793</v>
      </c>
    </row>
    <row r="100">
      <c r="A100" s="21">
        <v>2048.0</v>
      </c>
      <c r="B100" s="7">
        <f t="shared" si="1"/>
        <v>1014</v>
      </c>
      <c r="C100" s="7">
        <f t="shared" si="2"/>
        <v>779</v>
      </c>
      <c r="D100" s="7">
        <f t="shared" si="3"/>
        <v>1729</v>
      </c>
      <c r="E100" s="7">
        <f t="shared" si="4"/>
        <v>1615</v>
      </c>
      <c r="F100" s="7">
        <f t="shared" si="5"/>
        <v>1418</v>
      </c>
      <c r="G100" s="7">
        <f t="shared" si="6"/>
        <v>1751</v>
      </c>
      <c r="H100" s="7">
        <f t="shared" si="7"/>
        <v>1572</v>
      </c>
      <c r="I100" s="7">
        <f t="shared" si="8"/>
        <v>1470</v>
      </c>
    </row>
    <row r="101">
      <c r="A101" s="21">
        <v>4096.0</v>
      </c>
      <c r="B101" s="7">
        <f t="shared" si="1"/>
        <v>2948</v>
      </c>
      <c r="C101" s="7">
        <f t="shared" si="2"/>
        <v>1684</v>
      </c>
      <c r="D101" s="7">
        <f t="shared" si="3"/>
        <v>2913</v>
      </c>
      <c r="E101" s="7">
        <f t="shared" si="4"/>
        <v>2796</v>
      </c>
      <c r="F101" s="7">
        <f t="shared" si="5"/>
        <v>2570</v>
      </c>
      <c r="G101" s="7">
        <f t="shared" si="6"/>
        <v>2832</v>
      </c>
      <c r="H101" s="7">
        <f t="shared" si="7"/>
        <v>2963</v>
      </c>
      <c r="I101" s="7">
        <f t="shared" si="8"/>
        <v>2657</v>
      </c>
    </row>
    <row r="102">
      <c r="A102" s="21">
        <v>8192.0</v>
      </c>
      <c r="B102" s="7">
        <f t="shared" si="1"/>
        <v>3821</v>
      </c>
      <c r="C102" s="7">
        <f t="shared" si="2"/>
        <v>2906</v>
      </c>
      <c r="D102" s="7">
        <f t="shared" si="3"/>
        <v>2980</v>
      </c>
      <c r="E102" s="7">
        <f t="shared" si="4"/>
        <v>2723</v>
      </c>
      <c r="F102" s="7">
        <f t="shared" si="5"/>
        <v>3320</v>
      </c>
      <c r="G102" s="7">
        <f t="shared" si="6"/>
        <v>3107</v>
      </c>
      <c r="H102" s="7">
        <f t="shared" si="7"/>
        <v>2930</v>
      </c>
      <c r="I102" s="7">
        <f t="shared" si="8"/>
        <v>2647</v>
      </c>
    </row>
    <row r="103">
      <c r="A103" s="21">
        <v>16384.0</v>
      </c>
      <c r="B103" s="7">
        <f t="shared" si="1"/>
        <v>3850</v>
      </c>
      <c r="C103" s="7">
        <f t="shared" si="2"/>
        <v>2807</v>
      </c>
      <c r="D103" s="7">
        <f t="shared" si="3"/>
        <v>3463</v>
      </c>
      <c r="E103" s="7">
        <f t="shared" si="4"/>
        <v>3179</v>
      </c>
      <c r="F103" s="7">
        <f t="shared" si="5"/>
        <v>2695</v>
      </c>
      <c r="G103" s="7">
        <f t="shared" si="6"/>
        <v>3705</v>
      </c>
      <c r="H103" s="7">
        <f t="shared" si="7"/>
        <v>3392</v>
      </c>
      <c r="I103" s="7">
        <f t="shared" si="8"/>
        <v>2998</v>
      </c>
    </row>
    <row r="105">
      <c r="A105" s="1" t="s">
        <v>179</v>
      </c>
    </row>
    <row r="106">
      <c r="A106" s="1" t="s">
        <v>144</v>
      </c>
      <c r="B106" s="1" t="s">
        <v>171</v>
      </c>
      <c r="C106" s="1" t="s">
        <v>172</v>
      </c>
      <c r="D106" s="1" t="s">
        <v>173</v>
      </c>
      <c r="E106" s="1" t="s">
        <v>174</v>
      </c>
      <c r="F106" s="1" t="s">
        <v>175</v>
      </c>
      <c r="G106" s="1" t="s">
        <v>176</v>
      </c>
      <c r="H106" s="1" t="s">
        <v>177</v>
      </c>
      <c r="I106" s="1" t="s">
        <v>178</v>
      </c>
    </row>
    <row r="107">
      <c r="A107" s="21">
        <v>128.0</v>
      </c>
      <c r="B107" s="7">
        <f t="shared" ref="B107:B114" si="9">B6</f>
        <v>30</v>
      </c>
      <c r="C107" s="7">
        <f t="shared" ref="C107:C114" si="10">Y6</f>
        <v>26</v>
      </c>
      <c r="D107" s="7">
        <f t="shared" ref="D107:D114" si="11">C17</f>
        <v>36</v>
      </c>
      <c r="E107" s="7">
        <f t="shared" ref="E107:E114" si="12">N17</f>
        <v>30</v>
      </c>
      <c r="F107" s="7">
        <f t="shared" ref="F107:F114" si="13">Y17</f>
        <v>27</v>
      </c>
      <c r="G107" s="7">
        <f t="shared" ref="G107:G114" si="14">C28</f>
        <v>38</v>
      </c>
      <c r="H107" s="7">
        <f t="shared" ref="H107:H114" si="15">N28</f>
        <v>33</v>
      </c>
      <c r="I107" s="7">
        <f t="shared" ref="I107:I114" si="16">Y28</f>
        <v>30</v>
      </c>
    </row>
    <row r="108">
      <c r="A108" s="21">
        <v>256.0</v>
      </c>
      <c r="B108" s="7">
        <f t="shared" si="9"/>
        <v>66</v>
      </c>
      <c r="C108" s="7">
        <f t="shared" si="10"/>
        <v>53</v>
      </c>
      <c r="D108" s="7">
        <f t="shared" si="11"/>
        <v>77</v>
      </c>
      <c r="E108" s="7">
        <f t="shared" si="12"/>
        <v>145</v>
      </c>
      <c r="F108" s="7">
        <f t="shared" si="13"/>
        <v>128</v>
      </c>
      <c r="G108" s="7">
        <f t="shared" si="14"/>
        <v>100</v>
      </c>
      <c r="H108" s="7">
        <f t="shared" si="15"/>
        <v>155</v>
      </c>
      <c r="I108" s="7">
        <f t="shared" si="16"/>
        <v>97</v>
      </c>
    </row>
    <row r="109">
      <c r="A109" s="21">
        <v>512.0</v>
      </c>
      <c r="B109" s="7">
        <f t="shared" si="9"/>
        <v>261</v>
      </c>
      <c r="C109" s="7">
        <f t="shared" si="10"/>
        <v>108</v>
      </c>
      <c r="D109" s="7">
        <f t="shared" si="11"/>
        <v>514</v>
      </c>
      <c r="E109" s="7">
        <f t="shared" si="12"/>
        <v>389</v>
      </c>
      <c r="F109" s="7">
        <f t="shared" si="13"/>
        <v>346</v>
      </c>
      <c r="G109" s="7">
        <f t="shared" si="14"/>
        <v>533</v>
      </c>
      <c r="H109" s="7">
        <f t="shared" si="15"/>
        <v>414</v>
      </c>
      <c r="I109" s="7">
        <f t="shared" si="16"/>
        <v>380</v>
      </c>
    </row>
    <row r="110">
      <c r="A110" s="21">
        <v>1024.0</v>
      </c>
      <c r="B110" s="7">
        <f t="shared" si="9"/>
        <v>855</v>
      </c>
      <c r="C110" s="7">
        <f t="shared" si="10"/>
        <v>410</v>
      </c>
      <c r="D110" s="7">
        <f t="shared" si="11"/>
        <v>1049</v>
      </c>
      <c r="E110" s="7">
        <f t="shared" si="12"/>
        <v>423</v>
      </c>
      <c r="F110" s="7">
        <f t="shared" si="13"/>
        <v>371</v>
      </c>
      <c r="G110" s="7">
        <f t="shared" si="14"/>
        <v>1089</v>
      </c>
      <c r="H110" s="7">
        <f t="shared" si="15"/>
        <v>667</v>
      </c>
      <c r="I110" s="7">
        <f t="shared" si="16"/>
        <v>768</v>
      </c>
    </row>
    <row r="111">
      <c r="A111" s="21">
        <v>2048.0</v>
      </c>
      <c r="B111" s="7">
        <f t="shared" si="9"/>
        <v>1014</v>
      </c>
      <c r="C111" s="7">
        <f t="shared" si="10"/>
        <v>1234</v>
      </c>
      <c r="D111" s="7">
        <f t="shared" si="11"/>
        <v>1977</v>
      </c>
      <c r="E111" s="7">
        <f t="shared" si="12"/>
        <v>1487</v>
      </c>
      <c r="F111" s="7">
        <f t="shared" si="13"/>
        <v>1341</v>
      </c>
      <c r="G111" s="7">
        <f t="shared" si="14"/>
        <v>1963</v>
      </c>
      <c r="H111" s="7">
        <f t="shared" si="15"/>
        <v>969</v>
      </c>
      <c r="I111" s="7">
        <f t="shared" si="16"/>
        <v>1435</v>
      </c>
    </row>
    <row r="112">
      <c r="A112" s="21">
        <v>4096.0</v>
      </c>
      <c r="B112" s="7">
        <f t="shared" si="9"/>
        <v>2948</v>
      </c>
      <c r="C112" s="7">
        <f t="shared" si="10"/>
        <v>2178</v>
      </c>
      <c r="D112" s="7">
        <f t="shared" si="11"/>
        <v>3503</v>
      </c>
      <c r="E112" s="7">
        <f t="shared" si="12"/>
        <v>2690</v>
      </c>
      <c r="F112" s="7">
        <f t="shared" si="13"/>
        <v>2327</v>
      </c>
      <c r="G112" s="7">
        <f t="shared" si="14"/>
        <v>3389</v>
      </c>
      <c r="H112" s="7">
        <f t="shared" si="15"/>
        <v>2798</v>
      </c>
      <c r="I112" s="7">
        <f t="shared" si="16"/>
        <v>2594</v>
      </c>
    </row>
    <row r="113">
      <c r="A113" s="21">
        <v>8192.0</v>
      </c>
      <c r="B113" s="7">
        <f t="shared" si="9"/>
        <v>3821</v>
      </c>
      <c r="C113" s="7">
        <f t="shared" si="10"/>
        <v>2804</v>
      </c>
      <c r="D113" s="7">
        <f t="shared" si="11"/>
        <v>3512</v>
      </c>
      <c r="E113" s="7">
        <f t="shared" si="12"/>
        <v>2621</v>
      </c>
      <c r="F113" s="7">
        <f t="shared" si="13"/>
        <v>2323</v>
      </c>
      <c r="G113" s="7">
        <f t="shared" si="14"/>
        <v>3362</v>
      </c>
      <c r="H113" s="7">
        <f t="shared" si="15"/>
        <v>2811</v>
      </c>
      <c r="I113" s="7">
        <f t="shared" si="16"/>
        <v>2579</v>
      </c>
    </row>
    <row r="114">
      <c r="A114" s="21">
        <v>16384.0</v>
      </c>
      <c r="B114" s="7">
        <f t="shared" si="9"/>
        <v>3850</v>
      </c>
      <c r="C114" s="7">
        <f t="shared" si="10"/>
        <v>2601</v>
      </c>
      <c r="D114" s="7">
        <f t="shared" si="11"/>
        <v>3538</v>
      </c>
      <c r="E114" s="7">
        <f t="shared" si="12"/>
        <v>3104</v>
      </c>
      <c r="F114" s="7">
        <f t="shared" si="13"/>
        <v>2670</v>
      </c>
      <c r="G114" s="7">
        <f t="shared" si="14"/>
        <v>2965</v>
      </c>
      <c r="H114" s="7">
        <f t="shared" si="15"/>
        <v>2509</v>
      </c>
      <c r="I114" s="7">
        <f t="shared" si="16"/>
        <v>2545</v>
      </c>
    </row>
    <row r="116">
      <c r="A116" s="1" t="s">
        <v>99</v>
      </c>
    </row>
    <row r="117">
      <c r="A117" s="1" t="s">
        <v>144</v>
      </c>
      <c r="B117" s="1" t="s">
        <v>171</v>
      </c>
      <c r="C117" s="1" t="s">
        <v>172</v>
      </c>
      <c r="D117" s="1" t="s">
        <v>173</v>
      </c>
      <c r="E117" s="1" t="s">
        <v>174</v>
      </c>
      <c r="F117" s="1" t="s">
        <v>175</v>
      </c>
      <c r="G117" s="1" t="s">
        <v>176</v>
      </c>
      <c r="H117" s="1" t="s">
        <v>177</v>
      </c>
      <c r="I117" s="1" t="s">
        <v>178</v>
      </c>
    </row>
    <row r="118">
      <c r="A118" s="21">
        <v>128.0</v>
      </c>
      <c r="B118" s="7">
        <f t="shared" ref="B118:B125" si="17">C6</f>
        <v>34</v>
      </c>
      <c r="C118" s="7">
        <f t="shared" ref="C118:C125" si="18">Z6</f>
        <v>28</v>
      </c>
      <c r="D118" s="7">
        <f t="shared" ref="D118:D125" si="19">D17</f>
        <v>39</v>
      </c>
      <c r="E118" s="7">
        <f t="shared" ref="E118:E125" si="20">O17</f>
        <v>34</v>
      </c>
      <c r="F118" s="7">
        <f t="shared" ref="F118:F125" si="21">Z17</f>
        <v>30</v>
      </c>
      <c r="G118" s="7">
        <f t="shared" ref="G118:G125" si="22">D28</f>
        <v>41</v>
      </c>
      <c r="H118" s="7">
        <f t="shared" ref="H118:H125" si="23">O28</f>
        <v>35</v>
      </c>
      <c r="I118" s="7">
        <f t="shared" ref="I118:I125" si="24">Z28</f>
        <v>32</v>
      </c>
    </row>
    <row r="119">
      <c r="A119" s="21">
        <v>256.0</v>
      </c>
      <c r="B119" s="7">
        <f t="shared" si="17"/>
        <v>74</v>
      </c>
      <c r="C119" s="7">
        <f t="shared" si="18"/>
        <v>57</v>
      </c>
      <c r="D119" s="7">
        <f t="shared" si="19"/>
        <v>102</v>
      </c>
      <c r="E119" s="7">
        <f t="shared" si="20"/>
        <v>127</v>
      </c>
      <c r="F119" s="7">
        <f t="shared" si="21"/>
        <v>115</v>
      </c>
      <c r="G119" s="7">
        <f t="shared" si="22"/>
        <v>142</v>
      </c>
      <c r="H119" s="7">
        <f t="shared" si="23"/>
        <v>136</v>
      </c>
      <c r="I119" s="7">
        <f t="shared" si="24"/>
        <v>106</v>
      </c>
    </row>
    <row r="120">
      <c r="A120" s="21">
        <v>512.0</v>
      </c>
      <c r="B120" s="7">
        <f t="shared" si="17"/>
        <v>466</v>
      </c>
      <c r="C120" s="7">
        <f t="shared" si="18"/>
        <v>215</v>
      </c>
      <c r="D120" s="7">
        <f t="shared" si="19"/>
        <v>423</v>
      </c>
      <c r="E120" s="7">
        <f t="shared" si="20"/>
        <v>447</v>
      </c>
      <c r="F120" s="7">
        <f t="shared" si="21"/>
        <v>385</v>
      </c>
      <c r="G120" s="7">
        <f t="shared" si="22"/>
        <v>296</v>
      </c>
      <c r="H120" s="7">
        <f t="shared" si="23"/>
        <v>455</v>
      </c>
      <c r="I120" s="7">
        <f t="shared" si="24"/>
        <v>415</v>
      </c>
    </row>
    <row r="121">
      <c r="A121" s="21">
        <v>1024.0</v>
      </c>
      <c r="B121" s="7">
        <f t="shared" si="17"/>
        <v>598</v>
      </c>
      <c r="C121" s="7">
        <f t="shared" si="18"/>
        <v>422</v>
      </c>
      <c r="D121" s="7">
        <f t="shared" si="19"/>
        <v>1115</v>
      </c>
      <c r="E121" s="7">
        <f t="shared" si="20"/>
        <v>357</v>
      </c>
      <c r="F121" s="7">
        <f t="shared" si="21"/>
        <v>353</v>
      </c>
      <c r="G121" s="7">
        <f t="shared" si="22"/>
        <v>1140</v>
      </c>
      <c r="H121" s="7">
        <f t="shared" si="23"/>
        <v>493</v>
      </c>
      <c r="I121" s="7">
        <f t="shared" si="24"/>
        <v>729</v>
      </c>
    </row>
    <row r="122">
      <c r="A122" s="21">
        <v>2048.0</v>
      </c>
      <c r="B122" s="7">
        <f t="shared" si="17"/>
        <v>1164</v>
      </c>
      <c r="C122" s="7">
        <f t="shared" si="18"/>
        <v>866</v>
      </c>
      <c r="D122" s="7">
        <f t="shared" si="19"/>
        <v>1788</v>
      </c>
      <c r="E122" s="7">
        <f t="shared" si="20"/>
        <v>1035</v>
      </c>
      <c r="F122" s="7">
        <f t="shared" si="21"/>
        <v>1463</v>
      </c>
      <c r="G122" s="7">
        <f t="shared" si="22"/>
        <v>1752</v>
      </c>
      <c r="H122" s="7">
        <f t="shared" si="23"/>
        <v>1727</v>
      </c>
      <c r="I122" s="7">
        <f t="shared" si="24"/>
        <v>1593</v>
      </c>
    </row>
    <row r="123">
      <c r="A123" s="21">
        <v>4096.0</v>
      </c>
      <c r="B123" s="7">
        <f t="shared" si="17"/>
        <v>2448</v>
      </c>
      <c r="C123" s="7">
        <f t="shared" si="18"/>
        <v>2313</v>
      </c>
      <c r="D123" s="7">
        <f t="shared" si="19"/>
        <v>3515</v>
      </c>
      <c r="E123" s="7">
        <f t="shared" si="20"/>
        <v>2991</v>
      </c>
      <c r="F123" s="7">
        <f t="shared" si="21"/>
        <v>2507</v>
      </c>
      <c r="G123" s="7">
        <f t="shared" si="22"/>
        <v>3371</v>
      </c>
      <c r="H123" s="7">
        <f t="shared" si="23"/>
        <v>3195</v>
      </c>
      <c r="I123" s="7">
        <f t="shared" si="24"/>
        <v>2743</v>
      </c>
    </row>
    <row r="124">
      <c r="A124" s="21">
        <v>8192.0</v>
      </c>
      <c r="B124" s="7">
        <f t="shared" si="17"/>
        <v>3033</v>
      </c>
      <c r="C124" s="7">
        <f t="shared" si="18"/>
        <v>2952</v>
      </c>
      <c r="D124" s="7">
        <f t="shared" si="19"/>
        <v>3541</v>
      </c>
      <c r="E124" s="7">
        <f t="shared" si="20"/>
        <v>2996</v>
      </c>
      <c r="F124" s="7">
        <f t="shared" si="21"/>
        <v>2536</v>
      </c>
      <c r="G124" s="7">
        <f t="shared" si="22"/>
        <v>3405</v>
      </c>
      <c r="H124" s="7">
        <f t="shared" si="23"/>
        <v>3143</v>
      </c>
      <c r="I124" s="7">
        <f t="shared" si="24"/>
        <v>2732</v>
      </c>
    </row>
    <row r="125">
      <c r="A125" s="21">
        <v>16384.0</v>
      </c>
      <c r="B125" s="7">
        <f t="shared" si="17"/>
        <v>3616</v>
      </c>
      <c r="C125" s="7">
        <f t="shared" si="18"/>
        <v>2705</v>
      </c>
      <c r="D125" s="7">
        <f t="shared" si="19"/>
        <v>3039</v>
      </c>
      <c r="E125" s="7">
        <f t="shared" si="20"/>
        <v>2986</v>
      </c>
      <c r="F125" s="7">
        <f t="shared" si="21"/>
        <v>2868</v>
      </c>
      <c r="G125" s="7">
        <f t="shared" si="22"/>
        <v>3000</v>
      </c>
      <c r="H125" s="7">
        <f t="shared" si="23"/>
        <v>2812</v>
      </c>
      <c r="I125" s="7">
        <f t="shared" si="24"/>
        <v>2505</v>
      </c>
    </row>
    <row r="127">
      <c r="A127" s="1" t="s">
        <v>180</v>
      </c>
    </row>
    <row r="128">
      <c r="A128" s="1" t="s">
        <v>144</v>
      </c>
      <c r="B128" s="1" t="s">
        <v>171</v>
      </c>
      <c r="C128" s="1" t="s">
        <v>172</v>
      </c>
      <c r="D128" s="1" t="s">
        <v>173</v>
      </c>
      <c r="E128" s="1" t="s">
        <v>174</v>
      </c>
      <c r="F128" s="1" t="s">
        <v>175</v>
      </c>
      <c r="G128" s="1" t="s">
        <v>176</v>
      </c>
      <c r="H128" s="1" t="s">
        <v>177</v>
      </c>
      <c r="I128" s="1" t="s">
        <v>178</v>
      </c>
    </row>
    <row r="129">
      <c r="A129" s="21">
        <v>128.0</v>
      </c>
      <c r="B129" s="7">
        <f t="shared" ref="B129:B136" si="25">D6</f>
        <v>37</v>
      </c>
      <c r="C129" s="7">
        <f t="shared" ref="C129:C136" si="26">AA6</f>
        <v>26</v>
      </c>
      <c r="D129" s="7">
        <f t="shared" ref="D129:D136" si="27">E17</f>
        <v>35</v>
      </c>
      <c r="E129" s="7">
        <f t="shared" ref="E129:E136" si="28">P17</f>
        <v>29</v>
      </c>
      <c r="F129" s="7">
        <f t="shared" ref="F129:F136" si="29">AA17</f>
        <v>26</v>
      </c>
      <c r="G129" s="7">
        <f t="shared" ref="G129:G136" si="30">E28</f>
        <v>37</v>
      </c>
      <c r="H129" s="7">
        <f t="shared" ref="H129:H136" si="31">P28</f>
        <v>33</v>
      </c>
      <c r="I129" s="7">
        <f t="shared" ref="I129:I136" si="32">AA28</f>
        <v>29</v>
      </c>
    </row>
    <row r="130">
      <c r="A130" s="21">
        <v>256.0</v>
      </c>
      <c r="B130" s="7">
        <f t="shared" si="25"/>
        <v>80</v>
      </c>
      <c r="C130" s="7">
        <f t="shared" si="26"/>
        <v>52</v>
      </c>
      <c r="D130" s="7">
        <f t="shared" si="27"/>
        <v>122</v>
      </c>
      <c r="E130" s="7">
        <f t="shared" si="28"/>
        <v>99</v>
      </c>
      <c r="F130" s="7">
        <f t="shared" si="29"/>
        <v>87</v>
      </c>
      <c r="G130" s="7">
        <f t="shared" si="30"/>
        <v>151</v>
      </c>
      <c r="H130" s="7">
        <f t="shared" si="31"/>
        <v>110</v>
      </c>
      <c r="I130" s="7">
        <f t="shared" si="32"/>
        <v>97</v>
      </c>
    </row>
    <row r="131">
      <c r="A131" s="21">
        <v>512.0</v>
      </c>
      <c r="B131" s="7">
        <f t="shared" si="25"/>
        <v>205</v>
      </c>
      <c r="C131" s="7">
        <f t="shared" si="26"/>
        <v>198</v>
      </c>
      <c r="D131" s="7">
        <f t="shared" si="27"/>
        <v>310</v>
      </c>
      <c r="E131" s="7">
        <f t="shared" si="28"/>
        <v>309</v>
      </c>
      <c r="F131" s="7">
        <f t="shared" si="29"/>
        <v>339</v>
      </c>
      <c r="G131" s="7">
        <f t="shared" si="30"/>
        <v>272</v>
      </c>
      <c r="H131" s="7">
        <f t="shared" si="31"/>
        <v>266</v>
      </c>
      <c r="I131" s="7">
        <f t="shared" si="32"/>
        <v>381</v>
      </c>
    </row>
    <row r="132">
      <c r="A132" s="21">
        <v>1024.0</v>
      </c>
      <c r="B132" s="7">
        <f t="shared" si="25"/>
        <v>793</v>
      </c>
      <c r="C132" s="7">
        <f t="shared" si="26"/>
        <v>391</v>
      </c>
      <c r="D132" s="7">
        <f t="shared" si="27"/>
        <v>806</v>
      </c>
      <c r="E132" s="7">
        <f t="shared" si="28"/>
        <v>644</v>
      </c>
      <c r="F132" s="7">
        <f t="shared" si="29"/>
        <v>556</v>
      </c>
      <c r="G132" s="7">
        <f t="shared" si="30"/>
        <v>1084</v>
      </c>
      <c r="H132" s="7">
        <f t="shared" si="31"/>
        <v>702</v>
      </c>
      <c r="I132" s="7">
        <f t="shared" si="32"/>
        <v>522</v>
      </c>
    </row>
    <row r="133">
      <c r="A133" s="21">
        <v>2048.0</v>
      </c>
      <c r="B133" s="7">
        <f t="shared" si="25"/>
        <v>1868</v>
      </c>
      <c r="C133" s="7">
        <f t="shared" si="26"/>
        <v>1219</v>
      </c>
      <c r="D133" s="7">
        <f t="shared" si="27"/>
        <v>1969</v>
      </c>
      <c r="E133" s="7">
        <f t="shared" si="28"/>
        <v>1493</v>
      </c>
      <c r="F133" s="7">
        <f t="shared" si="29"/>
        <v>1263</v>
      </c>
      <c r="G133" s="7">
        <f t="shared" si="30"/>
        <v>1997</v>
      </c>
      <c r="H133" s="7">
        <f t="shared" si="31"/>
        <v>1624</v>
      </c>
      <c r="I133" s="7">
        <f t="shared" si="32"/>
        <v>1467</v>
      </c>
    </row>
    <row r="134">
      <c r="A134" s="21">
        <v>4096.0</v>
      </c>
      <c r="B134" s="7">
        <f t="shared" si="25"/>
        <v>3059</v>
      </c>
      <c r="C134" s="7">
        <f t="shared" si="26"/>
        <v>2089</v>
      </c>
      <c r="D134" s="7">
        <f t="shared" si="27"/>
        <v>3410</v>
      </c>
      <c r="E134" s="7">
        <f t="shared" si="28"/>
        <v>2597</v>
      </c>
      <c r="F134" s="7">
        <f t="shared" si="29"/>
        <v>2053</v>
      </c>
      <c r="G134" s="7">
        <f t="shared" si="30"/>
        <v>2011</v>
      </c>
      <c r="H134" s="7">
        <f t="shared" si="31"/>
        <v>2961</v>
      </c>
      <c r="I134" s="7">
        <f t="shared" si="32"/>
        <v>2322</v>
      </c>
    </row>
    <row r="135">
      <c r="A135" s="21">
        <v>8192.0</v>
      </c>
      <c r="B135" s="7">
        <f t="shared" si="25"/>
        <v>3187</v>
      </c>
      <c r="C135" s="7">
        <f t="shared" si="26"/>
        <v>2113</v>
      </c>
      <c r="D135" s="7">
        <f t="shared" si="27"/>
        <v>3448</v>
      </c>
      <c r="E135" s="7">
        <f t="shared" si="28"/>
        <v>2640</v>
      </c>
      <c r="F135" s="7">
        <f t="shared" si="29"/>
        <v>2141</v>
      </c>
      <c r="G135" s="7">
        <f t="shared" si="30"/>
        <v>2546</v>
      </c>
      <c r="H135" s="7">
        <f t="shared" si="31"/>
        <v>2937</v>
      </c>
      <c r="I135" s="7">
        <f t="shared" si="32"/>
        <v>2332</v>
      </c>
    </row>
    <row r="136">
      <c r="A136" s="21">
        <v>16384.0</v>
      </c>
      <c r="B136" s="7">
        <f t="shared" si="25"/>
        <v>3645</v>
      </c>
      <c r="C136" s="7">
        <f t="shared" si="26"/>
        <v>2414</v>
      </c>
      <c r="D136" s="7">
        <f t="shared" si="27"/>
        <v>2943</v>
      </c>
      <c r="E136" s="7">
        <f t="shared" si="28"/>
        <v>2638</v>
      </c>
      <c r="F136" s="7">
        <f t="shared" si="29"/>
        <v>2493</v>
      </c>
      <c r="G136" s="7">
        <f t="shared" si="30"/>
        <v>2529</v>
      </c>
      <c r="H136" s="7">
        <f t="shared" si="31"/>
        <v>2628</v>
      </c>
      <c r="I136" s="7">
        <f t="shared" si="32"/>
        <v>2033</v>
      </c>
    </row>
    <row r="138">
      <c r="A138" s="1" t="s">
        <v>181</v>
      </c>
    </row>
    <row r="139">
      <c r="A139" s="1" t="s">
        <v>144</v>
      </c>
      <c r="B139" s="1" t="s">
        <v>171</v>
      </c>
      <c r="C139" s="1" t="s">
        <v>172</v>
      </c>
      <c r="D139" s="1" t="s">
        <v>173</v>
      </c>
      <c r="E139" s="1" t="s">
        <v>174</v>
      </c>
      <c r="F139" s="1" t="s">
        <v>175</v>
      </c>
      <c r="G139" s="1" t="s">
        <v>176</v>
      </c>
      <c r="H139" s="1" t="s">
        <v>177</v>
      </c>
      <c r="I139" s="1" t="s">
        <v>178</v>
      </c>
    </row>
    <row r="140">
      <c r="A140" s="21">
        <v>128.0</v>
      </c>
      <c r="B140" s="7">
        <f t="shared" ref="B140:B147" si="33">E6</f>
        <v>32</v>
      </c>
      <c r="C140" s="7">
        <f t="shared" ref="C140:C147" si="34">AB6</f>
        <v>26</v>
      </c>
      <c r="D140" s="7">
        <f t="shared" ref="D140:D147" si="35">F17</f>
        <v>37</v>
      </c>
      <c r="E140" s="7">
        <f t="shared" ref="E140:E147" si="36">Q17</f>
        <v>30</v>
      </c>
      <c r="F140" s="7">
        <f t="shared" ref="F140:F147" si="37">AB17</f>
        <v>27</v>
      </c>
      <c r="G140" s="7">
        <f t="shared" ref="G140:G147" si="38">F28</f>
        <v>34</v>
      </c>
      <c r="H140" s="7">
        <f t="shared" ref="H140:H147" si="39">Q28</f>
        <v>34</v>
      </c>
      <c r="I140" s="7">
        <f t="shared" ref="I140:I147" si="40">AB28</f>
        <v>31</v>
      </c>
    </row>
    <row r="141">
      <c r="A141" s="21">
        <v>256.0</v>
      </c>
      <c r="B141" s="7">
        <f t="shared" si="33"/>
        <v>69</v>
      </c>
      <c r="C141" s="7">
        <f t="shared" si="34"/>
        <v>54</v>
      </c>
      <c r="D141" s="7">
        <f t="shared" si="35"/>
        <v>187</v>
      </c>
      <c r="E141" s="7">
        <f t="shared" si="36"/>
        <v>149</v>
      </c>
      <c r="F141" s="7">
        <f t="shared" si="37"/>
        <v>107</v>
      </c>
      <c r="G141" s="7">
        <f t="shared" si="38"/>
        <v>178</v>
      </c>
      <c r="H141" s="7">
        <f t="shared" si="39"/>
        <v>133</v>
      </c>
      <c r="I141" s="7">
        <f t="shared" si="40"/>
        <v>120</v>
      </c>
    </row>
    <row r="142">
      <c r="A142" s="21">
        <v>512.0</v>
      </c>
      <c r="B142" s="7">
        <f t="shared" si="33"/>
        <v>187</v>
      </c>
      <c r="C142" s="7">
        <f t="shared" si="34"/>
        <v>112</v>
      </c>
      <c r="D142" s="7">
        <f t="shared" si="35"/>
        <v>267</v>
      </c>
      <c r="E142" s="7">
        <f t="shared" si="36"/>
        <v>212</v>
      </c>
      <c r="F142" s="7">
        <f t="shared" si="37"/>
        <v>371</v>
      </c>
      <c r="G142" s="7">
        <f t="shared" si="38"/>
        <v>488</v>
      </c>
      <c r="H142" s="7">
        <f t="shared" si="39"/>
        <v>280</v>
      </c>
      <c r="I142" s="7">
        <f t="shared" si="40"/>
        <v>225</v>
      </c>
    </row>
    <row r="143">
      <c r="A143" s="21">
        <v>1024.0</v>
      </c>
      <c r="B143" s="7">
        <f t="shared" si="33"/>
        <v>449</v>
      </c>
      <c r="C143" s="7">
        <f t="shared" si="34"/>
        <v>484</v>
      </c>
      <c r="D143" s="7">
        <f t="shared" si="35"/>
        <v>610</v>
      </c>
      <c r="E143" s="7">
        <f t="shared" si="36"/>
        <v>514</v>
      </c>
      <c r="F143" s="7">
        <f t="shared" si="37"/>
        <v>530</v>
      </c>
      <c r="G143" s="7">
        <f t="shared" si="38"/>
        <v>614</v>
      </c>
      <c r="H143" s="7">
        <f t="shared" si="39"/>
        <v>947</v>
      </c>
      <c r="I143" s="7">
        <f t="shared" si="40"/>
        <v>654</v>
      </c>
    </row>
    <row r="144">
      <c r="A144" s="21">
        <v>2048.0</v>
      </c>
      <c r="B144" s="7">
        <f t="shared" si="33"/>
        <v>1622</v>
      </c>
      <c r="C144" s="7">
        <f t="shared" si="34"/>
        <v>1291</v>
      </c>
      <c r="D144" s="7">
        <f t="shared" si="35"/>
        <v>1980</v>
      </c>
      <c r="E144" s="7">
        <f t="shared" si="36"/>
        <v>1539</v>
      </c>
      <c r="F144" s="7">
        <f t="shared" si="37"/>
        <v>1310</v>
      </c>
      <c r="G144" s="7">
        <f t="shared" si="38"/>
        <v>1883</v>
      </c>
      <c r="H144" s="7">
        <f t="shared" si="39"/>
        <v>1720</v>
      </c>
      <c r="I144" s="7">
        <f t="shared" si="40"/>
        <v>1457</v>
      </c>
    </row>
    <row r="145">
      <c r="A145" s="21">
        <v>4096.0</v>
      </c>
      <c r="B145" s="7">
        <f t="shared" si="33"/>
        <v>2883</v>
      </c>
      <c r="C145" s="7">
        <f t="shared" si="34"/>
        <v>2160</v>
      </c>
      <c r="D145" s="7">
        <f t="shared" si="35"/>
        <v>2049</v>
      </c>
      <c r="E145" s="7">
        <f t="shared" si="36"/>
        <v>2672</v>
      </c>
      <c r="F145" s="7">
        <f t="shared" si="37"/>
        <v>2155</v>
      </c>
      <c r="G145" s="7">
        <f t="shared" si="38"/>
        <v>1887</v>
      </c>
      <c r="H145" s="7">
        <f t="shared" si="39"/>
        <v>1764</v>
      </c>
      <c r="I145" s="7">
        <f t="shared" si="40"/>
        <v>2510</v>
      </c>
    </row>
    <row r="146">
      <c r="A146" s="21">
        <v>8192.0</v>
      </c>
      <c r="B146" s="7">
        <f t="shared" si="33"/>
        <v>2937</v>
      </c>
      <c r="C146" s="7">
        <f t="shared" si="34"/>
        <v>2177</v>
      </c>
      <c r="D146" s="7">
        <f t="shared" si="35"/>
        <v>2603</v>
      </c>
      <c r="E146" s="7">
        <f t="shared" si="36"/>
        <v>2678</v>
      </c>
      <c r="F146" s="7">
        <f t="shared" si="37"/>
        <v>2218</v>
      </c>
      <c r="G146" s="7">
        <f t="shared" si="38"/>
        <v>2390</v>
      </c>
      <c r="H146" s="7">
        <f t="shared" si="39"/>
        <v>2200</v>
      </c>
      <c r="I146" s="7">
        <f t="shared" si="40"/>
        <v>2522</v>
      </c>
    </row>
    <row r="147">
      <c r="A147" s="21">
        <v>16384.0</v>
      </c>
      <c r="B147" s="7">
        <f t="shared" si="33"/>
        <v>2675</v>
      </c>
      <c r="C147" s="7">
        <f t="shared" si="34"/>
        <v>2468</v>
      </c>
      <c r="D147" s="7">
        <f t="shared" si="35"/>
        <v>2605</v>
      </c>
      <c r="E147" s="7">
        <f t="shared" si="36"/>
        <v>2688</v>
      </c>
      <c r="F147" s="7">
        <f t="shared" si="37"/>
        <v>2620</v>
      </c>
      <c r="G147" s="7">
        <f t="shared" si="38"/>
        <v>2371</v>
      </c>
      <c r="H147" s="7">
        <f t="shared" si="39"/>
        <v>2143</v>
      </c>
      <c r="I147" s="7">
        <f t="shared" si="40"/>
        <v>1991</v>
      </c>
    </row>
    <row r="149">
      <c r="A149" s="1" t="s">
        <v>100</v>
      </c>
    </row>
    <row r="150">
      <c r="A150" s="1" t="s">
        <v>144</v>
      </c>
      <c r="B150" s="1" t="s">
        <v>171</v>
      </c>
      <c r="C150" s="1" t="s">
        <v>172</v>
      </c>
      <c r="D150" s="1" t="s">
        <v>173</v>
      </c>
      <c r="E150" s="1" t="s">
        <v>174</v>
      </c>
      <c r="F150" s="1" t="s">
        <v>175</v>
      </c>
      <c r="G150" s="1" t="s">
        <v>176</v>
      </c>
      <c r="H150" s="1" t="s">
        <v>177</v>
      </c>
      <c r="I150" s="1" t="s">
        <v>178</v>
      </c>
    </row>
    <row r="151">
      <c r="A151" s="21">
        <v>128.0</v>
      </c>
      <c r="B151" s="7">
        <f t="shared" ref="B151:B158" si="41">F6</f>
        <v>35</v>
      </c>
      <c r="C151" s="7">
        <f t="shared" ref="C151:C158" si="42">AC6</f>
        <v>28</v>
      </c>
      <c r="D151" s="7">
        <f t="shared" ref="D151:D158" si="43">G17</f>
        <v>34</v>
      </c>
      <c r="E151" s="7">
        <f>R17</f>
        <v>31</v>
      </c>
      <c r="F151" s="7">
        <f t="shared" ref="F151:F158" si="44">AC17</f>
        <v>28</v>
      </c>
      <c r="G151" s="7">
        <f t="shared" ref="G151:G158" si="45">G28</f>
        <v>32</v>
      </c>
      <c r="H151" s="7">
        <f t="shared" ref="H151:H158" si="46">R28</f>
        <v>34</v>
      </c>
      <c r="I151" s="7">
        <f t="shared" ref="I151:I158" si="47">AC28</f>
        <v>32</v>
      </c>
    </row>
    <row r="152">
      <c r="A152" s="21">
        <v>256.0</v>
      </c>
      <c r="B152" s="7">
        <f t="shared" si="41"/>
        <v>71</v>
      </c>
      <c r="C152" s="7">
        <f t="shared" si="42"/>
        <v>57</v>
      </c>
      <c r="D152" s="7">
        <f t="shared" si="43"/>
        <v>179</v>
      </c>
      <c r="E152" s="7">
        <f t="shared" ref="E152:E158" si="48">S18</f>
        <v>76</v>
      </c>
      <c r="F152" s="7">
        <f t="shared" si="44"/>
        <v>140</v>
      </c>
      <c r="G152" s="7">
        <f t="shared" si="45"/>
        <v>218</v>
      </c>
      <c r="H152" s="7">
        <f t="shared" si="46"/>
        <v>227</v>
      </c>
      <c r="I152" s="7">
        <f t="shared" si="47"/>
        <v>81</v>
      </c>
    </row>
    <row r="153">
      <c r="A153" s="21">
        <v>512.0</v>
      </c>
      <c r="B153" s="7">
        <f t="shared" si="41"/>
        <v>153</v>
      </c>
      <c r="C153" s="7">
        <f t="shared" si="42"/>
        <v>364</v>
      </c>
      <c r="D153" s="7">
        <f t="shared" si="43"/>
        <v>293</v>
      </c>
      <c r="E153" s="7">
        <f t="shared" si="48"/>
        <v>309</v>
      </c>
      <c r="F153" s="7">
        <f t="shared" si="44"/>
        <v>193</v>
      </c>
      <c r="G153" s="7">
        <f t="shared" si="45"/>
        <v>173</v>
      </c>
      <c r="H153" s="7">
        <f t="shared" si="46"/>
        <v>242</v>
      </c>
      <c r="I153" s="7">
        <f t="shared" si="47"/>
        <v>375</v>
      </c>
    </row>
    <row r="154">
      <c r="A154" s="21">
        <v>1024.0</v>
      </c>
      <c r="B154" s="7">
        <f t="shared" si="41"/>
        <v>353</v>
      </c>
      <c r="C154" s="7">
        <f t="shared" si="42"/>
        <v>746</v>
      </c>
      <c r="D154" s="7">
        <f t="shared" si="43"/>
        <v>409</v>
      </c>
      <c r="E154" s="7">
        <f t="shared" si="48"/>
        <v>819</v>
      </c>
      <c r="F154" s="7">
        <f t="shared" si="44"/>
        <v>778</v>
      </c>
      <c r="G154" s="7">
        <f t="shared" si="45"/>
        <v>954</v>
      </c>
      <c r="H154" s="7">
        <f t="shared" si="46"/>
        <v>588</v>
      </c>
      <c r="I154" s="7">
        <f t="shared" si="47"/>
        <v>864</v>
      </c>
    </row>
    <row r="155">
      <c r="A155" s="21">
        <v>2048.0</v>
      </c>
      <c r="B155" s="7">
        <f t="shared" si="41"/>
        <v>1639</v>
      </c>
      <c r="C155" s="7">
        <f t="shared" si="42"/>
        <v>1358</v>
      </c>
      <c r="D155" s="7">
        <f t="shared" si="43"/>
        <v>1906</v>
      </c>
      <c r="E155" s="7">
        <f t="shared" si="48"/>
        <v>1345</v>
      </c>
      <c r="F155" s="7">
        <f t="shared" si="44"/>
        <v>1273</v>
      </c>
      <c r="G155" s="7">
        <f t="shared" si="45"/>
        <v>1762</v>
      </c>
      <c r="H155" s="7">
        <f t="shared" si="46"/>
        <v>1621</v>
      </c>
      <c r="I155" s="7">
        <f t="shared" si="47"/>
        <v>1421</v>
      </c>
    </row>
    <row r="156">
      <c r="A156" s="21">
        <v>4096.0</v>
      </c>
      <c r="B156" s="7">
        <f t="shared" si="41"/>
        <v>3068</v>
      </c>
      <c r="C156" s="7">
        <f t="shared" si="42"/>
        <v>2178</v>
      </c>
      <c r="D156" s="7">
        <f t="shared" si="43"/>
        <v>1972</v>
      </c>
      <c r="E156" s="7">
        <f t="shared" si="48"/>
        <v>2385</v>
      </c>
      <c r="F156" s="7">
        <f t="shared" si="44"/>
        <v>2137</v>
      </c>
      <c r="G156" s="7">
        <f t="shared" si="45"/>
        <v>1783</v>
      </c>
      <c r="H156" s="7">
        <f t="shared" si="46"/>
        <v>1717</v>
      </c>
      <c r="I156" s="7">
        <f t="shared" si="47"/>
        <v>2484</v>
      </c>
    </row>
    <row r="157">
      <c r="A157" s="21">
        <v>8192.0</v>
      </c>
      <c r="B157" s="7">
        <f t="shared" si="41"/>
        <v>3074</v>
      </c>
      <c r="C157" s="7">
        <f t="shared" si="42"/>
        <v>2183</v>
      </c>
      <c r="D157" s="7">
        <f t="shared" si="43"/>
        <v>2490</v>
      </c>
      <c r="E157" s="7">
        <f t="shared" si="48"/>
        <v>2312</v>
      </c>
      <c r="F157" s="7">
        <f t="shared" si="44"/>
        <v>2146</v>
      </c>
      <c r="G157" s="7">
        <f t="shared" si="45"/>
        <v>2239</v>
      </c>
      <c r="H157" s="7">
        <f t="shared" si="46"/>
        <v>2074</v>
      </c>
      <c r="I157" s="7">
        <f t="shared" si="47"/>
        <v>2448</v>
      </c>
    </row>
    <row r="158">
      <c r="A158" s="21">
        <v>16384.0</v>
      </c>
      <c r="B158" s="7">
        <f t="shared" si="41"/>
        <v>3034</v>
      </c>
      <c r="C158" s="7">
        <f t="shared" si="42"/>
        <v>2546</v>
      </c>
      <c r="D158" s="7">
        <f t="shared" si="43"/>
        <v>2508</v>
      </c>
      <c r="E158" s="7">
        <f t="shared" si="48"/>
        <v>1971</v>
      </c>
      <c r="F158" s="7">
        <f t="shared" si="44"/>
        <v>2175</v>
      </c>
      <c r="G158" s="7">
        <f t="shared" si="45"/>
        <v>2170</v>
      </c>
      <c r="H158" s="7">
        <f t="shared" si="46"/>
        <v>2052</v>
      </c>
      <c r="I158" s="7">
        <f t="shared" si="47"/>
        <v>2034</v>
      </c>
    </row>
    <row r="160">
      <c r="A160" s="1" t="s">
        <v>182</v>
      </c>
    </row>
    <row r="161">
      <c r="A161" s="1" t="s">
        <v>144</v>
      </c>
      <c r="B161" s="1" t="s">
        <v>171</v>
      </c>
      <c r="C161" s="1" t="s">
        <v>172</v>
      </c>
      <c r="D161" s="1" t="s">
        <v>173</v>
      </c>
      <c r="E161" s="1" t="s">
        <v>174</v>
      </c>
      <c r="F161" s="1" t="s">
        <v>175</v>
      </c>
      <c r="G161" s="1" t="s">
        <v>176</v>
      </c>
      <c r="H161" s="1" t="s">
        <v>177</v>
      </c>
      <c r="I161" s="1" t="s">
        <v>178</v>
      </c>
    </row>
    <row r="162">
      <c r="A162" s="21">
        <v>128.0</v>
      </c>
      <c r="B162" s="7">
        <f t="shared" ref="B162:B169" si="49">G6</f>
        <v>36</v>
      </c>
      <c r="C162" s="7">
        <f t="shared" ref="C162:C169" si="50">AD6</f>
        <v>27</v>
      </c>
      <c r="D162" s="7">
        <f t="shared" ref="D162:D169" si="51">H17</f>
        <v>29</v>
      </c>
      <c r="E162" s="7">
        <f>S17</f>
        <v>30</v>
      </c>
      <c r="F162" s="7">
        <f t="shared" ref="F162:F169" si="52">AD17</f>
        <v>27</v>
      </c>
      <c r="G162" s="7">
        <f t="shared" ref="G162:G169" si="53">H28</f>
        <v>28</v>
      </c>
      <c r="H162" s="7">
        <f t="shared" ref="H162:H169" si="54">S28</f>
        <v>31</v>
      </c>
      <c r="I162" s="7">
        <f t="shared" ref="I162:I169" si="55">AD28</f>
        <v>30</v>
      </c>
    </row>
    <row r="163">
      <c r="A163" s="21">
        <v>256.0</v>
      </c>
      <c r="B163" s="7">
        <f t="shared" si="49"/>
        <v>170</v>
      </c>
      <c r="C163" s="7">
        <f t="shared" si="50"/>
        <v>54</v>
      </c>
      <c r="D163" s="7">
        <f t="shared" si="51"/>
        <v>64</v>
      </c>
      <c r="E163" s="7">
        <f t="shared" ref="E163:E169" si="56">T18</f>
        <v>75</v>
      </c>
      <c r="F163" s="7">
        <f t="shared" si="52"/>
        <v>64</v>
      </c>
      <c r="G163" s="7">
        <f t="shared" si="53"/>
        <v>109</v>
      </c>
      <c r="H163" s="7">
        <f t="shared" si="54"/>
        <v>103</v>
      </c>
      <c r="I163" s="7">
        <f t="shared" si="55"/>
        <v>175</v>
      </c>
    </row>
    <row r="164">
      <c r="A164" s="21">
        <v>512.0</v>
      </c>
      <c r="B164" s="7">
        <f t="shared" si="49"/>
        <v>306</v>
      </c>
      <c r="C164" s="7">
        <f t="shared" si="50"/>
        <v>208</v>
      </c>
      <c r="D164" s="7">
        <f t="shared" si="51"/>
        <v>267</v>
      </c>
      <c r="E164" s="7">
        <f t="shared" si="56"/>
        <v>285</v>
      </c>
      <c r="F164" s="7">
        <f t="shared" si="52"/>
        <v>328</v>
      </c>
      <c r="G164" s="7">
        <f t="shared" si="53"/>
        <v>343</v>
      </c>
      <c r="H164" s="7">
        <f t="shared" si="54"/>
        <v>413</v>
      </c>
      <c r="I164" s="7">
        <f t="shared" si="55"/>
        <v>294</v>
      </c>
    </row>
    <row r="165">
      <c r="A165" s="21">
        <v>1024.0</v>
      </c>
      <c r="B165" s="7">
        <f t="shared" si="49"/>
        <v>801</v>
      </c>
      <c r="C165" s="7">
        <f t="shared" si="50"/>
        <v>702</v>
      </c>
      <c r="D165" s="7">
        <f t="shared" si="51"/>
        <v>875</v>
      </c>
      <c r="E165" s="7">
        <f t="shared" si="56"/>
        <v>809</v>
      </c>
      <c r="F165" s="7">
        <f t="shared" si="52"/>
        <v>664</v>
      </c>
      <c r="G165" s="7">
        <f t="shared" si="53"/>
        <v>845</v>
      </c>
      <c r="H165" s="7">
        <f t="shared" si="54"/>
        <v>853</v>
      </c>
      <c r="I165" s="7">
        <f t="shared" si="55"/>
        <v>736</v>
      </c>
    </row>
    <row r="166">
      <c r="A166" s="21">
        <v>2048.0</v>
      </c>
      <c r="B166" s="7">
        <f t="shared" si="49"/>
        <v>1835</v>
      </c>
      <c r="C166" s="7">
        <f t="shared" si="50"/>
        <v>1165</v>
      </c>
      <c r="D166" s="7">
        <f t="shared" si="51"/>
        <v>1624</v>
      </c>
      <c r="E166" s="7">
        <f t="shared" si="56"/>
        <v>1290</v>
      </c>
      <c r="F166" s="7">
        <f t="shared" si="52"/>
        <v>1151</v>
      </c>
      <c r="G166" s="7">
        <f t="shared" si="53"/>
        <v>1359</v>
      </c>
      <c r="H166" s="7">
        <f t="shared" si="54"/>
        <v>1366</v>
      </c>
      <c r="I166" s="7">
        <f t="shared" si="55"/>
        <v>1241</v>
      </c>
    </row>
    <row r="167">
      <c r="A167" s="21">
        <v>4096.0</v>
      </c>
      <c r="B167" s="7">
        <f t="shared" si="49"/>
        <v>1884</v>
      </c>
      <c r="C167" s="7">
        <f t="shared" si="50"/>
        <v>2099</v>
      </c>
      <c r="D167" s="7">
        <f t="shared" si="51"/>
        <v>1668</v>
      </c>
      <c r="E167" s="7">
        <f t="shared" si="56"/>
        <v>1422</v>
      </c>
      <c r="F167" s="7">
        <f t="shared" si="52"/>
        <v>2062</v>
      </c>
      <c r="G167" s="7">
        <f t="shared" si="53"/>
        <v>1457</v>
      </c>
      <c r="H167" s="7">
        <f t="shared" si="54"/>
        <v>1472</v>
      </c>
      <c r="I167" s="7">
        <f t="shared" si="55"/>
        <v>1286</v>
      </c>
    </row>
    <row r="168">
      <c r="A168" s="21">
        <v>8192.0</v>
      </c>
      <c r="B168" s="7">
        <f t="shared" si="49"/>
        <v>2355</v>
      </c>
      <c r="C168" s="7">
        <f t="shared" si="50"/>
        <v>2000</v>
      </c>
      <c r="D168" s="7">
        <f t="shared" si="51"/>
        <v>2103</v>
      </c>
      <c r="E168" s="7">
        <f t="shared" si="56"/>
        <v>1695</v>
      </c>
      <c r="F168" s="7">
        <f t="shared" si="52"/>
        <v>2069</v>
      </c>
      <c r="G168" s="7">
        <f t="shared" si="53"/>
        <v>1730</v>
      </c>
      <c r="H168" s="7">
        <f t="shared" si="54"/>
        <v>1744</v>
      </c>
      <c r="I168" s="7">
        <f t="shared" si="55"/>
        <v>1548</v>
      </c>
    </row>
    <row r="169">
      <c r="A169" s="21">
        <v>16384.0</v>
      </c>
      <c r="B169" s="7">
        <f t="shared" si="49"/>
        <v>2398</v>
      </c>
      <c r="C169" s="7">
        <f t="shared" si="50"/>
        <v>2375</v>
      </c>
      <c r="D169" s="7">
        <f t="shared" si="51"/>
        <v>2066</v>
      </c>
      <c r="E169" s="7">
        <f t="shared" si="56"/>
        <v>1665</v>
      </c>
      <c r="F169" s="7">
        <f t="shared" si="52"/>
        <v>1682</v>
      </c>
      <c r="G169" s="7">
        <f t="shared" si="53"/>
        <v>1737</v>
      </c>
      <c r="H169" s="7">
        <f t="shared" si="54"/>
        <v>1696</v>
      </c>
      <c r="I169" s="7">
        <f t="shared" si="55"/>
        <v>1509</v>
      </c>
    </row>
    <row r="171">
      <c r="A171" s="1" t="s">
        <v>101</v>
      </c>
    </row>
    <row r="172">
      <c r="A172" s="1" t="s">
        <v>144</v>
      </c>
      <c r="B172" s="1" t="s">
        <v>171</v>
      </c>
      <c r="C172" s="1" t="s">
        <v>172</v>
      </c>
      <c r="D172" s="1" t="s">
        <v>173</v>
      </c>
      <c r="E172" s="1" t="s">
        <v>174</v>
      </c>
      <c r="F172" s="1" t="s">
        <v>175</v>
      </c>
      <c r="G172" s="1" t="s">
        <v>176</v>
      </c>
      <c r="H172" s="1" t="s">
        <v>177</v>
      </c>
      <c r="I172" s="1" t="s">
        <v>178</v>
      </c>
    </row>
    <row r="173">
      <c r="A173" s="21">
        <v>128.0</v>
      </c>
      <c r="B173" s="7">
        <f t="shared" ref="B173:B180" si="57">H6</f>
        <v>34</v>
      </c>
      <c r="C173" s="7">
        <f t="shared" ref="C173:C180" si="58">AE6</f>
        <v>27</v>
      </c>
      <c r="D173" s="7">
        <f t="shared" ref="D173:D180" si="59">I17</f>
        <v>28</v>
      </c>
      <c r="E173" s="7">
        <f>T17</f>
        <v>30</v>
      </c>
      <c r="F173" s="7">
        <f t="shared" ref="F173:F180" si="60">AE17</f>
        <v>40</v>
      </c>
      <c r="G173" s="7">
        <f t="shared" ref="G173:G180" si="61">I28</f>
        <v>28</v>
      </c>
      <c r="H173" s="7">
        <f t="shared" ref="H173:H180" si="62">T28</f>
        <v>56</v>
      </c>
      <c r="I173" s="7">
        <f t="shared" ref="I173:I180" si="63">AE28</f>
        <v>58</v>
      </c>
    </row>
    <row r="174">
      <c r="A174" s="21">
        <v>256.0</v>
      </c>
      <c r="B174" s="7">
        <f t="shared" si="57"/>
        <v>76</v>
      </c>
      <c r="C174" s="7">
        <f t="shared" si="58"/>
        <v>54</v>
      </c>
      <c r="D174" s="7">
        <f t="shared" si="59"/>
        <v>187</v>
      </c>
      <c r="E174" s="7">
        <f t="shared" ref="E174:E180" si="64">U18</f>
        <v>95</v>
      </c>
      <c r="F174" s="7">
        <f t="shared" si="60"/>
        <v>152</v>
      </c>
      <c r="G174" s="7">
        <f t="shared" si="61"/>
        <v>166</v>
      </c>
      <c r="H174" s="7">
        <f t="shared" si="62"/>
        <v>174</v>
      </c>
      <c r="I174" s="7">
        <f t="shared" si="63"/>
        <v>61</v>
      </c>
    </row>
    <row r="175">
      <c r="A175" s="21">
        <v>512.0</v>
      </c>
      <c r="B175" s="7">
        <f t="shared" si="57"/>
        <v>301</v>
      </c>
      <c r="C175" s="7">
        <f t="shared" si="58"/>
        <v>340</v>
      </c>
      <c r="D175" s="7">
        <f t="shared" si="59"/>
        <v>380</v>
      </c>
      <c r="E175" s="7">
        <f t="shared" si="64"/>
        <v>210</v>
      </c>
      <c r="F175" s="7">
        <f t="shared" si="60"/>
        <v>244</v>
      </c>
      <c r="G175" s="7">
        <f t="shared" si="61"/>
        <v>278</v>
      </c>
      <c r="H175" s="7">
        <f t="shared" si="62"/>
        <v>283</v>
      </c>
      <c r="I175" s="7">
        <f t="shared" si="63"/>
        <v>338</v>
      </c>
    </row>
    <row r="176">
      <c r="A176" s="21">
        <v>1024.0</v>
      </c>
      <c r="B176" s="7">
        <f t="shared" si="57"/>
        <v>762</v>
      </c>
      <c r="C176" s="7">
        <f t="shared" si="58"/>
        <v>686</v>
      </c>
      <c r="D176" s="7">
        <f t="shared" si="59"/>
        <v>842</v>
      </c>
      <c r="E176" s="7">
        <f t="shared" si="64"/>
        <v>695</v>
      </c>
      <c r="F176" s="7">
        <f t="shared" si="60"/>
        <v>654</v>
      </c>
      <c r="G176" s="7">
        <f t="shared" si="61"/>
        <v>716</v>
      </c>
      <c r="H176" s="7">
        <f t="shared" si="62"/>
        <v>751</v>
      </c>
      <c r="I176" s="7">
        <f t="shared" si="63"/>
        <v>705</v>
      </c>
    </row>
    <row r="177">
      <c r="A177" s="21">
        <v>2048.0</v>
      </c>
      <c r="B177" s="7">
        <f t="shared" si="57"/>
        <v>1753</v>
      </c>
      <c r="C177" s="7">
        <f t="shared" si="58"/>
        <v>1147</v>
      </c>
      <c r="D177" s="7">
        <f t="shared" si="59"/>
        <v>1453</v>
      </c>
      <c r="E177" s="7">
        <f t="shared" si="64"/>
        <v>1231</v>
      </c>
      <c r="F177" s="7">
        <f t="shared" si="60"/>
        <v>1149</v>
      </c>
      <c r="G177" s="7">
        <f t="shared" si="61"/>
        <v>1230</v>
      </c>
      <c r="H177" s="7">
        <f t="shared" si="62"/>
        <v>1281</v>
      </c>
      <c r="I177" s="7">
        <f t="shared" si="63"/>
        <v>1226</v>
      </c>
    </row>
    <row r="178">
      <c r="A178" s="21">
        <v>4096.0</v>
      </c>
      <c r="B178" s="7">
        <f t="shared" si="57"/>
        <v>1844</v>
      </c>
      <c r="C178" s="7">
        <f t="shared" si="58"/>
        <v>2039</v>
      </c>
      <c r="D178" s="7">
        <f t="shared" si="59"/>
        <v>1509</v>
      </c>
      <c r="E178" s="7">
        <f t="shared" si="64"/>
        <v>1275</v>
      </c>
      <c r="F178" s="7">
        <f t="shared" si="60"/>
        <v>2066</v>
      </c>
      <c r="G178" s="7">
        <f t="shared" si="61"/>
        <v>1293</v>
      </c>
      <c r="H178" s="7">
        <f t="shared" si="62"/>
        <v>1337</v>
      </c>
      <c r="I178" s="7">
        <f t="shared" si="63"/>
        <v>1269</v>
      </c>
    </row>
    <row r="179">
      <c r="A179" s="21">
        <v>8192.0</v>
      </c>
      <c r="B179" s="7">
        <f t="shared" si="57"/>
        <v>2287</v>
      </c>
      <c r="C179" s="7">
        <f t="shared" si="58"/>
        <v>1917</v>
      </c>
      <c r="D179" s="7">
        <f t="shared" si="59"/>
        <v>1833</v>
      </c>
      <c r="E179" s="7">
        <f t="shared" si="64"/>
        <v>1563</v>
      </c>
      <c r="F179" s="7">
        <f t="shared" si="60"/>
        <v>2046</v>
      </c>
      <c r="G179" s="7">
        <f t="shared" si="61"/>
        <v>1579</v>
      </c>
      <c r="H179" s="7">
        <f t="shared" si="62"/>
        <v>1631</v>
      </c>
      <c r="I179" s="7">
        <f t="shared" si="63"/>
        <v>1578</v>
      </c>
    </row>
    <row r="180">
      <c r="A180" s="21">
        <v>16384.0</v>
      </c>
      <c r="B180" s="7">
        <f t="shared" si="57"/>
        <v>2260</v>
      </c>
      <c r="C180" s="7">
        <f t="shared" si="58"/>
        <v>2314</v>
      </c>
      <c r="D180" s="7">
        <f t="shared" si="59"/>
        <v>1789</v>
      </c>
      <c r="E180" s="7">
        <f t="shared" si="64"/>
        <v>1496</v>
      </c>
      <c r="F180" s="7">
        <f t="shared" si="60"/>
        <v>1685</v>
      </c>
      <c r="G180" s="7">
        <f t="shared" si="61"/>
        <v>1582</v>
      </c>
      <c r="H180" s="7">
        <f t="shared" si="62"/>
        <v>1584</v>
      </c>
      <c r="I180" s="7">
        <f t="shared" si="63"/>
        <v>1502</v>
      </c>
    </row>
    <row r="182">
      <c r="A182" s="1" t="s">
        <v>183</v>
      </c>
    </row>
    <row r="183">
      <c r="A183" s="1" t="s">
        <v>144</v>
      </c>
      <c r="B183" s="1" t="s">
        <v>171</v>
      </c>
      <c r="C183" s="1" t="s">
        <v>172</v>
      </c>
      <c r="D183" s="1" t="s">
        <v>173</v>
      </c>
      <c r="E183" s="1" t="s">
        <v>174</v>
      </c>
      <c r="F183" s="1" t="s">
        <v>175</v>
      </c>
      <c r="G183" s="1" t="s">
        <v>176</v>
      </c>
      <c r="H183" s="1" t="s">
        <v>177</v>
      </c>
      <c r="I183" s="1" t="s">
        <v>178</v>
      </c>
    </row>
    <row r="184">
      <c r="A184" s="21">
        <v>128.0</v>
      </c>
      <c r="B184" s="7">
        <f t="shared" ref="B184:B191" si="65">I6</f>
        <v>32</v>
      </c>
      <c r="C184" s="7">
        <f t="shared" ref="C184:C191" si="66">AF6</f>
        <v>27</v>
      </c>
      <c r="D184" s="7">
        <f t="shared" ref="D184:D191" si="67">J17</f>
        <v>26</v>
      </c>
      <c r="E184" s="7">
        <f t="shared" ref="E184:E191" si="68">U17</f>
        <v>56</v>
      </c>
      <c r="F184" s="7">
        <f t="shared" ref="F184:F191" si="69">AF17</f>
        <v>61</v>
      </c>
      <c r="G184" s="7">
        <f t="shared" ref="G184:G191" si="70">J28</f>
        <v>27</v>
      </c>
      <c r="H184" s="7">
        <f t="shared" ref="H184:H191" si="71">U28</f>
        <v>65</v>
      </c>
      <c r="I184" s="7">
        <f t="shared" ref="I184:I191" si="72">AF28</f>
        <v>54</v>
      </c>
    </row>
    <row r="185">
      <c r="A185" s="21">
        <v>256.0</v>
      </c>
      <c r="B185" s="7">
        <f t="shared" si="65"/>
        <v>130</v>
      </c>
      <c r="C185" s="7">
        <f t="shared" si="66"/>
        <v>90</v>
      </c>
      <c r="D185" s="7">
        <f t="shared" si="67"/>
        <v>158</v>
      </c>
      <c r="E185" s="7">
        <f t="shared" si="68"/>
        <v>95</v>
      </c>
      <c r="F185" s="7">
        <f t="shared" si="69"/>
        <v>114</v>
      </c>
      <c r="G185" s="7">
        <f t="shared" si="70"/>
        <v>113</v>
      </c>
      <c r="H185" s="7">
        <f t="shared" si="71"/>
        <v>154</v>
      </c>
      <c r="I185" s="7">
        <f t="shared" si="72"/>
        <v>161</v>
      </c>
    </row>
    <row r="186">
      <c r="A186" s="21">
        <v>512.0</v>
      </c>
      <c r="B186" s="7">
        <f t="shared" si="65"/>
        <v>275</v>
      </c>
      <c r="C186" s="7">
        <f t="shared" si="66"/>
        <v>291</v>
      </c>
      <c r="D186" s="7">
        <f t="shared" si="67"/>
        <v>301</v>
      </c>
      <c r="E186" s="7">
        <f t="shared" si="68"/>
        <v>210</v>
      </c>
      <c r="F186" s="7">
        <f t="shared" si="69"/>
        <v>289</v>
      </c>
      <c r="G186" s="7">
        <f t="shared" si="70"/>
        <v>296</v>
      </c>
      <c r="H186" s="7">
        <f t="shared" si="71"/>
        <v>314</v>
      </c>
      <c r="I186" s="7">
        <f t="shared" si="72"/>
        <v>315</v>
      </c>
    </row>
    <row r="187">
      <c r="A187" s="21">
        <v>1024.0</v>
      </c>
      <c r="B187" s="7">
        <f t="shared" si="65"/>
        <v>886</v>
      </c>
      <c r="C187" s="7">
        <f t="shared" si="66"/>
        <v>613</v>
      </c>
      <c r="D187" s="7">
        <f t="shared" si="67"/>
        <v>622</v>
      </c>
      <c r="E187" s="7">
        <f t="shared" si="68"/>
        <v>695</v>
      </c>
      <c r="F187" s="7">
        <f t="shared" si="69"/>
        <v>626</v>
      </c>
      <c r="G187" s="7">
        <f t="shared" si="70"/>
        <v>600</v>
      </c>
      <c r="H187" s="7">
        <f t="shared" si="71"/>
        <v>682</v>
      </c>
      <c r="I187" s="7">
        <f t="shared" si="72"/>
        <v>665</v>
      </c>
    </row>
    <row r="188">
      <c r="A188" s="21">
        <v>2048.0</v>
      </c>
      <c r="B188" s="7">
        <f t="shared" si="65"/>
        <v>1678</v>
      </c>
      <c r="C188" s="7">
        <f t="shared" si="66"/>
        <v>1060</v>
      </c>
      <c r="D188" s="7">
        <f t="shared" si="67"/>
        <v>1152</v>
      </c>
      <c r="E188" s="7">
        <f t="shared" si="68"/>
        <v>1231</v>
      </c>
      <c r="F188" s="7">
        <f t="shared" si="69"/>
        <v>1073</v>
      </c>
      <c r="G188" s="7">
        <f t="shared" si="70"/>
        <v>1183</v>
      </c>
      <c r="H188" s="7">
        <f t="shared" si="71"/>
        <v>1217</v>
      </c>
      <c r="I188" s="7">
        <f t="shared" si="72"/>
        <v>1184</v>
      </c>
    </row>
    <row r="189">
      <c r="A189" s="21">
        <v>4096.0</v>
      </c>
      <c r="B189" s="7">
        <f t="shared" si="65"/>
        <v>1735</v>
      </c>
      <c r="C189" s="7">
        <f t="shared" si="66"/>
        <v>1854</v>
      </c>
      <c r="D189" s="7">
        <f t="shared" si="67"/>
        <v>1189</v>
      </c>
      <c r="E189" s="7">
        <f t="shared" si="68"/>
        <v>1275</v>
      </c>
      <c r="F189" s="7">
        <f t="shared" si="69"/>
        <v>1103</v>
      </c>
      <c r="G189" s="7">
        <f t="shared" si="70"/>
        <v>1174</v>
      </c>
      <c r="H189" s="7">
        <f t="shared" si="71"/>
        <v>1243</v>
      </c>
      <c r="I189" s="7">
        <f t="shared" si="72"/>
        <v>1185</v>
      </c>
    </row>
    <row r="190">
      <c r="A190" s="21">
        <v>8192.0</v>
      </c>
      <c r="B190" s="7">
        <f t="shared" si="65"/>
        <v>2159</v>
      </c>
      <c r="C190" s="7">
        <f t="shared" si="66"/>
        <v>1845</v>
      </c>
      <c r="D190" s="7">
        <f t="shared" si="67"/>
        <v>1485</v>
      </c>
      <c r="E190" s="7">
        <f t="shared" si="68"/>
        <v>1563</v>
      </c>
      <c r="F190" s="7">
        <f t="shared" si="69"/>
        <v>1343</v>
      </c>
      <c r="G190" s="7">
        <f t="shared" si="70"/>
        <v>1531</v>
      </c>
      <c r="H190" s="7">
        <f t="shared" si="71"/>
        <v>1546</v>
      </c>
      <c r="I190" s="7">
        <f t="shared" si="72"/>
        <v>1450</v>
      </c>
    </row>
    <row r="191">
      <c r="A191" s="21">
        <v>16384.0</v>
      </c>
      <c r="B191" s="7">
        <f t="shared" si="65"/>
        <v>2169</v>
      </c>
      <c r="C191" s="7">
        <f t="shared" si="66"/>
        <v>2261</v>
      </c>
      <c r="D191" s="7">
        <f t="shared" si="67"/>
        <v>1458</v>
      </c>
      <c r="E191" s="7">
        <f t="shared" si="68"/>
        <v>1496</v>
      </c>
      <c r="F191" s="7">
        <f t="shared" si="69"/>
        <v>1301</v>
      </c>
      <c r="G191" s="7">
        <f t="shared" si="70"/>
        <v>1501</v>
      </c>
      <c r="H191" s="7">
        <f t="shared" si="71"/>
        <v>1524</v>
      </c>
      <c r="I191" s="7">
        <f t="shared" si="72"/>
        <v>1407</v>
      </c>
    </row>
    <row r="195">
      <c r="A195" s="1" t="s">
        <v>192</v>
      </c>
    </row>
    <row r="268">
      <c r="A268" s="1" t="s">
        <v>185</v>
      </c>
    </row>
    <row r="269">
      <c r="B269" s="1" t="s">
        <v>42</v>
      </c>
      <c r="C269" s="1" t="s">
        <v>163</v>
      </c>
      <c r="D269" s="1" t="s">
        <v>145</v>
      </c>
      <c r="E269" s="1" t="s">
        <v>164</v>
      </c>
      <c r="F269" s="1" t="s">
        <v>165</v>
      </c>
      <c r="G269" s="1" t="s">
        <v>19</v>
      </c>
      <c r="H269" s="1" t="s">
        <v>166</v>
      </c>
      <c r="I269" s="1" t="s">
        <v>20</v>
      </c>
      <c r="J269" s="1" t="s">
        <v>167</v>
      </c>
    </row>
    <row r="270">
      <c r="A270" s="1" t="s">
        <v>123</v>
      </c>
      <c r="B270" s="22">
        <v>1.0</v>
      </c>
      <c r="C270" s="22">
        <v>1.0</v>
      </c>
      <c r="D270" s="22">
        <v>1.0</v>
      </c>
      <c r="E270" s="22">
        <v>1.0</v>
      </c>
      <c r="F270" s="22">
        <v>1.0</v>
      </c>
      <c r="G270" s="22">
        <v>1.0</v>
      </c>
      <c r="H270" s="22">
        <v>1.0</v>
      </c>
      <c r="I270" s="22">
        <v>0.0</v>
      </c>
      <c r="J270" s="1" t="s">
        <v>186</v>
      </c>
    </row>
    <row r="271">
      <c r="A271" s="1" t="s">
        <v>187</v>
      </c>
      <c r="B271" s="22">
        <v>1.0</v>
      </c>
      <c r="C271" s="22">
        <v>1.0</v>
      </c>
      <c r="D271" s="22">
        <v>1.0</v>
      </c>
      <c r="E271" s="22">
        <v>1.0</v>
      </c>
      <c r="F271" s="22">
        <v>0.5</v>
      </c>
      <c r="G271" s="22">
        <v>0.5</v>
      </c>
      <c r="H271" s="22">
        <v>0.0</v>
      </c>
      <c r="I271" s="22">
        <v>0.0</v>
      </c>
      <c r="J271" s="1" t="s">
        <v>186</v>
      </c>
    </row>
    <row r="272">
      <c r="A272" s="1" t="s">
        <v>188</v>
      </c>
      <c r="B272" s="22">
        <v>1.0</v>
      </c>
      <c r="C272" s="22">
        <v>1.0</v>
      </c>
      <c r="D272" s="22">
        <v>1.0</v>
      </c>
      <c r="E272" s="22">
        <v>0.5</v>
      </c>
      <c r="F272" s="22">
        <v>0.0</v>
      </c>
      <c r="G272" s="22">
        <v>0.0</v>
      </c>
      <c r="H272" s="1" t="s">
        <v>186</v>
      </c>
      <c r="I272" s="1" t="s">
        <v>186</v>
      </c>
      <c r="J272" s="1" t="s">
        <v>186</v>
      </c>
    </row>
    <row r="274">
      <c r="A274" s="1"/>
    </row>
    <row r="276">
      <c r="A276" s="15" t="s">
        <v>193</v>
      </c>
      <c r="L276" s="15" t="s">
        <v>194</v>
      </c>
    </row>
    <row r="278">
      <c r="A278" s="1" t="s">
        <v>123</v>
      </c>
      <c r="B278" s="1" t="s">
        <v>42</v>
      </c>
      <c r="C278" s="1" t="s">
        <v>163</v>
      </c>
      <c r="D278" s="1" t="s">
        <v>145</v>
      </c>
      <c r="E278" s="1" t="s">
        <v>164</v>
      </c>
      <c r="F278" s="1" t="s">
        <v>165</v>
      </c>
      <c r="G278" s="1" t="s">
        <v>19</v>
      </c>
      <c r="H278" s="1" t="s">
        <v>166</v>
      </c>
      <c r="I278" s="1" t="s">
        <v>20</v>
      </c>
      <c r="J278" s="1" t="s">
        <v>167</v>
      </c>
      <c r="L278" s="1" t="s">
        <v>123</v>
      </c>
      <c r="M278" s="1" t="s">
        <v>42</v>
      </c>
      <c r="N278" s="1" t="s">
        <v>163</v>
      </c>
      <c r="O278" s="1" t="s">
        <v>145</v>
      </c>
      <c r="P278" s="1" t="s">
        <v>164</v>
      </c>
      <c r="Q278" s="1" t="s">
        <v>165</v>
      </c>
      <c r="R278" s="1" t="s">
        <v>19</v>
      </c>
      <c r="S278" s="1" t="s">
        <v>166</v>
      </c>
      <c r="T278" s="1" t="s">
        <v>20</v>
      </c>
      <c r="U278" s="1" t="s">
        <v>167</v>
      </c>
    </row>
    <row r="279">
      <c r="A279" s="1" t="s">
        <v>127</v>
      </c>
      <c r="B279" s="1">
        <v>1024.0</v>
      </c>
      <c r="C279" s="1">
        <v>896.0</v>
      </c>
      <c r="D279" s="1">
        <v>768.0</v>
      </c>
      <c r="E279" s="1">
        <v>576.0</v>
      </c>
      <c r="F279" s="1">
        <v>512.0</v>
      </c>
      <c r="G279" s="1">
        <v>448.0</v>
      </c>
      <c r="H279" s="1">
        <v>384.0</v>
      </c>
      <c r="I279" s="1">
        <v>384.0</v>
      </c>
      <c r="J279" s="1">
        <v>384.0</v>
      </c>
      <c r="L279" s="1" t="s">
        <v>127</v>
      </c>
      <c r="M279" s="13">
        <f t="shared" ref="M279:U279" si="73">200000/B279</f>
        <v>195.3125</v>
      </c>
      <c r="N279" s="13">
        <f t="shared" si="73"/>
        <v>223.2142857</v>
      </c>
      <c r="O279" s="13">
        <f t="shared" si="73"/>
        <v>260.4166667</v>
      </c>
      <c r="P279" s="13">
        <f t="shared" si="73"/>
        <v>347.2222222</v>
      </c>
      <c r="Q279" s="13">
        <f t="shared" si="73"/>
        <v>390.625</v>
      </c>
      <c r="R279" s="13">
        <f t="shared" si="73"/>
        <v>446.4285714</v>
      </c>
      <c r="S279" s="13">
        <f t="shared" si="73"/>
        <v>520.8333333</v>
      </c>
      <c r="T279" s="13">
        <f t="shared" si="73"/>
        <v>520.8333333</v>
      </c>
      <c r="U279" s="13">
        <f t="shared" si="73"/>
        <v>520.8333333</v>
      </c>
    </row>
    <row r="280">
      <c r="A280" s="1" t="s">
        <v>128</v>
      </c>
      <c r="B280" s="1">
        <v>1024.0</v>
      </c>
      <c r="C280" s="1">
        <v>896.0</v>
      </c>
      <c r="D280" s="1">
        <v>832.0</v>
      </c>
      <c r="E280" s="1">
        <v>704.0</v>
      </c>
      <c r="F280" s="1">
        <v>640.0</v>
      </c>
      <c r="G280" s="1">
        <v>576.0</v>
      </c>
      <c r="H280" s="1">
        <v>576.0</v>
      </c>
      <c r="I280" s="1">
        <v>512.0</v>
      </c>
      <c r="J280" s="1">
        <v>448.0</v>
      </c>
      <c r="L280" s="1" t="s">
        <v>128</v>
      </c>
      <c r="M280" s="13">
        <f t="shared" ref="M280:U280" si="74">200000/B280</f>
        <v>195.3125</v>
      </c>
      <c r="N280" s="13">
        <f t="shared" si="74"/>
        <v>223.2142857</v>
      </c>
      <c r="O280" s="13">
        <f t="shared" si="74"/>
        <v>240.3846154</v>
      </c>
      <c r="P280" s="13">
        <f t="shared" si="74"/>
        <v>284.0909091</v>
      </c>
      <c r="Q280" s="13">
        <f t="shared" si="74"/>
        <v>312.5</v>
      </c>
      <c r="R280" s="13">
        <f t="shared" si="74"/>
        <v>347.2222222</v>
      </c>
      <c r="S280" s="13">
        <f t="shared" si="74"/>
        <v>347.2222222</v>
      </c>
      <c r="T280" s="13">
        <f t="shared" si="74"/>
        <v>390.625</v>
      </c>
      <c r="U280" s="13">
        <f t="shared" si="74"/>
        <v>446.4285714</v>
      </c>
    </row>
    <row r="281">
      <c r="A281" s="1" t="s">
        <v>129</v>
      </c>
      <c r="B281" s="1">
        <v>1024.0</v>
      </c>
      <c r="C281" s="1">
        <v>1024.0</v>
      </c>
      <c r="D281" s="1">
        <v>1024.0</v>
      </c>
      <c r="E281" s="1">
        <v>832.0</v>
      </c>
      <c r="F281" s="1">
        <v>832.0</v>
      </c>
      <c r="G281" s="1">
        <v>832.0</v>
      </c>
      <c r="H281" s="1">
        <v>832.0</v>
      </c>
      <c r="I281" s="1">
        <v>832.0</v>
      </c>
      <c r="J281" s="1">
        <v>832.0</v>
      </c>
      <c r="L281" s="1" t="s">
        <v>129</v>
      </c>
      <c r="M281" s="13">
        <f t="shared" ref="M281:U281" si="75">200000/B281</f>
        <v>195.3125</v>
      </c>
      <c r="N281" s="13">
        <f t="shared" si="75"/>
        <v>195.3125</v>
      </c>
      <c r="O281" s="13">
        <f t="shared" si="75"/>
        <v>195.3125</v>
      </c>
      <c r="P281" s="13">
        <f t="shared" si="75"/>
        <v>240.3846154</v>
      </c>
      <c r="Q281" s="13">
        <f t="shared" si="75"/>
        <v>240.3846154</v>
      </c>
      <c r="R281" s="13">
        <f t="shared" si="75"/>
        <v>240.3846154</v>
      </c>
      <c r="S281" s="13">
        <f t="shared" si="75"/>
        <v>240.3846154</v>
      </c>
      <c r="T281" s="13">
        <f t="shared" si="75"/>
        <v>240.3846154</v>
      </c>
      <c r="U281" s="13">
        <f t="shared" si="75"/>
        <v>240.3846154</v>
      </c>
    </row>
    <row r="282">
      <c r="A282" s="1" t="s">
        <v>195</v>
      </c>
      <c r="B282" s="1">
        <v>1024.0</v>
      </c>
      <c r="C282" s="1">
        <v>896.0</v>
      </c>
      <c r="D282" s="1">
        <v>832.0</v>
      </c>
      <c r="E282" s="1">
        <v>768.0</v>
      </c>
      <c r="F282" s="1">
        <v>768.0</v>
      </c>
      <c r="G282" s="1">
        <v>768.0</v>
      </c>
      <c r="H282" s="1">
        <v>768.0</v>
      </c>
      <c r="I282" s="1">
        <v>768.0</v>
      </c>
      <c r="J282" s="1">
        <v>768.0</v>
      </c>
      <c r="L282" s="1" t="s">
        <v>196</v>
      </c>
      <c r="M282" s="13">
        <f t="shared" ref="M282:U282" si="76">M280-M281</f>
        <v>0</v>
      </c>
      <c r="N282" s="13">
        <f t="shared" si="76"/>
        <v>27.90178571</v>
      </c>
      <c r="O282" s="13">
        <f t="shared" si="76"/>
        <v>45.07211538</v>
      </c>
      <c r="P282" s="13">
        <f t="shared" si="76"/>
        <v>43.70629371</v>
      </c>
      <c r="Q282" s="13">
        <f t="shared" si="76"/>
        <v>72.11538462</v>
      </c>
      <c r="R282" s="13">
        <f t="shared" si="76"/>
        <v>106.8376068</v>
      </c>
      <c r="S282" s="13">
        <f t="shared" si="76"/>
        <v>106.8376068</v>
      </c>
      <c r="T282" s="13">
        <f t="shared" si="76"/>
        <v>150.2403846</v>
      </c>
      <c r="U282" s="13">
        <f t="shared" si="76"/>
        <v>206.043956</v>
      </c>
    </row>
    <row r="285">
      <c r="A285" s="1" t="s">
        <v>124</v>
      </c>
      <c r="B285" s="1" t="s">
        <v>42</v>
      </c>
      <c r="C285" s="1" t="s">
        <v>163</v>
      </c>
      <c r="D285" s="1" t="s">
        <v>145</v>
      </c>
      <c r="E285" s="1" t="s">
        <v>164</v>
      </c>
      <c r="F285" s="1" t="s">
        <v>165</v>
      </c>
      <c r="G285" s="1" t="s">
        <v>19</v>
      </c>
      <c r="H285" s="1" t="s">
        <v>166</v>
      </c>
      <c r="I285" s="1" t="s">
        <v>20</v>
      </c>
      <c r="J285" s="1" t="s">
        <v>167</v>
      </c>
      <c r="L285" s="1" t="s">
        <v>124</v>
      </c>
      <c r="M285" s="1" t="s">
        <v>42</v>
      </c>
      <c r="N285" s="1" t="s">
        <v>163</v>
      </c>
      <c r="O285" s="1" t="s">
        <v>145</v>
      </c>
      <c r="P285" s="1" t="s">
        <v>164</v>
      </c>
      <c r="Q285" s="1" t="s">
        <v>165</v>
      </c>
      <c r="R285" s="1" t="s">
        <v>19</v>
      </c>
      <c r="S285" s="1" t="s">
        <v>166</v>
      </c>
      <c r="T285" s="1" t="s">
        <v>20</v>
      </c>
      <c r="U285" s="1" t="s">
        <v>167</v>
      </c>
    </row>
    <row r="286">
      <c r="A286" s="1" t="s">
        <v>127</v>
      </c>
      <c r="B286" s="1">
        <v>832.0</v>
      </c>
      <c r="C286" s="1">
        <v>640.0</v>
      </c>
      <c r="D286" s="1">
        <v>576.0</v>
      </c>
      <c r="E286" s="1">
        <v>512.0</v>
      </c>
      <c r="F286" s="1">
        <v>448.0</v>
      </c>
      <c r="G286" s="1">
        <v>384.0</v>
      </c>
      <c r="H286" s="1">
        <v>384.0</v>
      </c>
      <c r="I286" s="1">
        <v>384.0</v>
      </c>
      <c r="J286" s="1">
        <v>384.0</v>
      </c>
      <c r="L286" s="1" t="s">
        <v>127</v>
      </c>
      <c r="M286" s="13">
        <f t="shared" ref="M286:U286" si="77">200000/B286</f>
        <v>240.3846154</v>
      </c>
      <c r="N286" s="13">
        <f t="shared" si="77"/>
        <v>312.5</v>
      </c>
      <c r="O286" s="13">
        <f t="shared" si="77"/>
        <v>347.2222222</v>
      </c>
      <c r="P286" s="13">
        <f t="shared" si="77"/>
        <v>390.625</v>
      </c>
      <c r="Q286" s="13">
        <f t="shared" si="77"/>
        <v>446.4285714</v>
      </c>
      <c r="R286" s="13">
        <f t="shared" si="77"/>
        <v>520.8333333</v>
      </c>
      <c r="S286" s="13">
        <f t="shared" si="77"/>
        <v>520.8333333</v>
      </c>
      <c r="T286" s="13">
        <f t="shared" si="77"/>
        <v>520.8333333</v>
      </c>
      <c r="U286" s="13">
        <f t="shared" si="77"/>
        <v>520.8333333</v>
      </c>
    </row>
    <row r="287">
      <c r="A287" s="1" t="s">
        <v>128</v>
      </c>
      <c r="B287" s="1">
        <v>896.0</v>
      </c>
      <c r="C287" s="1">
        <v>832.0</v>
      </c>
      <c r="D287" s="1">
        <v>704.0</v>
      </c>
      <c r="E287" s="1">
        <v>640.0</v>
      </c>
      <c r="F287" s="1">
        <v>640.0</v>
      </c>
      <c r="G287" s="1">
        <v>576.0</v>
      </c>
      <c r="H287" s="1">
        <v>512.0</v>
      </c>
      <c r="I287" s="1">
        <v>448.0</v>
      </c>
      <c r="J287" s="1">
        <v>384.0</v>
      </c>
      <c r="L287" s="1" t="s">
        <v>128</v>
      </c>
      <c r="M287" s="13">
        <f t="shared" ref="M287:U287" si="78">200000/B287</f>
        <v>223.2142857</v>
      </c>
      <c r="N287" s="13">
        <f t="shared" si="78"/>
        <v>240.3846154</v>
      </c>
      <c r="O287" s="13">
        <f t="shared" si="78"/>
        <v>284.0909091</v>
      </c>
      <c r="P287" s="13">
        <f t="shared" si="78"/>
        <v>312.5</v>
      </c>
      <c r="Q287" s="13">
        <f t="shared" si="78"/>
        <v>312.5</v>
      </c>
      <c r="R287" s="13">
        <f t="shared" si="78"/>
        <v>347.2222222</v>
      </c>
      <c r="S287" s="13">
        <f t="shared" si="78"/>
        <v>390.625</v>
      </c>
      <c r="T287" s="13">
        <f t="shared" si="78"/>
        <v>446.4285714</v>
      </c>
      <c r="U287" s="13">
        <f t="shared" si="78"/>
        <v>520.8333333</v>
      </c>
    </row>
    <row r="288">
      <c r="A288" s="1" t="s">
        <v>129</v>
      </c>
      <c r="B288" s="1">
        <v>1024.0</v>
      </c>
      <c r="C288" s="1">
        <v>832.0</v>
      </c>
      <c r="D288" s="1">
        <v>768.0</v>
      </c>
      <c r="E288" s="1">
        <v>832.0</v>
      </c>
      <c r="F288" s="1">
        <v>832.0</v>
      </c>
      <c r="G288" s="1">
        <v>704.0</v>
      </c>
      <c r="H288" s="1">
        <v>576.0</v>
      </c>
      <c r="I288" s="1">
        <v>512.0</v>
      </c>
      <c r="J288" s="1">
        <v>384.0</v>
      </c>
      <c r="L288" s="1" t="s">
        <v>129</v>
      </c>
      <c r="M288" s="13">
        <f t="shared" ref="M288:U288" si="79">200000/B288</f>
        <v>195.3125</v>
      </c>
      <c r="N288" s="13">
        <f t="shared" si="79"/>
        <v>240.3846154</v>
      </c>
      <c r="O288" s="13">
        <f t="shared" si="79"/>
        <v>260.4166667</v>
      </c>
      <c r="P288" s="13">
        <f t="shared" si="79"/>
        <v>240.3846154</v>
      </c>
      <c r="Q288" s="13">
        <f t="shared" si="79"/>
        <v>240.3846154</v>
      </c>
      <c r="R288" s="13">
        <f t="shared" si="79"/>
        <v>284.0909091</v>
      </c>
      <c r="S288" s="13">
        <f t="shared" si="79"/>
        <v>347.2222222</v>
      </c>
      <c r="T288" s="13">
        <f t="shared" si="79"/>
        <v>390.625</v>
      </c>
      <c r="U288" s="13">
        <f t="shared" si="79"/>
        <v>520.8333333</v>
      </c>
    </row>
    <row r="289">
      <c r="A289" s="1" t="s">
        <v>197</v>
      </c>
      <c r="B289" s="1">
        <v>1024.0</v>
      </c>
      <c r="C289" s="1">
        <v>768.0</v>
      </c>
      <c r="D289" s="1">
        <v>704.0</v>
      </c>
      <c r="E289" s="1">
        <v>640.0</v>
      </c>
      <c r="F289" s="1">
        <v>640.0</v>
      </c>
      <c r="G289" s="1">
        <v>640.0</v>
      </c>
      <c r="H289" s="1">
        <v>640.0</v>
      </c>
      <c r="I289" s="1">
        <v>640.0</v>
      </c>
      <c r="J289" s="1">
        <v>640.0</v>
      </c>
      <c r="L289" s="3" t="s">
        <v>196</v>
      </c>
      <c r="M289" s="13">
        <f t="shared" ref="M289:U289" si="80">M287-M288</f>
        <v>27.90178571</v>
      </c>
      <c r="N289" s="13">
        <f t="shared" si="80"/>
        <v>0</v>
      </c>
      <c r="O289" s="13">
        <f t="shared" si="80"/>
        <v>23.67424242</v>
      </c>
      <c r="P289" s="13">
        <f t="shared" si="80"/>
        <v>72.11538462</v>
      </c>
      <c r="Q289" s="13">
        <f t="shared" si="80"/>
        <v>72.11538462</v>
      </c>
      <c r="R289" s="13">
        <f t="shared" si="80"/>
        <v>63.13131313</v>
      </c>
      <c r="S289" s="13">
        <f t="shared" si="80"/>
        <v>43.40277778</v>
      </c>
      <c r="T289" s="13">
        <f t="shared" si="80"/>
        <v>55.80357143</v>
      </c>
      <c r="U289" s="13">
        <f t="shared" si="80"/>
        <v>0</v>
      </c>
    </row>
    <row r="292">
      <c r="A292" s="1" t="s">
        <v>125</v>
      </c>
      <c r="B292" s="1" t="s">
        <v>42</v>
      </c>
      <c r="C292" s="1" t="s">
        <v>163</v>
      </c>
      <c r="D292" s="1" t="s">
        <v>145</v>
      </c>
      <c r="E292" s="1" t="s">
        <v>164</v>
      </c>
      <c r="F292" s="1" t="s">
        <v>165</v>
      </c>
      <c r="G292" s="1" t="s">
        <v>19</v>
      </c>
      <c r="H292" s="1" t="s">
        <v>166</v>
      </c>
      <c r="I292" s="1" t="s">
        <v>20</v>
      </c>
      <c r="J292" s="1" t="s">
        <v>167</v>
      </c>
      <c r="L292" s="1" t="s">
        <v>125</v>
      </c>
      <c r="M292" s="1" t="s">
        <v>42</v>
      </c>
      <c r="N292" s="1" t="s">
        <v>163</v>
      </c>
      <c r="O292" s="1" t="s">
        <v>145</v>
      </c>
      <c r="P292" s="1" t="s">
        <v>164</v>
      </c>
      <c r="Q292" s="1" t="s">
        <v>165</v>
      </c>
      <c r="R292" s="1" t="s">
        <v>19</v>
      </c>
      <c r="S292" s="1" t="s">
        <v>166</v>
      </c>
      <c r="T292" s="1" t="s">
        <v>20</v>
      </c>
      <c r="U292" s="1" t="s">
        <v>167</v>
      </c>
    </row>
    <row r="293">
      <c r="A293" s="1" t="s">
        <v>127</v>
      </c>
      <c r="B293" s="1">
        <v>768.0</v>
      </c>
      <c r="C293" s="1">
        <v>576.0</v>
      </c>
      <c r="D293" s="1">
        <v>512.0</v>
      </c>
      <c r="E293" s="1">
        <v>384.0</v>
      </c>
      <c r="F293" s="1">
        <v>384.0</v>
      </c>
      <c r="G293" s="1">
        <v>384.0</v>
      </c>
      <c r="H293" s="1">
        <v>384.0</v>
      </c>
      <c r="I293" s="1">
        <v>384.0</v>
      </c>
      <c r="J293" s="1">
        <v>384.0</v>
      </c>
      <c r="L293" s="1" t="s">
        <v>127</v>
      </c>
      <c r="M293" s="13">
        <f t="shared" ref="M293:U293" si="81">200000/B293</f>
        <v>260.4166667</v>
      </c>
      <c r="N293" s="13">
        <f t="shared" si="81"/>
        <v>347.2222222</v>
      </c>
      <c r="O293" s="13">
        <f t="shared" si="81"/>
        <v>390.625</v>
      </c>
      <c r="P293" s="13">
        <f t="shared" si="81"/>
        <v>520.8333333</v>
      </c>
      <c r="Q293" s="13">
        <f t="shared" si="81"/>
        <v>520.8333333</v>
      </c>
      <c r="R293" s="13">
        <f t="shared" si="81"/>
        <v>520.8333333</v>
      </c>
      <c r="S293" s="13">
        <f t="shared" si="81"/>
        <v>520.8333333</v>
      </c>
      <c r="T293" s="13">
        <f t="shared" si="81"/>
        <v>520.8333333</v>
      </c>
      <c r="U293" s="13">
        <f t="shared" si="81"/>
        <v>520.8333333</v>
      </c>
    </row>
    <row r="294">
      <c r="A294" s="1" t="s">
        <v>128</v>
      </c>
      <c r="B294" s="1">
        <v>768.0</v>
      </c>
      <c r="C294" s="1">
        <v>576.0</v>
      </c>
      <c r="D294" s="1">
        <v>576.0</v>
      </c>
      <c r="E294" s="1">
        <v>512.0</v>
      </c>
      <c r="F294" s="1">
        <v>448.0</v>
      </c>
      <c r="G294" s="1">
        <v>384.0</v>
      </c>
      <c r="H294" s="1">
        <v>384.0</v>
      </c>
      <c r="I294" s="1">
        <v>384.0</v>
      </c>
      <c r="J294" s="1">
        <v>384.0</v>
      </c>
      <c r="L294" s="1" t="s">
        <v>128</v>
      </c>
      <c r="M294" s="13">
        <f t="shared" ref="M294:U294" si="82">200000/B294</f>
        <v>260.4166667</v>
      </c>
      <c r="N294" s="13">
        <f t="shared" si="82"/>
        <v>347.2222222</v>
      </c>
      <c r="O294" s="13">
        <f t="shared" si="82"/>
        <v>347.2222222</v>
      </c>
      <c r="P294" s="13">
        <f t="shared" si="82"/>
        <v>390.625</v>
      </c>
      <c r="Q294" s="13">
        <f t="shared" si="82"/>
        <v>446.4285714</v>
      </c>
      <c r="R294" s="13">
        <f t="shared" si="82"/>
        <v>520.8333333</v>
      </c>
      <c r="S294" s="13">
        <f t="shared" si="82"/>
        <v>520.8333333</v>
      </c>
      <c r="T294" s="13">
        <f t="shared" si="82"/>
        <v>520.8333333</v>
      </c>
      <c r="U294" s="13">
        <f t="shared" si="82"/>
        <v>520.8333333</v>
      </c>
    </row>
    <row r="295">
      <c r="A295" s="1" t="s">
        <v>129</v>
      </c>
      <c r="B295" s="1">
        <v>768.0</v>
      </c>
      <c r="C295" s="1">
        <v>640.0</v>
      </c>
      <c r="D295" s="1">
        <v>576.0</v>
      </c>
      <c r="E295" s="1">
        <v>576.0</v>
      </c>
      <c r="F295" s="1">
        <v>512.0</v>
      </c>
      <c r="G295" s="1">
        <v>512.0</v>
      </c>
      <c r="H295" s="1">
        <v>448.0</v>
      </c>
      <c r="I295" s="1">
        <v>384.0</v>
      </c>
      <c r="J295" s="1">
        <v>384.0</v>
      </c>
      <c r="L295" s="1" t="s">
        <v>129</v>
      </c>
      <c r="M295" s="13">
        <f t="shared" ref="M295:U295" si="83">200000/B295</f>
        <v>260.4166667</v>
      </c>
      <c r="N295" s="13">
        <f t="shared" si="83"/>
        <v>312.5</v>
      </c>
      <c r="O295" s="13">
        <f t="shared" si="83"/>
        <v>347.2222222</v>
      </c>
      <c r="P295" s="13">
        <f t="shared" si="83"/>
        <v>347.2222222</v>
      </c>
      <c r="Q295" s="13">
        <f t="shared" si="83"/>
        <v>390.625</v>
      </c>
      <c r="R295" s="13">
        <f t="shared" si="83"/>
        <v>390.625</v>
      </c>
      <c r="S295" s="13">
        <f t="shared" si="83"/>
        <v>446.4285714</v>
      </c>
      <c r="T295" s="13">
        <f t="shared" si="83"/>
        <v>520.8333333</v>
      </c>
      <c r="U295" s="13">
        <f t="shared" si="83"/>
        <v>520.8333333</v>
      </c>
    </row>
    <row r="296">
      <c r="A296" s="1" t="s">
        <v>197</v>
      </c>
      <c r="B296" s="1">
        <v>768.0</v>
      </c>
      <c r="C296" s="1">
        <v>640.0</v>
      </c>
      <c r="D296" s="1">
        <v>640.0</v>
      </c>
      <c r="E296" s="1">
        <v>576.0</v>
      </c>
      <c r="F296" s="1">
        <v>640.0</v>
      </c>
      <c r="G296" s="1">
        <v>576.0</v>
      </c>
      <c r="H296" s="1">
        <v>576.0</v>
      </c>
      <c r="I296" s="1">
        <v>576.0</v>
      </c>
      <c r="J296" s="1">
        <v>576.0</v>
      </c>
      <c r="L296" s="3" t="s">
        <v>196</v>
      </c>
      <c r="M296" s="13">
        <f t="shared" ref="M296:U296" si="84">M294-M295</f>
        <v>0</v>
      </c>
      <c r="N296" s="13">
        <f t="shared" si="84"/>
        <v>34.72222222</v>
      </c>
      <c r="O296" s="13">
        <f t="shared" si="84"/>
        <v>0</v>
      </c>
      <c r="P296" s="13">
        <f t="shared" si="84"/>
        <v>43.40277778</v>
      </c>
      <c r="Q296" s="13">
        <f t="shared" si="84"/>
        <v>55.80357143</v>
      </c>
      <c r="R296" s="13">
        <f t="shared" si="84"/>
        <v>130.2083333</v>
      </c>
      <c r="S296" s="13">
        <f t="shared" si="84"/>
        <v>74.4047619</v>
      </c>
      <c r="T296" s="13">
        <f t="shared" si="84"/>
        <v>0</v>
      </c>
      <c r="U296" s="13">
        <f t="shared" si="84"/>
        <v>0</v>
      </c>
    </row>
    <row r="299">
      <c r="A299" s="1" t="s">
        <v>198</v>
      </c>
      <c r="B299" s="1" t="s">
        <v>199</v>
      </c>
      <c r="C299" s="1" t="s">
        <v>123</v>
      </c>
      <c r="D299" s="1" t="s">
        <v>124</v>
      </c>
      <c r="E299" s="1" t="s">
        <v>125</v>
      </c>
    </row>
    <row r="300">
      <c r="A300" s="1" t="s">
        <v>200</v>
      </c>
      <c r="B300" s="1" t="s">
        <v>200</v>
      </c>
      <c r="C300" s="1">
        <v>832.0</v>
      </c>
      <c r="D300" s="1">
        <v>384.0</v>
      </c>
      <c r="E300" s="1">
        <v>704.0</v>
      </c>
    </row>
    <row r="301">
      <c r="A301" s="1" t="s">
        <v>200</v>
      </c>
      <c r="B301" s="1" t="s">
        <v>201</v>
      </c>
      <c r="C301" s="1">
        <v>768.0</v>
      </c>
      <c r="D301" s="1">
        <v>384.0</v>
      </c>
      <c r="E301" s="1">
        <v>512.0</v>
      </c>
    </row>
    <row r="302">
      <c r="A302" s="1" t="s">
        <v>200</v>
      </c>
      <c r="B302" s="1" t="s">
        <v>202</v>
      </c>
      <c r="C302" s="1">
        <v>768.0</v>
      </c>
      <c r="D302" s="1">
        <v>384.0</v>
      </c>
      <c r="E302" s="1">
        <v>512.0</v>
      </c>
    </row>
    <row r="303">
      <c r="A303" s="1" t="s">
        <v>201</v>
      </c>
      <c r="B303" s="1" t="s">
        <v>200</v>
      </c>
      <c r="C303" s="14">
        <v>768.0</v>
      </c>
      <c r="D303" s="14">
        <v>640.0</v>
      </c>
      <c r="E303" s="14">
        <v>576.0</v>
      </c>
    </row>
    <row r="304">
      <c r="A304" s="1" t="s">
        <v>201</v>
      </c>
      <c r="B304" s="1" t="s">
        <v>201</v>
      </c>
      <c r="C304" s="1">
        <v>640.0</v>
      </c>
      <c r="D304" s="1">
        <v>576.0</v>
      </c>
      <c r="E304" s="1">
        <v>512.0</v>
      </c>
    </row>
    <row r="305">
      <c r="A305" s="1" t="s">
        <v>201</v>
      </c>
      <c r="B305" s="1" t="s">
        <v>202</v>
      </c>
      <c r="C305" s="1">
        <v>640.0</v>
      </c>
      <c r="D305" s="1">
        <v>576.0</v>
      </c>
      <c r="E305" s="1">
        <v>512.0</v>
      </c>
    </row>
    <row r="306">
      <c r="A306" s="1" t="s">
        <v>202</v>
      </c>
      <c r="B306" s="1" t="s">
        <v>200</v>
      </c>
      <c r="C306" s="14">
        <v>768.0</v>
      </c>
      <c r="D306" s="14">
        <v>640.0</v>
      </c>
      <c r="E306" s="14">
        <v>576.0</v>
      </c>
    </row>
    <row r="307">
      <c r="A307" s="1" t="s">
        <v>202</v>
      </c>
      <c r="B307" s="1" t="s">
        <v>201</v>
      </c>
      <c r="C307" s="1">
        <v>640.0</v>
      </c>
      <c r="D307" s="1">
        <v>576.0</v>
      </c>
      <c r="E307" s="1">
        <v>512.0</v>
      </c>
    </row>
    <row r="308">
      <c r="A308" s="1" t="s">
        <v>202</v>
      </c>
      <c r="B308" s="1" t="s">
        <v>202</v>
      </c>
      <c r="C308" s="1">
        <v>640.0</v>
      </c>
      <c r="D308" s="1">
        <v>576.0</v>
      </c>
      <c r="E308" s="1">
        <v>512.0</v>
      </c>
    </row>
    <row r="312">
      <c r="A312" s="15" t="s">
        <v>203</v>
      </c>
      <c r="C312" s="8"/>
      <c r="D312" s="1" t="s">
        <v>204</v>
      </c>
      <c r="L312" s="15"/>
      <c r="M312" s="15" t="s">
        <v>205</v>
      </c>
    </row>
    <row r="313">
      <c r="C313" s="23"/>
      <c r="D313" s="1" t="s">
        <v>206</v>
      </c>
    </row>
    <row r="314">
      <c r="A314" s="1" t="s">
        <v>123</v>
      </c>
      <c r="D314" s="1" t="s">
        <v>207</v>
      </c>
      <c r="M314" s="1" t="s">
        <v>123</v>
      </c>
    </row>
    <row r="316">
      <c r="A316" s="1" t="s">
        <v>208</v>
      </c>
      <c r="B316" s="1" t="s">
        <v>209</v>
      </c>
      <c r="C316" s="1" t="s">
        <v>42</v>
      </c>
      <c r="D316" s="1" t="s">
        <v>163</v>
      </c>
      <c r="E316" s="1" t="s">
        <v>145</v>
      </c>
      <c r="F316" s="1" t="s">
        <v>164</v>
      </c>
      <c r="G316" s="1" t="s">
        <v>165</v>
      </c>
      <c r="H316" s="1" t="s">
        <v>19</v>
      </c>
      <c r="I316" s="1" t="s">
        <v>166</v>
      </c>
      <c r="J316" s="1" t="s">
        <v>20</v>
      </c>
      <c r="K316" s="1" t="s">
        <v>167</v>
      </c>
      <c r="M316" s="1" t="s">
        <v>208</v>
      </c>
      <c r="N316" s="1" t="s">
        <v>209</v>
      </c>
      <c r="O316" s="1" t="s">
        <v>42</v>
      </c>
      <c r="P316" s="1" t="s">
        <v>163</v>
      </c>
      <c r="Q316" s="1" t="s">
        <v>145</v>
      </c>
      <c r="R316" s="1" t="s">
        <v>164</v>
      </c>
      <c r="S316" s="1" t="s">
        <v>165</v>
      </c>
      <c r="T316" s="1" t="s">
        <v>19</v>
      </c>
      <c r="U316" s="1" t="s">
        <v>166</v>
      </c>
      <c r="V316" s="1" t="s">
        <v>20</v>
      </c>
      <c r="W316" s="1" t="s">
        <v>167</v>
      </c>
    </row>
    <row r="317">
      <c r="A317" s="1" t="s">
        <v>210</v>
      </c>
      <c r="B317" s="1" t="s">
        <v>210</v>
      </c>
      <c r="C317" s="1">
        <v>1024.0</v>
      </c>
      <c r="D317" s="1">
        <v>896.0</v>
      </c>
      <c r="E317" s="1">
        <v>768.0</v>
      </c>
      <c r="F317" s="24">
        <v>576.0</v>
      </c>
      <c r="G317" s="24">
        <v>512.0</v>
      </c>
      <c r="H317" s="9">
        <v>448.0</v>
      </c>
      <c r="I317" s="9">
        <v>384.0</v>
      </c>
      <c r="J317" s="9">
        <v>384.0</v>
      </c>
      <c r="K317" s="9">
        <v>384.0</v>
      </c>
      <c r="M317" s="1" t="s">
        <v>210</v>
      </c>
      <c r="N317" s="1" t="s">
        <v>210</v>
      </c>
      <c r="O317" s="1">
        <v>1024.0</v>
      </c>
      <c r="P317" s="1">
        <v>1024.0</v>
      </c>
      <c r="Q317" s="1">
        <v>1024.0</v>
      </c>
      <c r="R317" s="1">
        <v>1024.0</v>
      </c>
      <c r="S317" s="1">
        <v>1024.0</v>
      </c>
      <c r="T317" s="1">
        <v>1024.0</v>
      </c>
      <c r="U317" s="1">
        <v>1024.0</v>
      </c>
      <c r="V317" s="1">
        <v>1024.0</v>
      </c>
      <c r="W317" s="1">
        <v>1024.0</v>
      </c>
    </row>
    <row r="318">
      <c r="A318" s="1" t="s">
        <v>211</v>
      </c>
      <c r="B318" s="1" t="s">
        <v>210</v>
      </c>
      <c r="C318" s="1">
        <v>1024.0</v>
      </c>
      <c r="D318" s="1">
        <v>896.0</v>
      </c>
      <c r="E318" s="1">
        <v>832.0</v>
      </c>
      <c r="F318" s="1">
        <v>704.0</v>
      </c>
      <c r="G318" s="1">
        <v>640.0</v>
      </c>
      <c r="H318" s="24">
        <v>576.0</v>
      </c>
      <c r="I318" s="24">
        <v>576.0</v>
      </c>
      <c r="J318" s="24">
        <v>512.0</v>
      </c>
      <c r="K318" s="9">
        <v>448.0</v>
      </c>
      <c r="M318" s="1" t="s">
        <v>211</v>
      </c>
      <c r="N318" s="1" t="s">
        <v>210</v>
      </c>
      <c r="O318" s="1">
        <v>1024.0</v>
      </c>
      <c r="P318" s="1">
        <v>1024.0</v>
      </c>
      <c r="Q318" s="1">
        <v>1024.0</v>
      </c>
      <c r="R318" s="1">
        <v>1024.0</v>
      </c>
      <c r="S318" s="1">
        <v>1024.0</v>
      </c>
      <c r="T318" s="1">
        <v>1024.0</v>
      </c>
      <c r="U318" s="1">
        <v>1024.0</v>
      </c>
      <c r="V318" s="1">
        <v>1024.0</v>
      </c>
      <c r="W318" s="1">
        <v>1024.0</v>
      </c>
    </row>
    <row r="319">
      <c r="A319" s="1" t="s">
        <v>211</v>
      </c>
      <c r="B319" s="1" t="s">
        <v>212</v>
      </c>
      <c r="C319" s="1">
        <v>1024.0</v>
      </c>
      <c r="D319" s="1">
        <v>832.0</v>
      </c>
      <c r="E319" s="1">
        <v>768.0</v>
      </c>
      <c r="F319" s="1">
        <v>640.0</v>
      </c>
      <c r="G319" s="1">
        <v>640.0</v>
      </c>
      <c r="H319" s="24">
        <v>576.0</v>
      </c>
      <c r="I319" s="24">
        <v>512.0</v>
      </c>
      <c r="J319" s="24">
        <v>512.0</v>
      </c>
      <c r="K319" s="9">
        <v>384.0</v>
      </c>
      <c r="M319" s="1" t="s">
        <v>211</v>
      </c>
      <c r="N319" s="1" t="s">
        <v>212</v>
      </c>
      <c r="O319" s="1">
        <v>1024.0</v>
      </c>
      <c r="P319" s="1">
        <v>1024.0</v>
      </c>
      <c r="Q319" s="1">
        <v>1024.0</v>
      </c>
      <c r="R319" s="1">
        <v>1024.0</v>
      </c>
      <c r="S319" s="1">
        <v>1024.0</v>
      </c>
      <c r="T319" s="1">
        <v>1024.0</v>
      </c>
      <c r="U319" s="1">
        <v>1024.0</v>
      </c>
      <c r="V319" s="1">
        <v>1024.0</v>
      </c>
      <c r="W319" s="1">
        <v>1024.0</v>
      </c>
    </row>
    <row r="320">
      <c r="A320" s="1" t="s">
        <v>213</v>
      </c>
      <c r="B320" s="1" t="s">
        <v>210</v>
      </c>
      <c r="C320" s="1">
        <v>1024.0</v>
      </c>
      <c r="D320" s="1">
        <v>1024.0</v>
      </c>
      <c r="E320" s="1">
        <v>1024.0</v>
      </c>
      <c r="F320" s="1">
        <v>832.0</v>
      </c>
      <c r="G320" s="1">
        <v>832.0</v>
      </c>
      <c r="H320" s="1">
        <v>832.0</v>
      </c>
      <c r="I320" s="1">
        <v>832.0</v>
      </c>
      <c r="J320" s="1">
        <v>832.0</v>
      </c>
      <c r="K320" s="1">
        <v>832.0</v>
      </c>
      <c r="M320" s="1" t="s">
        <v>213</v>
      </c>
      <c r="N320" s="1" t="s">
        <v>210</v>
      </c>
      <c r="O320" s="1">
        <v>1024.0</v>
      </c>
      <c r="P320" s="1">
        <v>1024.0</v>
      </c>
      <c r="Q320" s="1">
        <v>1024.0</v>
      </c>
      <c r="R320" s="1">
        <v>1024.0</v>
      </c>
      <c r="S320" s="1">
        <v>1024.0</v>
      </c>
      <c r="T320" s="1">
        <v>1024.0</v>
      </c>
      <c r="U320" s="1">
        <v>1024.0</v>
      </c>
      <c r="V320" s="1">
        <v>1024.0</v>
      </c>
      <c r="W320" s="1">
        <v>1024.0</v>
      </c>
    </row>
    <row r="321">
      <c r="A321" s="1" t="s">
        <v>213</v>
      </c>
      <c r="B321" s="1" t="s">
        <v>212</v>
      </c>
      <c r="C321" s="1">
        <v>1024.0</v>
      </c>
      <c r="D321" s="1">
        <v>896.0</v>
      </c>
      <c r="E321" s="1">
        <v>832.0</v>
      </c>
      <c r="F321" s="1">
        <v>768.0</v>
      </c>
      <c r="G321" s="1">
        <v>768.0</v>
      </c>
      <c r="H321" s="1">
        <v>768.0</v>
      </c>
      <c r="I321" s="1">
        <v>768.0</v>
      </c>
      <c r="J321" s="1">
        <v>768.0</v>
      </c>
      <c r="K321" s="1">
        <v>768.0</v>
      </c>
      <c r="M321" s="1" t="s">
        <v>213</v>
      </c>
      <c r="N321" s="1" t="s">
        <v>212</v>
      </c>
      <c r="O321" s="1">
        <v>1024.0</v>
      </c>
      <c r="P321" s="1">
        <v>1024.0</v>
      </c>
      <c r="Q321" s="1">
        <v>1024.0</v>
      </c>
      <c r="R321" s="1">
        <v>1024.0</v>
      </c>
      <c r="S321" s="1">
        <v>1024.0</v>
      </c>
      <c r="T321" s="1">
        <v>1024.0</v>
      </c>
      <c r="U321" s="1">
        <v>1024.0</v>
      </c>
      <c r="V321" s="1">
        <v>1024.0</v>
      </c>
      <c r="W321" s="1">
        <v>1024.0</v>
      </c>
    </row>
    <row r="322">
      <c r="A322" s="1" t="s">
        <v>213</v>
      </c>
      <c r="B322" s="1" t="s">
        <v>213</v>
      </c>
      <c r="C322" s="1">
        <v>1024.0</v>
      </c>
      <c r="D322" s="1">
        <v>896.0</v>
      </c>
      <c r="E322" s="1">
        <v>832.0</v>
      </c>
      <c r="F322" s="1">
        <v>704.0</v>
      </c>
      <c r="G322" s="1">
        <v>704.0</v>
      </c>
      <c r="H322" s="1">
        <v>640.0</v>
      </c>
      <c r="I322" s="1">
        <v>704.0</v>
      </c>
      <c r="J322" s="1">
        <v>640.0</v>
      </c>
      <c r="K322" s="1">
        <v>640.0</v>
      </c>
      <c r="M322" s="1" t="s">
        <v>213</v>
      </c>
      <c r="N322" s="1" t="s">
        <v>213</v>
      </c>
      <c r="O322" s="1">
        <v>1024.0</v>
      </c>
      <c r="P322" s="1">
        <v>1024.0</v>
      </c>
      <c r="Q322" s="1">
        <v>1024.0</v>
      </c>
      <c r="R322" s="1">
        <v>1024.0</v>
      </c>
      <c r="S322" s="1">
        <v>1024.0</v>
      </c>
      <c r="T322" s="1">
        <v>1024.0</v>
      </c>
      <c r="U322" s="1">
        <v>1024.0</v>
      </c>
      <c r="V322" s="1">
        <v>1024.0</v>
      </c>
      <c r="W322" s="1">
        <v>1024.0</v>
      </c>
    </row>
    <row r="324">
      <c r="A324" s="1" t="s">
        <v>124</v>
      </c>
      <c r="M324" s="1" t="s">
        <v>124</v>
      </c>
    </row>
    <row r="326">
      <c r="A326" s="1" t="s">
        <v>208</v>
      </c>
      <c r="B326" s="1" t="s">
        <v>209</v>
      </c>
      <c r="C326" s="1" t="s">
        <v>42</v>
      </c>
      <c r="D326" s="1" t="s">
        <v>163</v>
      </c>
      <c r="E326" s="1" t="s">
        <v>145</v>
      </c>
      <c r="F326" s="1" t="s">
        <v>164</v>
      </c>
      <c r="G326" s="1" t="s">
        <v>165</v>
      </c>
      <c r="H326" s="1" t="s">
        <v>19</v>
      </c>
      <c r="I326" s="1" t="s">
        <v>166</v>
      </c>
      <c r="J326" s="1" t="s">
        <v>20</v>
      </c>
      <c r="K326" s="1" t="s">
        <v>167</v>
      </c>
      <c r="M326" s="1" t="s">
        <v>208</v>
      </c>
      <c r="N326" s="1" t="s">
        <v>209</v>
      </c>
      <c r="O326" s="1" t="s">
        <v>42</v>
      </c>
      <c r="P326" s="1" t="s">
        <v>163</v>
      </c>
      <c r="Q326" s="1" t="s">
        <v>145</v>
      </c>
      <c r="R326" s="1" t="s">
        <v>164</v>
      </c>
      <c r="S326" s="1" t="s">
        <v>165</v>
      </c>
      <c r="T326" s="1" t="s">
        <v>19</v>
      </c>
      <c r="U326" s="1" t="s">
        <v>166</v>
      </c>
      <c r="V326" s="1" t="s">
        <v>20</v>
      </c>
      <c r="W326" s="1" t="s">
        <v>167</v>
      </c>
    </row>
    <row r="327">
      <c r="A327" s="1" t="s">
        <v>210</v>
      </c>
      <c r="B327" s="1" t="s">
        <v>210</v>
      </c>
      <c r="C327" s="1">
        <v>832.0</v>
      </c>
      <c r="D327" s="1">
        <v>640.0</v>
      </c>
      <c r="E327" s="24">
        <v>576.0</v>
      </c>
      <c r="F327" s="24">
        <v>512.0</v>
      </c>
      <c r="G327" s="9">
        <v>448.0</v>
      </c>
      <c r="H327" s="9">
        <v>384.0</v>
      </c>
      <c r="I327" s="9">
        <v>384.0</v>
      </c>
      <c r="J327" s="9">
        <v>384.0</v>
      </c>
      <c r="K327" s="9">
        <v>384.0</v>
      </c>
      <c r="M327" s="1" t="s">
        <v>210</v>
      </c>
      <c r="N327" s="1" t="s">
        <v>210</v>
      </c>
      <c r="O327" s="1">
        <v>1024.0</v>
      </c>
      <c r="P327" s="1">
        <v>1024.0</v>
      </c>
      <c r="Q327" s="1">
        <v>1024.0</v>
      </c>
      <c r="R327" s="1">
        <v>1024.0</v>
      </c>
      <c r="S327" s="1">
        <v>1024.0</v>
      </c>
      <c r="T327" s="1">
        <v>1024.0</v>
      </c>
      <c r="U327" s="1">
        <v>1024.0</v>
      </c>
      <c r="V327" s="1">
        <v>1024.0</v>
      </c>
      <c r="W327" s="1">
        <v>1024.0</v>
      </c>
    </row>
    <row r="328">
      <c r="A328" s="1" t="s">
        <v>211</v>
      </c>
      <c r="B328" s="1" t="s">
        <v>210</v>
      </c>
      <c r="C328" s="1">
        <v>896.0</v>
      </c>
      <c r="D328" s="1">
        <v>832.0</v>
      </c>
      <c r="E328" s="1">
        <v>704.0</v>
      </c>
      <c r="F328" s="1">
        <v>640.0</v>
      </c>
      <c r="G328" s="1">
        <v>640.0</v>
      </c>
      <c r="H328" s="24">
        <v>576.0</v>
      </c>
      <c r="I328" s="24">
        <v>512.0</v>
      </c>
      <c r="J328" s="9">
        <v>448.0</v>
      </c>
      <c r="K328" s="9">
        <v>384.0</v>
      </c>
      <c r="M328" s="1" t="s">
        <v>211</v>
      </c>
      <c r="N328" s="1" t="s">
        <v>210</v>
      </c>
      <c r="O328" s="1">
        <v>1024.0</v>
      </c>
      <c r="P328" s="1">
        <v>1024.0</v>
      </c>
      <c r="Q328" s="1">
        <v>1024.0</v>
      </c>
      <c r="R328" s="1">
        <v>1024.0</v>
      </c>
      <c r="S328" s="1">
        <v>1024.0</v>
      </c>
      <c r="T328" s="1">
        <v>1024.0</v>
      </c>
      <c r="U328" s="1">
        <v>1024.0</v>
      </c>
      <c r="V328" s="1">
        <v>1024.0</v>
      </c>
      <c r="W328" s="1">
        <v>1024.0</v>
      </c>
    </row>
    <row r="329">
      <c r="A329" s="1" t="s">
        <v>211</v>
      </c>
      <c r="B329" s="1" t="s">
        <v>212</v>
      </c>
      <c r="C329" s="1">
        <v>896.0</v>
      </c>
      <c r="D329" s="1">
        <v>640.0</v>
      </c>
      <c r="E329" s="1">
        <v>640.0</v>
      </c>
      <c r="F329" s="24">
        <v>576.0</v>
      </c>
      <c r="G329" s="24">
        <v>576.0</v>
      </c>
      <c r="H329" s="24">
        <v>512.0</v>
      </c>
      <c r="I329" s="9">
        <v>448.0</v>
      </c>
      <c r="J329" s="9">
        <v>448.0</v>
      </c>
      <c r="K329" s="9">
        <v>384.0</v>
      </c>
      <c r="M329" s="1" t="s">
        <v>211</v>
      </c>
      <c r="N329" s="1" t="s">
        <v>212</v>
      </c>
      <c r="O329" s="1">
        <v>1024.0</v>
      </c>
      <c r="P329" s="1">
        <v>1024.0</v>
      </c>
      <c r="Q329" s="1">
        <v>1024.0</v>
      </c>
      <c r="R329" s="1">
        <v>1024.0</v>
      </c>
      <c r="S329" s="1">
        <v>1024.0</v>
      </c>
      <c r="T329" s="1">
        <v>1024.0</v>
      </c>
      <c r="U329" s="1">
        <v>1024.0</v>
      </c>
      <c r="V329" s="1">
        <v>1024.0</v>
      </c>
      <c r="W329" s="1">
        <v>1024.0</v>
      </c>
    </row>
    <row r="330">
      <c r="A330" s="1" t="s">
        <v>213</v>
      </c>
      <c r="B330" s="1" t="s">
        <v>210</v>
      </c>
      <c r="C330" s="1">
        <v>1024.0</v>
      </c>
      <c r="D330" s="1">
        <v>832.0</v>
      </c>
      <c r="E330" s="1">
        <v>768.0</v>
      </c>
      <c r="F330" s="1">
        <v>832.0</v>
      </c>
      <c r="G330" s="1">
        <v>832.0</v>
      </c>
      <c r="H330" s="1">
        <v>704.0</v>
      </c>
      <c r="I330" s="24">
        <v>576.0</v>
      </c>
      <c r="J330" s="24">
        <v>512.0</v>
      </c>
      <c r="K330" s="9">
        <v>384.0</v>
      </c>
      <c r="M330" s="1" t="s">
        <v>213</v>
      </c>
      <c r="N330" s="1" t="s">
        <v>210</v>
      </c>
      <c r="O330" s="1">
        <v>1024.0</v>
      </c>
      <c r="P330" s="1">
        <v>1024.0</v>
      </c>
      <c r="Q330" s="1">
        <v>1024.0</v>
      </c>
      <c r="R330" s="1">
        <v>1024.0</v>
      </c>
      <c r="S330" s="1">
        <v>1024.0</v>
      </c>
      <c r="T330" s="1">
        <v>1024.0</v>
      </c>
      <c r="U330" s="1">
        <v>1024.0</v>
      </c>
      <c r="V330" s="1">
        <v>1024.0</v>
      </c>
      <c r="W330" s="1">
        <v>1024.0</v>
      </c>
    </row>
    <row r="331">
      <c r="A331" s="1" t="s">
        <v>213</v>
      </c>
      <c r="B331" s="1" t="s">
        <v>212</v>
      </c>
      <c r="C331" s="1">
        <v>1024.0</v>
      </c>
      <c r="D331" s="1">
        <v>768.0</v>
      </c>
      <c r="E331" s="1">
        <v>704.0</v>
      </c>
      <c r="F331" s="1">
        <v>640.0</v>
      </c>
      <c r="G331" s="1">
        <v>640.0</v>
      </c>
      <c r="H331" s="1">
        <v>640.0</v>
      </c>
      <c r="I331" s="1">
        <v>640.0</v>
      </c>
      <c r="J331" s="1">
        <v>640.0</v>
      </c>
      <c r="K331" s="1">
        <v>640.0</v>
      </c>
      <c r="M331" s="1" t="s">
        <v>213</v>
      </c>
      <c r="N331" s="1" t="s">
        <v>212</v>
      </c>
      <c r="O331" s="25">
        <v>1024.0</v>
      </c>
      <c r="P331" s="25">
        <v>1024.0</v>
      </c>
      <c r="Q331" s="25">
        <v>1024.0</v>
      </c>
      <c r="R331" s="25">
        <v>1024.0</v>
      </c>
      <c r="S331" s="25">
        <v>1024.0</v>
      </c>
      <c r="T331" s="25">
        <v>1024.0</v>
      </c>
      <c r="U331" s="25">
        <v>1024.0</v>
      </c>
      <c r="V331" s="25">
        <v>1024.0</v>
      </c>
      <c r="W331" s="25">
        <v>1024.0</v>
      </c>
    </row>
    <row r="332">
      <c r="A332" s="1" t="s">
        <v>213</v>
      </c>
      <c r="B332" s="1" t="s">
        <v>213</v>
      </c>
      <c r="C332" s="1">
        <v>1024.0</v>
      </c>
      <c r="D332" s="1">
        <v>768.0</v>
      </c>
      <c r="E332" s="1">
        <v>704.0</v>
      </c>
      <c r="F332" s="1">
        <v>640.0</v>
      </c>
      <c r="G332" s="1">
        <v>640.0</v>
      </c>
      <c r="H332" s="24">
        <v>576.0</v>
      </c>
      <c r="I332" s="24">
        <v>576.0</v>
      </c>
      <c r="J332" s="24">
        <v>576.0</v>
      </c>
      <c r="K332" s="24">
        <v>576.0</v>
      </c>
      <c r="M332" s="1" t="s">
        <v>213</v>
      </c>
      <c r="N332" s="1" t="s">
        <v>213</v>
      </c>
      <c r="O332" s="21">
        <v>1024.0</v>
      </c>
      <c r="P332" s="21">
        <v>1024.0</v>
      </c>
      <c r="Q332" s="21">
        <v>1024.0</v>
      </c>
      <c r="R332" s="21">
        <v>1024.0</v>
      </c>
      <c r="S332" s="21">
        <v>1024.0</v>
      </c>
      <c r="T332" s="21">
        <v>1024.0</v>
      </c>
      <c r="U332" s="21">
        <v>1024.0</v>
      </c>
      <c r="V332" s="21">
        <v>1024.0</v>
      </c>
      <c r="W332" s="21">
        <v>1024.0</v>
      </c>
    </row>
    <row r="334">
      <c r="A334" s="1" t="s">
        <v>125</v>
      </c>
      <c r="M334" s="1" t="s">
        <v>125</v>
      </c>
    </row>
    <row r="336">
      <c r="A336" s="1" t="s">
        <v>208</v>
      </c>
      <c r="B336" s="1" t="s">
        <v>209</v>
      </c>
      <c r="C336" s="1" t="s">
        <v>42</v>
      </c>
      <c r="D336" s="1" t="s">
        <v>163</v>
      </c>
      <c r="E336" s="1" t="s">
        <v>145</v>
      </c>
      <c r="F336" s="1" t="s">
        <v>164</v>
      </c>
      <c r="G336" s="1" t="s">
        <v>165</v>
      </c>
      <c r="H336" s="1" t="s">
        <v>19</v>
      </c>
      <c r="I336" s="1" t="s">
        <v>166</v>
      </c>
      <c r="J336" s="1" t="s">
        <v>20</v>
      </c>
      <c r="K336" s="1" t="s">
        <v>167</v>
      </c>
      <c r="M336" s="1" t="s">
        <v>208</v>
      </c>
      <c r="N336" s="1" t="s">
        <v>209</v>
      </c>
      <c r="O336" s="1" t="s">
        <v>42</v>
      </c>
      <c r="P336" s="1" t="s">
        <v>163</v>
      </c>
      <c r="Q336" s="1" t="s">
        <v>145</v>
      </c>
      <c r="R336" s="1" t="s">
        <v>164</v>
      </c>
      <c r="S336" s="1" t="s">
        <v>165</v>
      </c>
      <c r="T336" s="1" t="s">
        <v>19</v>
      </c>
      <c r="U336" s="1" t="s">
        <v>166</v>
      </c>
      <c r="V336" s="1" t="s">
        <v>20</v>
      </c>
      <c r="W336" s="1" t="s">
        <v>167</v>
      </c>
    </row>
    <row r="337">
      <c r="A337" s="1" t="s">
        <v>210</v>
      </c>
      <c r="B337" s="1" t="s">
        <v>210</v>
      </c>
      <c r="C337" s="1">
        <v>768.0</v>
      </c>
      <c r="D337" s="24">
        <v>576.0</v>
      </c>
      <c r="E337" s="24">
        <v>512.0</v>
      </c>
      <c r="F337" s="9">
        <v>384.0</v>
      </c>
      <c r="G337" s="9">
        <v>384.0</v>
      </c>
      <c r="H337" s="9">
        <v>384.0</v>
      </c>
      <c r="I337" s="9">
        <v>384.0</v>
      </c>
      <c r="J337" s="9">
        <v>384.0</v>
      </c>
      <c r="K337" s="9">
        <v>384.0</v>
      </c>
      <c r="M337" s="1" t="s">
        <v>210</v>
      </c>
      <c r="N337" s="1" t="s">
        <v>210</v>
      </c>
      <c r="O337" s="1">
        <v>1024.0</v>
      </c>
      <c r="P337" s="1">
        <v>1024.0</v>
      </c>
      <c r="Q337" s="1">
        <v>1024.0</v>
      </c>
      <c r="R337" s="1">
        <v>1024.0</v>
      </c>
      <c r="S337" s="1">
        <v>1024.0</v>
      </c>
      <c r="T337" s="1">
        <v>1024.0</v>
      </c>
      <c r="U337" s="1">
        <v>1024.0</v>
      </c>
      <c r="V337" s="1">
        <v>1024.0</v>
      </c>
      <c r="W337" s="1">
        <v>1024.0</v>
      </c>
    </row>
    <row r="338">
      <c r="A338" s="1" t="s">
        <v>211</v>
      </c>
      <c r="B338" s="1" t="s">
        <v>210</v>
      </c>
      <c r="C338" s="1">
        <v>768.0</v>
      </c>
      <c r="D338" s="1">
        <v>640.0</v>
      </c>
      <c r="E338" s="24">
        <v>576.0</v>
      </c>
      <c r="F338" s="24">
        <v>512.0</v>
      </c>
      <c r="G338" s="9">
        <v>448.0</v>
      </c>
      <c r="H338" s="9">
        <v>384.0</v>
      </c>
      <c r="I338" s="9">
        <v>384.0</v>
      </c>
      <c r="J338" s="9">
        <v>384.0</v>
      </c>
      <c r="K338" s="9">
        <v>384.0</v>
      </c>
      <c r="M338" s="1" t="s">
        <v>211</v>
      </c>
      <c r="N338" s="1" t="s">
        <v>210</v>
      </c>
      <c r="O338" s="1">
        <v>1024.0</v>
      </c>
      <c r="P338" s="1">
        <v>1024.0</v>
      </c>
      <c r="Q338" s="1">
        <v>1024.0</v>
      </c>
      <c r="R338" s="1">
        <v>1024.0</v>
      </c>
      <c r="S338" s="1">
        <v>1024.0</v>
      </c>
      <c r="T338" s="1">
        <v>1024.0</v>
      </c>
      <c r="U338" s="1">
        <v>1024.0</v>
      </c>
      <c r="V338" s="1">
        <v>1024.0</v>
      </c>
      <c r="W338" s="1">
        <v>1024.0</v>
      </c>
    </row>
    <row r="339">
      <c r="A339" s="1" t="s">
        <v>211</v>
      </c>
      <c r="B339" s="1" t="s">
        <v>212</v>
      </c>
      <c r="C339" s="1">
        <v>768.0</v>
      </c>
      <c r="D339" s="24">
        <v>576.0</v>
      </c>
      <c r="E339" s="24">
        <v>512.0</v>
      </c>
      <c r="F339" s="24">
        <v>512.0</v>
      </c>
      <c r="G339" s="9">
        <v>448.0</v>
      </c>
      <c r="H339" s="9">
        <v>384.0</v>
      </c>
      <c r="I339" s="9">
        <v>384.0</v>
      </c>
      <c r="J339" s="9">
        <v>384.0</v>
      </c>
      <c r="K339" s="9">
        <v>384.0</v>
      </c>
      <c r="M339" s="1" t="s">
        <v>211</v>
      </c>
      <c r="N339" s="1" t="s">
        <v>212</v>
      </c>
      <c r="O339" s="1">
        <v>1024.0</v>
      </c>
      <c r="P339" s="1">
        <v>1024.0</v>
      </c>
      <c r="Q339" s="1">
        <v>1024.0</v>
      </c>
      <c r="R339" s="1">
        <v>1024.0</v>
      </c>
      <c r="S339" s="1">
        <v>1024.0</v>
      </c>
      <c r="T339" s="1">
        <v>1024.0</v>
      </c>
      <c r="U339" s="1">
        <v>1024.0</v>
      </c>
      <c r="V339" s="1">
        <v>1024.0</v>
      </c>
      <c r="W339" s="1">
        <v>1024.0</v>
      </c>
    </row>
    <row r="340">
      <c r="A340" s="1" t="s">
        <v>213</v>
      </c>
      <c r="B340" s="1" t="s">
        <v>210</v>
      </c>
      <c r="C340" s="1">
        <v>896.0</v>
      </c>
      <c r="D340" s="1">
        <v>768.0</v>
      </c>
      <c r="E340" s="1">
        <v>704.0</v>
      </c>
      <c r="F340" s="1">
        <v>704.0</v>
      </c>
      <c r="G340" s="1">
        <v>704.0</v>
      </c>
      <c r="H340" s="1">
        <v>704.0</v>
      </c>
      <c r="I340" s="1">
        <v>704.0</v>
      </c>
      <c r="J340" s="1">
        <v>704.0</v>
      </c>
      <c r="K340" s="1">
        <v>704.0</v>
      </c>
      <c r="M340" s="1" t="s">
        <v>213</v>
      </c>
      <c r="N340" s="1" t="s">
        <v>210</v>
      </c>
      <c r="O340" s="1">
        <v>1024.0</v>
      </c>
      <c r="P340" s="1">
        <v>1024.0</v>
      </c>
      <c r="Q340" s="1">
        <v>1024.0</v>
      </c>
      <c r="R340" s="1">
        <v>1024.0</v>
      </c>
      <c r="S340" s="1">
        <v>1024.0</v>
      </c>
      <c r="T340" s="1">
        <v>1024.0</v>
      </c>
      <c r="U340" s="1">
        <v>1024.0</v>
      </c>
      <c r="V340" s="1">
        <v>1024.0</v>
      </c>
      <c r="W340" s="1">
        <v>1024.0</v>
      </c>
    </row>
    <row r="341">
      <c r="A341" s="1" t="s">
        <v>213</v>
      </c>
      <c r="B341" s="1" t="s">
        <v>212</v>
      </c>
      <c r="C341" s="1">
        <v>896.0</v>
      </c>
      <c r="D341" s="1">
        <v>640.0</v>
      </c>
      <c r="E341" s="1">
        <v>640.0</v>
      </c>
      <c r="F341" s="1">
        <v>640.0</v>
      </c>
      <c r="G341" s="1">
        <v>640.0</v>
      </c>
      <c r="H341" s="24">
        <v>576.0</v>
      </c>
      <c r="I341" s="24">
        <v>576.0</v>
      </c>
      <c r="J341" s="24">
        <v>576.0</v>
      </c>
      <c r="K341" s="1">
        <v>640.0</v>
      </c>
      <c r="M341" s="1" t="s">
        <v>213</v>
      </c>
      <c r="N341" s="1" t="s">
        <v>212</v>
      </c>
      <c r="O341" s="25">
        <v>1024.0</v>
      </c>
      <c r="P341" s="25">
        <v>1024.0</v>
      </c>
      <c r="Q341" s="25">
        <v>1024.0</v>
      </c>
      <c r="R341" s="25">
        <v>1024.0</v>
      </c>
      <c r="S341" s="25">
        <v>1024.0</v>
      </c>
      <c r="T341" s="25">
        <v>1024.0</v>
      </c>
      <c r="U341" s="25">
        <v>1024.0</v>
      </c>
      <c r="V341" s="25">
        <v>1024.0</v>
      </c>
      <c r="W341" s="25">
        <v>1024.0</v>
      </c>
    </row>
    <row r="342">
      <c r="A342" s="1" t="s">
        <v>213</v>
      </c>
      <c r="B342" s="1" t="s">
        <v>213</v>
      </c>
      <c r="C342" s="1">
        <v>896.0</v>
      </c>
      <c r="D342" s="1">
        <v>640.0</v>
      </c>
      <c r="E342" s="1">
        <v>640.0</v>
      </c>
      <c r="F342" s="24">
        <v>512.0</v>
      </c>
      <c r="G342" s="24">
        <v>512.0</v>
      </c>
      <c r="H342" s="24">
        <v>512.0</v>
      </c>
      <c r="I342" s="24">
        <v>512.0</v>
      </c>
      <c r="J342" s="24">
        <v>512.0</v>
      </c>
      <c r="K342" s="24">
        <v>512.0</v>
      </c>
      <c r="M342" s="1" t="s">
        <v>213</v>
      </c>
      <c r="N342" s="1" t="s">
        <v>213</v>
      </c>
      <c r="O342" s="21">
        <v>1024.0</v>
      </c>
      <c r="P342" s="21">
        <v>1024.0</v>
      </c>
      <c r="Q342" s="21">
        <v>1024.0</v>
      </c>
      <c r="R342" s="21">
        <v>1024.0</v>
      </c>
      <c r="S342" s="21">
        <v>1024.0</v>
      </c>
      <c r="T342" s="21">
        <v>1024.0</v>
      </c>
      <c r="U342" s="21">
        <v>1024.0</v>
      </c>
      <c r="V342" s="21">
        <v>1024.0</v>
      </c>
      <c r="W342" s="21">
        <v>1024.0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214</v>
      </c>
      <c r="L2" s="1" t="s">
        <v>215</v>
      </c>
      <c r="W2" s="1" t="s">
        <v>216</v>
      </c>
      <c r="AH2" s="1" t="s">
        <v>217</v>
      </c>
      <c r="AI2" s="1"/>
      <c r="AJ2" s="1"/>
      <c r="AK2" s="1"/>
      <c r="AL2" s="1"/>
      <c r="AM2" s="1"/>
      <c r="AN2" s="1"/>
      <c r="AO2" s="1"/>
      <c r="AP2" s="1"/>
      <c r="AQ2" s="1"/>
      <c r="AR2" s="1"/>
    </row>
    <row r="4">
      <c r="A4" s="20" t="s">
        <v>146</v>
      </c>
      <c r="L4" s="20" t="s">
        <v>146</v>
      </c>
      <c r="W4" s="20" t="s">
        <v>146</v>
      </c>
      <c r="AH4" s="20" t="s">
        <v>146</v>
      </c>
    </row>
    <row r="5">
      <c r="A5" s="1" t="s">
        <v>144</v>
      </c>
      <c r="B5" s="1" t="s">
        <v>42</v>
      </c>
      <c r="C5" s="1" t="s">
        <v>163</v>
      </c>
      <c r="D5" s="1" t="s">
        <v>145</v>
      </c>
      <c r="E5" s="1" t="s">
        <v>164</v>
      </c>
      <c r="F5" s="1" t="s">
        <v>165</v>
      </c>
      <c r="G5" s="1" t="s">
        <v>19</v>
      </c>
      <c r="H5" s="1" t="s">
        <v>166</v>
      </c>
      <c r="I5" s="1" t="s">
        <v>20</v>
      </c>
      <c r="J5" s="1" t="s">
        <v>167</v>
      </c>
      <c r="L5" s="1" t="s">
        <v>144</v>
      </c>
      <c r="M5" s="1" t="s">
        <v>42</v>
      </c>
      <c r="N5" s="1" t="s">
        <v>163</v>
      </c>
      <c r="O5" s="1" t="s">
        <v>145</v>
      </c>
      <c r="P5" s="1" t="s">
        <v>164</v>
      </c>
      <c r="Q5" s="1" t="s">
        <v>165</v>
      </c>
      <c r="R5" s="1" t="s">
        <v>19</v>
      </c>
      <c r="S5" s="1" t="s">
        <v>166</v>
      </c>
      <c r="T5" s="1" t="s">
        <v>20</v>
      </c>
      <c r="U5" s="1" t="s">
        <v>167</v>
      </c>
      <c r="W5" s="1" t="s">
        <v>144</v>
      </c>
      <c r="X5" s="1" t="s">
        <v>42</v>
      </c>
      <c r="Y5" s="1" t="s">
        <v>163</v>
      </c>
      <c r="Z5" s="1" t="s">
        <v>145</v>
      </c>
      <c r="AA5" s="1" t="s">
        <v>164</v>
      </c>
      <c r="AB5" s="1" t="s">
        <v>165</v>
      </c>
      <c r="AC5" s="1" t="s">
        <v>19</v>
      </c>
      <c r="AD5" s="1" t="s">
        <v>166</v>
      </c>
      <c r="AE5" s="1" t="s">
        <v>20</v>
      </c>
      <c r="AF5" s="1" t="s">
        <v>167</v>
      </c>
      <c r="AG5" s="1"/>
      <c r="AH5" s="1" t="s">
        <v>144</v>
      </c>
      <c r="AI5" s="1" t="s">
        <v>42</v>
      </c>
      <c r="AJ5" s="1" t="s">
        <v>163</v>
      </c>
      <c r="AK5" s="1" t="s">
        <v>145</v>
      </c>
      <c r="AL5" s="1" t="s">
        <v>164</v>
      </c>
      <c r="AM5" s="1" t="s">
        <v>165</v>
      </c>
      <c r="AN5" s="1" t="s">
        <v>19</v>
      </c>
      <c r="AO5" s="1" t="s">
        <v>166</v>
      </c>
      <c r="AP5" s="1" t="s">
        <v>20</v>
      </c>
      <c r="AQ5" s="1" t="s">
        <v>167</v>
      </c>
      <c r="AR5" s="1"/>
    </row>
    <row r="6">
      <c r="A6" s="1">
        <v>128.0</v>
      </c>
      <c r="B6" s="1">
        <v>29.0</v>
      </c>
      <c r="C6" s="1">
        <v>34.0</v>
      </c>
      <c r="D6" s="1">
        <v>37.0</v>
      </c>
      <c r="E6" s="1">
        <v>32.0</v>
      </c>
      <c r="F6" s="1">
        <v>35.0</v>
      </c>
      <c r="G6" s="1">
        <v>36.0</v>
      </c>
      <c r="H6" s="1">
        <v>35.0</v>
      </c>
      <c r="I6" s="1">
        <v>33.0</v>
      </c>
      <c r="J6" s="1">
        <v>51.0</v>
      </c>
      <c r="L6" s="1">
        <v>128.0</v>
      </c>
      <c r="M6" s="1">
        <v>30.0</v>
      </c>
      <c r="N6" s="1">
        <v>30.0</v>
      </c>
      <c r="O6" s="1">
        <v>33.0</v>
      </c>
      <c r="P6" s="1">
        <v>30.0</v>
      </c>
      <c r="Q6" s="1">
        <v>31.0</v>
      </c>
      <c r="R6" s="1">
        <v>34.0</v>
      </c>
      <c r="S6" s="1">
        <v>33.0</v>
      </c>
      <c r="T6" s="1">
        <v>33.0</v>
      </c>
      <c r="U6" s="1">
        <v>33.0</v>
      </c>
      <c r="V6" s="1" t="s">
        <v>168</v>
      </c>
      <c r="W6" s="1">
        <v>128.0</v>
      </c>
      <c r="X6" s="1">
        <v>25.0</v>
      </c>
      <c r="Y6" s="1">
        <v>26.0</v>
      </c>
      <c r="Z6" s="1">
        <v>29.0</v>
      </c>
      <c r="AA6" s="1">
        <v>26.0</v>
      </c>
      <c r="AB6" s="1">
        <v>28.0</v>
      </c>
      <c r="AC6" s="1">
        <v>29.0</v>
      </c>
      <c r="AD6" s="1">
        <v>28.0</v>
      </c>
      <c r="AE6" s="1">
        <v>28.0</v>
      </c>
      <c r="AF6" s="1">
        <v>53.0</v>
      </c>
      <c r="AH6" s="1">
        <v>128.0</v>
      </c>
      <c r="AI6" s="1">
        <v>25.0</v>
      </c>
      <c r="AJ6" s="1">
        <v>26.0</v>
      </c>
      <c r="AK6" s="1">
        <v>29.0</v>
      </c>
      <c r="AL6" s="1">
        <v>23.0</v>
      </c>
      <c r="AM6" s="1">
        <v>26.0</v>
      </c>
      <c r="AN6" s="1">
        <v>30.0</v>
      </c>
      <c r="AO6" s="1">
        <v>27.0</v>
      </c>
      <c r="AP6" s="1">
        <v>30.0</v>
      </c>
      <c r="AQ6" s="1">
        <v>31.0</v>
      </c>
      <c r="AR6" s="1"/>
    </row>
    <row r="7">
      <c r="A7" s="1">
        <v>256.0</v>
      </c>
      <c r="B7" s="1">
        <v>154.0</v>
      </c>
      <c r="C7" s="1">
        <v>137.0</v>
      </c>
      <c r="D7" s="1">
        <v>143.0</v>
      </c>
      <c r="E7" s="1">
        <v>109.0</v>
      </c>
      <c r="F7" s="1">
        <v>115.0</v>
      </c>
      <c r="G7" s="1">
        <v>99.0</v>
      </c>
      <c r="H7" s="1">
        <v>137.0</v>
      </c>
      <c r="I7" s="1">
        <v>131.0</v>
      </c>
      <c r="J7" s="1">
        <v>115.0</v>
      </c>
      <c r="L7" s="1">
        <v>256.0</v>
      </c>
      <c r="M7" s="1">
        <v>64.0</v>
      </c>
      <c r="N7" s="1">
        <v>62.0</v>
      </c>
      <c r="O7" s="1">
        <v>68.0</v>
      </c>
      <c r="P7" s="1">
        <v>62.0</v>
      </c>
      <c r="Q7" s="1">
        <v>64.0</v>
      </c>
      <c r="R7" s="1">
        <v>67.0</v>
      </c>
      <c r="S7" s="1">
        <v>78.0</v>
      </c>
      <c r="T7" s="1">
        <v>67.0</v>
      </c>
      <c r="U7" s="1">
        <v>120.0</v>
      </c>
      <c r="V7" s="1" t="s">
        <v>168</v>
      </c>
      <c r="W7" s="1">
        <v>256.0</v>
      </c>
      <c r="X7" s="1">
        <v>52.0</v>
      </c>
      <c r="Y7" s="1">
        <v>52.0</v>
      </c>
      <c r="Z7" s="1">
        <v>57.0</v>
      </c>
      <c r="AA7" s="1">
        <v>95.0</v>
      </c>
      <c r="AB7" s="1">
        <v>100.0</v>
      </c>
      <c r="AC7" s="1">
        <v>57.0</v>
      </c>
      <c r="AD7" s="1">
        <v>103.0</v>
      </c>
      <c r="AE7" s="1">
        <v>88.0</v>
      </c>
      <c r="AF7" s="1">
        <v>124.0</v>
      </c>
      <c r="AH7" s="1">
        <v>256.0</v>
      </c>
      <c r="AI7" s="1">
        <v>52.0</v>
      </c>
      <c r="AJ7" s="1">
        <v>52.0</v>
      </c>
      <c r="AK7" s="1">
        <v>57.0</v>
      </c>
      <c r="AL7" s="1">
        <v>47.0</v>
      </c>
      <c r="AM7" s="1">
        <v>52.0</v>
      </c>
      <c r="AN7" s="1">
        <v>90.0</v>
      </c>
      <c r="AO7" s="1">
        <v>100.0</v>
      </c>
      <c r="AP7" s="1">
        <v>70.0</v>
      </c>
      <c r="AQ7" s="1">
        <v>101.0</v>
      </c>
      <c r="AR7" s="1"/>
    </row>
    <row r="8">
      <c r="A8" s="1">
        <v>512.0</v>
      </c>
      <c r="B8" s="1">
        <v>142.0</v>
      </c>
      <c r="C8" s="1">
        <v>156.0</v>
      </c>
      <c r="D8" s="1">
        <v>168.0</v>
      </c>
      <c r="E8" s="1">
        <v>146.0</v>
      </c>
      <c r="F8" s="1">
        <v>189.0</v>
      </c>
      <c r="G8" s="1">
        <v>307.0</v>
      </c>
      <c r="H8" s="1">
        <v>474.0</v>
      </c>
      <c r="I8" s="1">
        <v>351.0</v>
      </c>
      <c r="J8" s="1">
        <v>398.0</v>
      </c>
      <c r="L8" s="1">
        <v>512.0</v>
      </c>
      <c r="M8" s="1">
        <v>134.0</v>
      </c>
      <c r="N8" s="1">
        <v>232.0</v>
      </c>
      <c r="O8" s="1">
        <v>141.0</v>
      </c>
      <c r="P8" s="1">
        <v>129.0</v>
      </c>
      <c r="Q8" s="1">
        <v>133.0</v>
      </c>
      <c r="R8" s="1">
        <v>141.0</v>
      </c>
      <c r="S8" s="1">
        <v>416.0</v>
      </c>
      <c r="T8" s="1">
        <v>422.0</v>
      </c>
      <c r="U8" s="1">
        <v>189.0</v>
      </c>
      <c r="V8" s="1" t="s">
        <v>168</v>
      </c>
      <c r="W8" s="1">
        <v>512.0</v>
      </c>
      <c r="X8" s="1">
        <v>108.0</v>
      </c>
      <c r="Y8" s="1">
        <v>200.0</v>
      </c>
      <c r="Z8" s="1">
        <v>147.0</v>
      </c>
      <c r="AA8" s="1">
        <v>104.0</v>
      </c>
      <c r="AB8" s="1">
        <v>204.0</v>
      </c>
      <c r="AC8" s="1">
        <v>214.0</v>
      </c>
      <c r="AD8" s="1">
        <v>206.0</v>
      </c>
      <c r="AE8" s="1">
        <v>268.0</v>
      </c>
      <c r="AF8" s="1">
        <v>260.0</v>
      </c>
      <c r="AH8" s="1">
        <v>512.0</v>
      </c>
      <c r="AI8" s="1">
        <v>107.0</v>
      </c>
      <c r="AJ8" s="1">
        <v>107.0</v>
      </c>
      <c r="AK8" s="1">
        <v>118.0</v>
      </c>
      <c r="AL8" s="1">
        <v>97.0</v>
      </c>
      <c r="AM8" s="1">
        <v>108.0</v>
      </c>
      <c r="AN8" s="1">
        <v>118.0</v>
      </c>
      <c r="AO8" s="1">
        <v>204.0</v>
      </c>
      <c r="AP8" s="1">
        <v>223.0</v>
      </c>
      <c r="AQ8" s="1">
        <v>274.0</v>
      </c>
      <c r="AR8" s="1"/>
    </row>
    <row r="9">
      <c r="A9" s="1">
        <v>1024.0</v>
      </c>
      <c r="B9" s="1">
        <v>291.0</v>
      </c>
      <c r="C9" s="1">
        <v>325.0</v>
      </c>
      <c r="D9" s="1">
        <v>347.0</v>
      </c>
      <c r="E9" s="1">
        <v>301.0</v>
      </c>
      <c r="F9" s="1">
        <v>525.0</v>
      </c>
      <c r="G9" s="1">
        <v>1033.0</v>
      </c>
      <c r="H9" s="1">
        <v>982.0</v>
      </c>
      <c r="I9" s="1">
        <v>704.0</v>
      </c>
      <c r="J9" s="1">
        <v>820.0</v>
      </c>
      <c r="L9" s="1">
        <v>1024.0</v>
      </c>
      <c r="M9" s="1">
        <v>279.0</v>
      </c>
      <c r="N9" s="1">
        <v>265.0</v>
      </c>
      <c r="O9" s="1">
        <v>386.0</v>
      </c>
      <c r="P9" s="1">
        <v>264.0</v>
      </c>
      <c r="Q9" s="1">
        <v>506.0</v>
      </c>
      <c r="R9" s="1">
        <v>407.0</v>
      </c>
      <c r="S9" s="1">
        <v>836.0</v>
      </c>
      <c r="T9" s="1">
        <v>857.0</v>
      </c>
      <c r="U9" s="1">
        <v>853.0</v>
      </c>
      <c r="V9" s="1" t="s">
        <v>168</v>
      </c>
      <c r="W9" s="1">
        <v>1024.0</v>
      </c>
      <c r="X9" s="1">
        <v>410.0</v>
      </c>
      <c r="Y9" s="1">
        <v>213.0</v>
      </c>
      <c r="Z9" s="1">
        <v>436.0</v>
      </c>
      <c r="AA9" s="1">
        <v>500.0</v>
      </c>
      <c r="AB9" s="1">
        <v>527.0</v>
      </c>
      <c r="AC9" s="1">
        <v>559.0</v>
      </c>
      <c r="AD9" s="1">
        <v>715.0</v>
      </c>
      <c r="AE9" s="1">
        <v>705.0</v>
      </c>
      <c r="AF9" s="1">
        <v>683.0</v>
      </c>
      <c r="AH9" s="1">
        <v>1024.0</v>
      </c>
      <c r="AI9" s="1">
        <v>219.0</v>
      </c>
      <c r="AJ9" s="1">
        <v>215.0</v>
      </c>
      <c r="AK9" s="1">
        <v>239.0</v>
      </c>
      <c r="AL9" s="1">
        <v>592.0</v>
      </c>
      <c r="AM9" s="1">
        <v>510.0</v>
      </c>
      <c r="AN9" s="1">
        <v>749.0</v>
      </c>
      <c r="AO9" s="1">
        <v>697.0</v>
      </c>
      <c r="AP9" s="1">
        <v>740.0</v>
      </c>
      <c r="AQ9" s="1">
        <v>729.0</v>
      </c>
      <c r="AR9" s="1"/>
    </row>
    <row r="10">
      <c r="A10" s="1">
        <v>2048.0</v>
      </c>
      <c r="B10" s="1">
        <v>1004.0</v>
      </c>
      <c r="C10" s="1">
        <v>1070.0</v>
      </c>
      <c r="D10" s="1">
        <v>1123.0</v>
      </c>
      <c r="E10" s="1">
        <v>1657.0</v>
      </c>
      <c r="F10" s="1">
        <v>1709.0</v>
      </c>
      <c r="G10" s="1">
        <v>1829.0</v>
      </c>
      <c r="H10" s="1">
        <v>1746.0</v>
      </c>
      <c r="I10" s="1">
        <v>1680.0</v>
      </c>
      <c r="J10" s="1">
        <v>1399.0</v>
      </c>
      <c r="L10" s="1">
        <v>2048.0</v>
      </c>
      <c r="M10" s="1">
        <v>511.0</v>
      </c>
      <c r="N10" s="1">
        <v>1475.0</v>
      </c>
      <c r="O10" s="1">
        <v>1568.0</v>
      </c>
      <c r="P10" s="1">
        <v>1415.0</v>
      </c>
      <c r="Q10" s="1">
        <v>1457.0</v>
      </c>
      <c r="R10" s="1">
        <v>1551.0</v>
      </c>
      <c r="S10" s="1">
        <v>1489.0</v>
      </c>
      <c r="T10" s="1">
        <v>1518.0</v>
      </c>
      <c r="U10" s="1">
        <v>1577.0</v>
      </c>
      <c r="V10" s="1" t="s">
        <v>168</v>
      </c>
      <c r="W10" s="1">
        <v>2048.0</v>
      </c>
      <c r="X10" s="1">
        <v>780.0</v>
      </c>
      <c r="Y10" s="1">
        <v>833.0</v>
      </c>
      <c r="Z10" s="1">
        <v>1095.0</v>
      </c>
      <c r="AA10" s="1">
        <v>1196.0</v>
      </c>
      <c r="AB10" s="1">
        <v>1288.0</v>
      </c>
      <c r="AC10" s="1">
        <v>1385.0</v>
      </c>
      <c r="AD10" s="1">
        <v>1253.0</v>
      </c>
      <c r="AE10" s="1">
        <v>1254.0</v>
      </c>
      <c r="AF10" s="1">
        <v>1233.0</v>
      </c>
      <c r="AH10" s="1">
        <v>2048.0</v>
      </c>
      <c r="AI10" s="1">
        <v>774.0</v>
      </c>
      <c r="AJ10" s="1">
        <v>1219.0</v>
      </c>
      <c r="AK10" s="1">
        <v>1331.0</v>
      </c>
      <c r="AL10" s="1">
        <v>1157.0</v>
      </c>
      <c r="AM10" s="1">
        <v>1275.0</v>
      </c>
      <c r="AN10" s="1">
        <v>1495.0</v>
      </c>
      <c r="AO10" s="1">
        <v>1265.0</v>
      </c>
      <c r="AP10" s="1">
        <v>1405.0</v>
      </c>
      <c r="AQ10" s="1">
        <v>1378.0</v>
      </c>
      <c r="AR10" s="1"/>
    </row>
    <row r="11">
      <c r="A11" s="1">
        <v>4096.0</v>
      </c>
      <c r="B11" s="1">
        <v>2943.0</v>
      </c>
      <c r="C11" s="1">
        <v>3251.0</v>
      </c>
      <c r="D11" s="1">
        <v>3070.0</v>
      </c>
      <c r="E11" s="1">
        <v>2872.0</v>
      </c>
      <c r="F11" s="1">
        <v>3066.0</v>
      </c>
      <c r="G11" s="1">
        <v>1888.0</v>
      </c>
      <c r="H11" s="1">
        <v>1825.0</v>
      </c>
      <c r="I11" s="1">
        <v>1731.0</v>
      </c>
      <c r="J11" s="1">
        <v>1437.0</v>
      </c>
      <c r="L11" s="1">
        <v>4096.0</v>
      </c>
      <c r="M11" s="1">
        <v>2710.0</v>
      </c>
      <c r="N11" s="1">
        <v>2663.0</v>
      </c>
      <c r="O11" s="1">
        <v>2794.0</v>
      </c>
      <c r="P11" s="1">
        <v>2572.0</v>
      </c>
      <c r="Q11" s="1">
        <v>2630.0</v>
      </c>
      <c r="R11" s="1">
        <v>2666.0</v>
      </c>
      <c r="S11" s="1">
        <v>2618.0</v>
      </c>
      <c r="T11" s="1">
        <v>2657.0</v>
      </c>
      <c r="U11" s="1">
        <v>1647.0</v>
      </c>
      <c r="V11" s="1" t="s">
        <v>168</v>
      </c>
      <c r="W11" s="1">
        <v>4096.0</v>
      </c>
      <c r="X11" s="1">
        <v>1677.0</v>
      </c>
      <c r="Y11" s="1">
        <v>2168.0</v>
      </c>
      <c r="Z11" s="1">
        <v>2325.0</v>
      </c>
      <c r="AA11" s="1">
        <v>2064.0</v>
      </c>
      <c r="AB11" s="1">
        <v>2144.0</v>
      </c>
      <c r="AC11" s="1">
        <v>2200.0</v>
      </c>
      <c r="AD11" s="1">
        <v>2115.0</v>
      </c>
      <c r="AE11" s="1">
        <v>2074.0</v>
      </c>
      <c r="AF11" s="1">
        <v>2056.0</v>
      </c>
      <c r="AH11" s="1">
        <v>4096.0</v>
      </c>
      <c r="AI11" s="1">
        <v>2248.0</v>
      </c>
      <c r="AJ11" s="1">
        <v>1887.0</v>
      </c>
      <c r="AK11" s="1">
        <v>2328.0</v>
      </c>
      <c r="AL11" s="1">
        <v>1977.0</v>
      </c>
      <c r="AM11" s="1">
        <v>2140.0</v>
      </c>
      <c r="AN11" s="1">
        <v>2256.0</v>
      </c>
      <c r="AO11" s="1">
        <v>2176.0</v>
      </c>
      <c r="AP11" s="1">
        <v>2244.0</v>
      </c>
      <c r="AQ11" s="1">
        <v>2228.0</v>
      </c>
      <c r="AR11" s="1"/>
    </row>
    <row r="12">
      <c r="A12" s="1">
        <v>8192.0</v>
      </c>
      <c r="B12" s="1">
        <v>3821.0</v>
      </c>
      <c r="C12" s="1">
        <v>3036.0</v>
      </c>
      <c r="D12" s="1">
        <v>3184.0</v>
      </c>
      <c r="E12" s="1">
        <v>2936.0</v>
      </c>
      <c r="F12" s="1">
        <v>3075.0</v>
      </c>
      <c r="G12" s="1">
        <v>2349.0</v>
      </c>
      <c r="H12" s="1">
        <v>2276.0</v>
      </c>
      <c r="I12" s="1">
        <v>2157.0</v>
      </c>
      <c r="J12" s="1">
        <v>1724.0</v>
      </c>
      <c r="L12" s="1">
        <v>8192.0</v>
      </c>
      <c r="M12" s="1">
        <v>3498.0</v>
      </c>
      <c r="N12" s="1">
        <v>2660.0</v>
      </c>
      <c r="O12" s="1">
        <v>2756.0</v>
      </c>
      <c r="P12" s="1">
        <v>2553.0</v>
      </c>
      <c r="Q12" s="1">
        <v>2607.0</v>
      </c>
      <c r="R12" s="1">
        <v>2649.0</v>
      </c>
      <c r="S12" s="1">
        <v>2602.0</v>
      </c>
      <c r="T12" s="1">
        <v>2653.0</v>
      </c>
      <c r="U12" s="1">
        <v>2021.0</v>
      </c>
      <c r="V12" s="1" t="s">
        <v>168</v>
      </c>
      <c r="W12" s="1">
        <v>8192.0</v>
      </c>
      <c r="X12" s="1">
        <v>2907.0</v>
      </c>
      <c r="Y12" s="1">
        <v>2131.0</v>
      </c>
      <c r="Z12" s="1">
        <v>2317.0</v>
      </c>
      <c r="AA12" s="1">
        <v>2087.0</v>
      </c>
      <c r="AB12" s="1">
        <v>2166.0</v>
      </c>
      <c r="AC12" s="1">
        <v>2210.0</v>
      </c>
      <c r="AD12" s="1">
        <v>2132.0</v>
      </c>
      <c r="AE12" s="1">
        <v>2095.0</v>
      </c>
      <c r="AF12" s="1">
        <v>2054.0</v>
      </c>
      <c r="AH12" s="1">
        <v>8192.0</v>
      </c>
      <c r="AI12" s="1">
        <v>2915.0</v>
      </c>
      <c r="AJ12" s="1">
        <v>2125.0</v>
      </c>
      <c r="AK12" s="1">
        <v>2311.0</v>
      </c>
      <c r="AL12" s="1">
        <v>1983.0</v>
      </c>
      <c r="AM12" s="1">
        <v>2155.0</v>
      </c>
      <c r="AN12" s="1">
        <v>2275.0</v>
      </c>
      <c r="AO12" s="1">
        <v>2192.0</v>
      </c>
      <c r="AP12" s="1">
        <v>2260.0</v>
      </c>
      <c r="AQ12" s="1">
        <v>2238.0</v>
      </c>
      <c r="AR12" s="1"/>
    </row>
    <row r="13">
      <c r="A13" s="1">
        <v>16384.0</v>
      </c>
      <c r="B13" s="1">
        <v>3575.0</v>
      </c>
      <c r="C13" s="1">
        <v>3604.0</v>
      </c>
      <c r="D13" s="1">
        <v>3676.0</v>
      </c>
      <c r="E13" s="1">
        <v>2509.0</v>
      </c>
      <c r="F13" s="1">
        <v>3072.0</v>
      </c>
      <c r="G13" s="1">
        <v>2407.0</v>
      </c>
      <c r="H13" s="1">
        <v>2280.0</v>
      </c>
      <c r="I13" s="1">
        <v>2158.0</v>
      </c>
      <c r="J13" s="1">
        <v>1672.0</v>
      </c>
      <c r="L13" s="1">
        <v>16384.0</v>
      </c>
      <c r="M13" s="1">
        <v>3514.0</v>
      </c>
      <c r="N13" s="1">
        <v>3025.0</v>
      </c>
      <c r="O13" s="1">
        <v>3088.0</v>
      </c>
      <c r="P13" s="1">
        <v>2523.0</v>
      </c>
      <c r="Q13" s="1">
        <v>2603.0</v>
      </c>
      <c r="R13" s="1">
        <v>2641.0</v>
      </c>
      <c r="S13" s="1">
        <v>2535.0</v>
      </c>
      <c r="T13" s="1">
        <v>2453.0</v>
      </c>
      <c r="U13" s="1">
        <v>1885.0</v>
      </c>
      <c r="V13" s="1" t="s">
        <v>168</v>
      </c>
      <c r="W13" s="1">
        <v>16384.0</v>
      </c>
      <c r="X13" s="1">
        <v>2905.0</v>
      </c>
      <c r="Y13" s="1">
        <v>2468.0</v>
      </c>
      <c r="Z13" s="1">
        <v>2588.0</v>
      </c>
      <c r="AA13" s="1">
        <v>2390.0</v>
      </c>
      <c r="AB13" s="1">
        <v>2470.0</v>
      </c>
      <c r="AC13" s="1">
        <v>2545.0</v>
      </c>
      <c r="AD13" s="1">
        <v>2479.0</v>
      </c>
      <c r="AE13" s="1">
        <v>2474.0</v>
      </c>
      <c r="AF13" s="1">
        <v>2399.0</v>
      </c>
      <c r="AH13" s="1">
        <v>16384.0</v>
      </c>
      <c r="AI13" s="1">
        <v>2907.0</v>
      </c>
      <c r="AJ13" s="1">
        <v>2478.0</v>
      </c>
      <c r="AK13" s="1">
        <v>2585.0</v>
      </c>
      <c r="AL13" s="1">
        <v>1991.0</v>
      </c>
      <c r="AM13" s="1">
        <v>2157.0</v>
      </c>
      <c r="AN13" s="1">
        <v>2304.0</v>
      </c>
      <c r="AO13" s="1">
        <v>2200.0</v>
      </c>
      <c r="AP13" s="1">
        <v>2283.0</v>
      </c>
      <c r="AQ13" s="1">
        <v>2227.0</v>
      </c>
      <c r="AR13" s="1"/>
    </row>
    <row r="14">
      <c r="E14" s="10"/>
    </row>
    <row r="15">
      <c r="A15" s="20" t="s">
        <v>148</v>
      </c>
      <c r="L15" s="20" t="s">
        <v>148</v>
      </c>
      <c r="W15" s="20" t="s">
        <v>148</v>
      </c>
      <c r="AH15" s="20" t="s">
        <v>148</v>
      </c>
    </row>
    <row r="16">
      <c r="A16" s="1" t="s">
        <v>144</v>
      </c>
      <c r="B16" s="1" t="s">
        <v>42</v>
      </c>
      <c r="C16" s="1" t="s">
        <v>163</v>
      </c>
      <c r="D16" s="1" t="s">
        <v>145</v>
      </c>
      <c r="E16" s="1" t="s">
        <v>164</v>
      </c>
      <c r="F16" s="1" t="s">
        <v>165</v>
      </c>
      <c r="G16" s="1" t="s">
        <v>19</v>
      </c>
      <c r="H16" s="1" t="s">
        <v>166</v>
      </c>
      <c r="I16" s="1" t="s">
        <v>20</v>
      </c>
      <c r="J16" s="1" t="s">
        <v>167</v>
      </c>
      <c r="L16" s="1" t="s">
        <v>144</v>
      </c>
      <c r="M16" s="1" t="s">
        <v>42</v>
      </c>
      <c r="N16" s="1" t="s">
        <v>163</v>
      </c>
      <c r="O16" s="1" t="s">
        <v>145</v>
      </c>
      <c r="P16" s="1" t="s">
        <v>164</v>
      </c>
      <c r="Q16" s="1" t="s">
        <v>165</v>
      </c>
      <c r="R16" s="1" t="s">
        <v>19</v>
      </c>
      <c r="S16" s="1" t="s">
        <v>166</v>
      </c>
      <c r="T16" s="1" t="s">
        <v>20</v>
      </c>
      <c r="U16" s="1" t="s">
        <v>167</v>
      </c>
      <c r="W16" s="1" t="s">
        <v>144</v>
      </c>
      <c r="X16" s="1" t="s">
        <v>42</v>
      </c>
      <c r="Y16" s="1" t="s">
        <v>163</v>
      </c>
      <c r="Z16" s="1" t="s">
        <v>145</v>
      </c>
      <c r="AA16" s="1" t="s">
        <v>164</v>
      </c>
      <c r="AB16" s="1" t="s">
        <v>165</v>
      </c>
      <c r="AC16" s="1" t="s">
        <v>19</v>
      </c>
      <c r="AD16" s="1" t="s">
        <v>166</v>
      </c>
      <c r="AE16" s="1" t="s">
        <v>20</v>
      </c>
      <c r="AF16" s="1" t="s">
        <v>167</v>
      </c>
      <c r="AH16" s="1" t="s">
        <v>144</v>
      </c>
      <c r="AI16" s="1" t="s">
        <v>42</v>
      </c>
      <c r="AJ16" s="1" t="s">
        <v>163</v>
      </c>
      <c r="AK16" s="1" t="s">
        <v>145</v>
      </c>
      <c r="AL16" s="1" t="s">
        <v>164</v>
      </c>
      <c r="AM16" s="1" t="s">
        <v>165</v>
      </c>
      <c r="AN16" s="1" t="s">
        <v>19</v>
      </c>
      <c r="AO16" s="1" t="s">
        <v>166</v>
      </c>
      <c r="AP16" s="1" t="s">
        <v>20</v>
      </c>
      <c r="AQ16" s="1" t="s">
        <v>167</v>
      </c>
    </row>
    <row r="17">
      <c r="A17" s="1">
        <v>128.0</v>
      </c>
      <c r="B17" s="1">
        <v>30.0</v>
      </c>
      <c r="C17" s="1">
        <v>36.0</v>
      </c>
      <c r="D17" s="1">
        <v>39.0</v>
      </c>
      <c r="E17" s="1">
        <v>35.0</v>
      </c>
      <c r="F17" s="1">
        <v>37.0</v>
      </c>
      <c r="G17" s="1">
        <v>34.0</v>
      </c>
      <c r="H17" s="1">
        <v>29.0</v>
      </c>
      <c r="I17" s="1">
        <v>28.0</v>
      </c>
      <c r="J17" s="1">
        <v>26.0</v>
      </c>
      <c r="L17" s="1">
        <v>128.0</v>
      </c>
      <c r="M17" s="1">
        <v>31.0</v>
      </c>
      <c r="N17" s="1">
        <v>28.0</v>
      </c>
      <c r="O17" s="1">
        <v>32.0</v>
      </c>
      <c r="P17" s="1">
        <v>29.0</v>
      </c>
      <c r="Q17" s="1">
        <v>32.0</v>
      </c>
      <c r="R17" s="1">
        <v>34.0</v>
      </c>
      <c r="S17" s="1">
        <v>32.0</v>
      </c>
      <c r="T17" s="1">
        <v>33.0</v>
      </c>
      <c r="U17" s="1">
        <v>34.0</v>
      </c>
      <c r="W17" s="1">
        <v>128.0</v>
      </c>
      <c r="X17" s="1">
        <v>28.0</v>
      </c>
      <c r="Y17" s="1">
        <v>25.0</v>
      </c>
      <c r="Z17" s="1">
        <v>29.0</v>
      </c>
      <c r="AA17" s="1">
        <v>26.0</v>
      </c>
      <c r="AB17" s="1">
        <v>29.0</v>
      </c>
      <c r="AC17" s="1">
        <v>30.0</v>
      </c>
      <c r="AD17" s="1">
        <v>29.0</v>
      </c>
      <c r="AE17" s="1">
        <v>57.0</v>
      </c>
      <c r="AF17" s="1">
        <v>72.0</v>
      </c>
      <c r="AH17" s="1">
        <v>128.0</v>
      </c>
      <c r="AI17" s="1">
        <v>27.0</v>
      </c>
      <c r="AJ17" s="1">
        <v>25.0</v>
      </c>
      <c r="AK17" s="1">
        <v>29.0</v>
      </c>
      <c r="AL17" s="1">
        <v>24.0</v>
      </c>
      <c r="AM17" s="1">
        <v>27.0</v>
      </c>
      <c r="AN17" s="1">
        <v>30.0</v>
      </c>
      <c r="AO17" s="1">
        <v>29.0</v>
      </c>
      <c r="AP17" s="1">
        <v>31.0</v>
      </c>
      <c r="AQ17" s="1">
        <v>31.0</v>
      </c>
      <c r="AR17" s="1"/>
    </row>
    <row r="18">
      <c r="A18" s="1">
        <v>256.0</v>
      </c>
      <c r="B18" s="1">
        <v>67.0</v>
      </c>
      <c r="C18" s="1">
        <v>76.0</v>
      </c>
      <c r="D18" s="1">
        <v>84.0</v>
      </c>
      <c r="E18" s="1">
        <v>94.0</v>
      </c>
      <c r="F18" s="1">
        <v>186.0</v>
      </c>
      <c r="G18" s="1">
        <v>228.0</v>
      </c>
      <c r="H18" s="1">
        <v>196.0</v>
      </c>
      <c r="I18" s="1">
        <v>187.0</v>
      </c>
      <c r="J18" s="1">
        <v>111.0</v>
      </c>
      <c r="L18" s="1">
        <v>256.0</v>
      </c>
      <c r="M18" s="1">
        <v>66.0</v>
      </c>
      <c r="N18" s="1">
        <v>58.0</v>
      </c>
      <c r="O18" s="1">
        <v>67.0</v>
      </c>
      <c r="P18" s="1">
        <v>97.0</v>
      </c>
      <c r="Q18" s="1">
        <v>126.0</v>
      </c>
      <c r="R18" s="1">
        <v>70.0</v>
      </c>
      <c r="S18" s="1">
        <v>75.0</v>
      </c>
      <c r="T18" s="1">
        <v>161.0</v>
      </c>
      <c r="U18" s="1">
        <v>121.0</v>
      </c>
      <c r="W18" s="1">
        <v>256.0</v>
      </c>
      <c r="X18" s="1">
        <v>108.0</v>
      </c>
      <c r="Y18" s="1">
        <v>83.0</v>
      </c>
      <c r="Z18" s="1">
        <v>97.0</v>
      </c>
      <c r="AA18" s="1">
        <v>78.0</v>
      </c>
      <c r="AB18" s="1">
        <v>93.0</v>
      </c>
      <c r="AC18" s="1">
        <v>150.0</v>
      </c>
      <c r="AD18" s="1">
        <v>73.0</v>
      </c>
      <c r="AE18" s="1">
        <v>174.0</v>
      </c>
      <c r="AF18" s="1">
        <v>106.0</v>
      </c>
      <c r="AH18" s="1">
        <v>256.0</v>
      </c>
      <c r="AI18" s="1">
        <v>58.0</v>
      </c>
      <c r="AJ18" s="1">
        <v>52.0</v>
      </c>
      <c r="AK18" s="1">
        <v>74.0</v>
      </c>
      <c r="AL18" s="1">
        <v>81.0</v>
      </c>
      <c r="AM18" s="1">
        <v>105.0</v>
      </c>
      <c r="AN18" s="1">
        <v>148.0</v>
      </c>
      <c r="AO18" s="1">
        <v>59.0</v>
      </c>
      <c r="AP18" s="1">
        <v>141.0</v>
      </c>
      <c r="AQ18" s="1">
        <v>106.0</v>
      </c>
      <c r="AR18" s="1"/>
    </row>
    <row r="19">
      <c r="A19" s="1">
        <v>512.0</v>
      </c>
      <c r="B19" s="1">
        <v>438.0</v>
      </c>
      <c r="C19" s="1">
        <v>262.0</v>
      </c>
      <c r="D19" s="1">
        <v>541.0</v>
      </c>
      <c r="E19" s="1">
        <v>262.0</v>
      </c>
      <c r="F19" s="1">
        <v>168.0</v>
      </c>
      <c r="G19" s="1">
        <v>296.0</v>
      </c>
      <c r="H19" s="1">
        <v>326.0</v>
      </c>
      <c r="I19" s="1">
        <v>348.0</v>
      </c>
      <c r="J19" s="1">
        <v>240.0</v>
      </c>
      <c r="L19" s="1">
        <v>512.0</v>
      </c>
      <c r="M19" s="1">
        <v>425.0</v>
      </c>
      <c r="N19" s="1">
        <v>380.0</v>
      </c>
      <c r="O19" s="1">
        <v>226.0</v>
      </c>
      <c r="P19" s="1">
        <v>240.0</v>
      </c>
      <c r="Q19" s="1">
        <v>436.0</v>
      </c>
      <c r="R19" s="1">
        <v>351.0</v>
      </c>
      <c r="S19" s="1">
        <v>329.0</v>
      </c>
      <c r="T19" s="1">
        <v>256.0</v>
      </c>
      <c r="U19" s="1">
        <v>419.0</v>
      </c>
      <c r="W19" s="1">
        <v>512.0</v>
      </c>
      <c r="X19" s="1">
        <v>372.0</v>
      </c>
      <c r="Y19" s="1">
        <v>335.0</v>
      </c>
      <c r="Z19" s="1">
        <v>301.0</v>
      </c>
      <c r="AA19" s="1">
        <v>211.0</v>
      </c>
      <c r="AB19" s="1">
        <v>379.0</v>
      </c>
      <c r="AC19" s="1">
        <v>163.0</v>
      </c>
      <c r="AD19" s="1">
        <v>274.0</v>
      </c>
      <c r="AE19" s="1">
        <v>283.0</v>
      </c>
      <c r="AF19" s="1">
        <v>224.0</v>
      </c>
      <c r="AH19" s="1">
        <v>512.0</v>
      </c>
      <c r="AI19" s="1">
        <v>373.0</v>
      </c>
      <c r="AJ19" s="1">
        <v>335.0</v>
      </c>
      <c r="AK19" s="1">
        <v>202.0</v>
      </c>
      <c r="AL19" s="1">
        <v>199.0</v>
      </c>
      <c r="AM19" s="1">
        <v>280.0</v>
      </c>
      <c r="AN19" s="1">
        <v>245.0</v>
      </c>
      <c r="AO19" s="1">
        <v>214.0</v>
      </c>
      <c r="AP19" s="1">
        <v>354.0</v>
      </c>
      <c r="AQ19" s="1">
        <v>335.0</v>
      </c>
      <c r="AR19" s="1"/>
    </row>
    <row r="20">
      <c r="A20" s="1">
        <v>1024.0</v>
      </c>
      <c r="B20" s="1">
        <v>892.0</v>
      </c>
      <c r="C20" s="1">
        <v>1038.0</v>
      </c>
      <c r="D20" s="1">
        <v>867.0</v>
      </c>
      <c r="E20" s="1">
        <v>640.0</v>
      </c>
      <c r="F20" s="1">
        <v>551.0</v>
      </c>
      <c r="G20" s="1">
        <v>1040.0</v>
      </c>
      <c r="H20" s="1">
        <v>875.0</v>
      </c>
      <c r="I20" s="1">
        <v>843.0</v>
      </c>
      <c r="J20" s="1">
        <v>628.0</v>
      </c>
      <c r="L20" s="1">
        <v>1024.0</v>
      </c>
      <c r="M20" s="1">
        <v>856.0</v>
      </c>
      <c r="N20" s="1">
        <v>771.0</v>
      </c>
      <c r="O20" s="1">
        <v>890.0</v>
      </c>
      <c r="P20" s="1">
        <v>669.0</v>
      </c>
      <c r="Q20" s="1">
        <v>688.0</v>
      </c>
      <c r="R20" s="1">
        <v>472.0</v>
      </c>
      <c r="S20" s="1">
        <v>858.0</v>
      </c>
      <c r="T20" s="1">
        <v>867.0</v>
      </c>
      <c r="U20" s="1">
        <v>874.0</v>
      </c>
      <c r="W20" s="1">
        <v>1024.0</v>
      </c>
      <c r="X20" s="1">
        <v>757.0</v>
      </c>
      <c r="Y20" s="1">
        <v>414.0</v>
      </c>
      <c r="Z20" s="1">
        <v>411.0</v>
      </c>
      <c r="AA20" s="1">
        <v>368.0</v>
      </c>
      <c r="AB20" s="1">
        <v>772.0</v>
      </c>
      <c r="AC20" s="1">
        <v>813.0</v>
      </c>
      <c r="AD20" s="1">
        <v>749.0</v>
      </c>
      <c r="AE20" s="1">
        <v>754.0</v>
      </c>
      <c r="AF20" s="1">
        <v>737.0</v>
      </c>
      <c r="AH20" s="1">
        <v>1024.0</v>
      </c>
      <c r="AI20" s="1">
        <v>756.0</v>
      </c>
      <c r="AJ20" s="1">
        <v>678.0</v>
      </c>
      <c r="AK20" s="1">
        <v>616.0</v>
      </c>
      <c r="AL20" s="1">
        <v>557.0</v>
      </c>
      <c r="AM20" s="1">
        <v>569.0</v>
      </c>
      <c r="AN20" s="1">
        <v>809.0</v>
      </c>
      <c r="AO20" s="1">
        <v>732.0</v>
      </c>
      <c r="AP20" s="1">
        <v>745.0</v>
      </c>
      <c r="AQ20" s="1">
        <v>731.0</v>
      </c>
      <c r="AR20" s="1"/>
    </row>
    <row r="21">
      <c r="A21" s="1">
        <v>2048.0</v>
      </c>
      <c r="B21" s="1">
        <v>1725.0</v>
      </c>
      <c r="C21" s="1">
        <v>1961.0</v>
      </c>
      <c r="D21" s="1">
        <v>2071.0</v>
      </c>
      <c r="E21" s="1">
        <v>1509.0</v>
      </c>
      <c r="F21" s="1">
        <v>1970.0</v>
      </c>
      <c r="G21" s="1">
        <v>1907.0</v>
      </c>
      <c r="H21" s="1">
        <v>1627.0</v>
      </c>
      <c r="I21" s="1">
        <v>1447.0</v>
      </c>
      <c r="J21" s="1">
        <v>1160.0</v>
      </c>
      <c r="L21" s="1">
        <v>2048.0</v>
      </c>
      <c r="M21" s="1">
        <v>1606.0</v>
      </c>
      <c r="N21" s="1">
        <v>1149.0</v>
      </c>
      <c r="O21" s="1">
        <v>1634.0</v>
      </c>
      <c r="P21" s="1">
        <v>1495.0</v>
      </c>
      <c r="Q21" s="1">
        <v>1648.0</v>
      </c>
      <c r="R21" s="1">
        <v>1778.0</v>
      </c>
      <c r="S21" s="1">
        <v>1684.0</v>
      </c>
      <c r="T21" s="1">
        <v>1669.0</v>
      </c>
      <c r="U21" s="1">
        <v>1655.0</v>
      </c>
      <c r="W21" s="1">
        <v>2048.0</v>
      </c>
      <c r="X21" s="1">
        <v>1114.0</v>
      </c>
      <c r="Y21" s="1">
        <v>1271.0</v>
      </c>
      <c r="Z21" s="1">
        <v>1452.0</v>
      </c>
      <c r="AA21" s="1">
        <v>1369.0</v>
      </c>
      <c r="AB21" s="1">
        <v>1440.0</v>
      </c>
      <c r="AC21" s="1">
        <v>1466.0</v>
      </c>
      <c r="AD21" s="1">
        <v>1400.0</v>
      </c>
      <c r="AE21" s="1">
        <v>1432.0</v>
      </c>
      <c r="AF21" s="1">
        <v>1429.0</v>
      </c>
      <c r="AH21" s="1">
        <v>2048.0</v>
      </c>
      <c r="AI21" s="1">
        <v>1115.0</v>
      </c>
      <c r="AJ21" s="1">
        <v>1253.0</v>
      </c>
      <c r="AK21" s="1">
        <v>1436.0</v>
      </c>
      <c r="AL21" s="1">
        <v>1266.0</v>
      </c>
      <c r="AM21" s="1">
        <v>1402.0</v>
      </c>
      <c r="AN21" s="1">
        <v>1479.0</v>
      </c>
      <c r="AO21" s="1">
        <v>1404.0</v>
      </c>
      <c r="AP21" s="1">
        <v>1405.0</v>
      </c>
      <c r="AQ21" s="1">
        <v>1463.0</v>
      </c>
      <c r="AR21" s="1"/>
    </row>
    <row r="22">
      <c r="A22" s="1">
        <v>4096.0</v>
      </c>
      <c r="B22" s="1">
        <v>2942.0</v>
      </c>
      <c r="C22" s="1">
        <v>3497.0</v>
      </c>
      <c r="D22" s="1">
        <v>3511.0</v>
      </c>
      <c r="E22" s="1">
        <v>3407.0</v>
      </c>
      <c r="F22" s="1">
        <v>2026.0</v>
      </c>
      <c r="G22" s="1">
        <v>1958.0</v>
      </c>
      <c r="H22" s="1">
        <v>1669.0</v>
      </c>
      <c r="I22" s="1">
        <v>1507.0</v>
      </c>
      <c r="J22" s="1">
        <v>1187.0</v>
      </c>
      <c r="L22" s="1">
        <v>4096.0</v>
      </c>
      <c r="M22" s="1">
        <v>2500.0</v>
      </c>
      <c r="N22" s="1">
        <v>2637.0</v>
      </c>
      <c r="O22" s="1">
        <v>2900.0</v>
      </c>
      <c r="P22" s="1">
        <v>2648.0</v>
      </c>
      <c r="Q22" s="1">
        <v>2851.0</v>
      </c>
      <c r="R22" s="1">
        <v>2877.0</v>
      </c>
      <c r="S22" s="1">
        <v>1703.0</v>
      </c>
      <c r="T22" s="1">
        <v>1715.0</v>
      </c>
      <c r="U22" s="1">
        <v>1711.0</v>
      </c>
      <c r="W22" s="1">
        <v>4096.0</v>
      </c>
      <c r="X22" s="1">
        <v>2570.0</v>
      </c>
      <c r="Y22" s="1">
        <v>2216.0</v>
      </c>
      <c r="Z22" s="1">
        <v>2455.0</v>
      </c>
      <c r="AA22" s="1">
        <v>2232.0</v>
      </c>
      <c r="AB22" s="1">
        <v>2362.0</v>
      </c>
      <c r="AC22" s="1">
        <v>2441.0</v>
      </c>
      <c r="AD22" s="1">
        <v>2357.0</v>
      </c>
      <c r="AE22" s="1">
        <v>2373.0</v>
      </c>
      <c r="AF22" s="1">
        <v>2347.0</v>
      </c>
      <c r="AH22" s="1">
        <v>4096.0</v>
      </c>
      <c r="AI22" s="1">
        <v>2576.0</v>
      </c>
      <c r="AJ22" s="1">
        <v>2215.0</v>
      </c>
      <c r="AK22" s="1">
        <v>2445.0</v>
      </c>
      <c r="AL22" s="1">
        <v>2095.0</v>
      </c>
      <c r="AM22" s="1">
        <v>2299.0</v>
      </c>
      <c r="AN22" s="1">
        <v>2421.0</v>
      </c>
      <c r="AO22" s="1">
        <v>2330.0</v>
      </c>
      <c r="AP22" s="1">
        <v>2415.0</v>
      </c>
      <c r="AQ22" s="1">
        <v>2397.0</v>
      </c>
      <c r="AR22" s="1"/>
    </row>
    <row r="23">
      <c r="A23" s="1">
        <v>8192.0</v>
      </c>
      <c r="B23" s="1">
        <v>2979.0</v>
      </c>
      <c r="C23" s="1">
        <v>3512.0</v>
      </c>
      <c r="D23" s="1">
        <v>3546.0</v>
      </c>
      <c r="E23" s="1">
        <v>3434.0</v>
      </c>
      <c r="F23" s="1">
        <v>2581.0</v>
      </c>
      <c r="G23" s="1">
        <v>2490.0</v>
      </c>
      <c r="H23" s="1">
        <v>2105.0</v>
      </c>
      <c r="I23" s="1">
        <v>1835.0</v>
      </c>
      <c r="J23" s="1">
        <v>1472.0</v>
      </c>
      <c r="L23" s="1">
        <v>8192.0</v>
      </c>
      <c r="M23" s="1">
        <v>2759.0</v>
      </c>
      <c r="N23" s="1">
        <v>2657.0</v>
      </c>
      <c r="O23" s="1">
        <v>2862.0</v>
      </c>
      <c r="P23" s="1">
        <v>2617.0</v>
      </c>
      <c r="Q23" s="1">
        <v>2817.0</v>
      </c>
      <c r="R23" s="1">
        <v>2854.0</v>
      </c>
      <c r="S23" s="1">
        <v>2160.0</v>
      </c>
      <c r="T23" s="1">
        <v>2153.0</v>
      </c>
      <c r="U23" s="1">
        <v>2054.0</v>
      </c>
      <c r="W23" s="1">
        <v>8192.0</v>
      </c>
      <c r="X23" s="1">
        <v>3315.0</v>
      </c>
      <c r="Y23" s="1">
        <v>2219.0</v>
      </c>
      <c r="Z23" s="1">
        <v>2463.0</v>
      </c>
      <c r="AA23" s="1">
        <v>2230.0</v>
      </c>
      <c r="AB23" s="1">
        <v>2377.0</v>
      </c>
      <c r="AC23" s="1">
        <v>2451.0</v>
      </c>
      <c r="AD23" s="1">
        <v>2371.0</v>
      </c>
      <c r="AE23" s="1">
        <v>2395.0</v>
      </c>
      <c r="AF23" s="1">
        <v>2353.0</v>
      </c>
      <c r="AH23" s="1">
        <v>8192.0</v>
      </c>
      <c r="AI23" s="1">
        <v>3309.0</v>
      </c>
      <c r="AJ23" s="1">
        <v>2220.0</v>
      </c>
      <c r="AK23" s="1">
        <v>2463.0</v>
      </c>
      <c r="AL23" s="1">
        <v>2112.0</v>
      </c>
      <c r="AM23" s="1">
        <v>2318.0</v>
      </c>
      <c r="AN23" s="1">
        <v>2417.0</v>
      </c>
      <c r="AO23" s="1">
        <v>2350.0</v>
      </c>
      <c r="AP23" s="1">
        <v>2400.0</v>
      </c>
      <c r="AQ23" s="1">
        <v>2374.0</v>
      </c>
      <c r="AR23" s="1"/>
    </row>
    <row r="24">
      <c r="A24" s="1">
        <v>16384.0</v>
      </c>
      <c r="B24" s="1">
        <v>3470.0</v>
      </c>
      <c r="C24" s="1">
        <v>3542.0</v>
      </c>
      <c r="D24" s="1">
        <v>3039.0</v>
      </c>
      <c r="E24" s="1">
        <v>2938.0</v>
      </c>
      <c r="F24" s="1">
        <v>2599.0</v>
      </c>
      <c r="G24" s="1">
        <v>2498.0</v>
      </c>
      <c r="H24" s="1">
        <v>2059.0</v>
      </c>
      <c r="I24" s="1">
        <v>1783.0</v>
      </c>
      <c r="J24" s="1">
        <v>1468.0</v>
      </c>
      <c r="L24" s="1">
        <v>16384.0</v>
      </c>
      <c r="M24" s="1">
        <v>3216.0</v>
      </c>
      <c r="N24" s="1">
        <v>2640.0</v>
      </c>
      <c r="O24" s="1">
        <v>2867.0</v>
      </c>
      <c r="P24" s="1">
        <v>2402.0</v>
      </c>
      <c r="Q24" s="1">
        <v>2813.0</v>
      </c>
      <c r="R24" s="1">
        <v>2707.0</v>
      </c>
      <c r="S24" s="1">
        <v>2163.0</v>
      </c>
      <c r="T24" s="1">
        <v>2125.0</v>
      </c>
      <c r="U24" s="1">
        <v>1973.0</v>
      </c>
      <c r="W24" s="1">
        <v>16384.0</v>
      </c>
      <c r="X24" s="1">
        <v>2783.0</v>
      </c>
      <c r="Y24" s="1">
        <v>2552.0</v>
      </c>
      <c r="Z24" s="1">
        <v>2453.0</v>
      </c>
      <c r="AA24" s="1">
        <v>2245.0</v>
      </c>
      <c r="AB24" s="1">
        <v>2392.0</v>
      </c>
      <c r="AC24" s="1">
        <v>2470.0</v>
      </c>
      <c r="AD24" s="1">
        <v>2378.0</v>
      </c>
      <c r="AE24" s="1">
        <v>2403.0</v>
      </c>
      <c r="AF24" s="1">
        <v>2317.0</v>
      </c>
      <c r="AH24" s="1">
        <v>16384.0</v>
      </c>
      <c r="AI24" s="1">
        <v>2771.0</v>
      </c>
      <c r="AJ24" s="1">
        <v>2521.0</v>
      </c>
      <c r="AK24" s="1">
        <v>2444.0</v>
      </c>
      <c r="AL24" s="1">
        <v>2109.0</v>
      </c>
      <c r="AM24" s="1">
        <v>2333.0</v>
      </c>
      <c r="AN24" s="1">
        <v>2291.0</v>
      </c>
      <c r="AO24" s="1">
        <v>2345.0</v>
      </c>
      <c r="AP24" s="1">
        <v>2279.0</v>
      </c>
      <c r="AQ24" s="1">
        <v>2242.0</v>
      </c>
      <c r="AR24" s="1"/>
    </row>
    <row r="26">
      <c r="A26" s="20" t="s">
        <v>150</v>
      </c>
      <c r="L26" s="20" t="s">
        <v>150</v>
      </c>
      <c r="W26" s="20" t="s">
        <v>150</v>
      </c>
      <c r="AH26" s="20" t="s">
        <v>150</v>
      </c>
    </row>
    <row r="27">
      <c r="A27" s="1" t="s">
        <v>144</v>
      </c>
      <c r="B27" s="1" t="s">
        <v>42</v>
      </c>
      <c r="C27" s="1" t="s">
        <v>163</v>
      </c>
      <c r="D27" s="1" t="s">
        <v>145</v>
      </c>
      <c r="E27" s="1" t="s">
        <v>164</v>
      </c>
      <c r="F27" s="1" t="s">
        <v>165</v>
      </c>
      <c r="G27" s="1" t="s">
        <v>19</v>
      </c>
      <c r="H27" s="1" t="s">
        <v>166</v>
      </c>
      <c r="I27" s="1" t="s">
        <v>20</v>
      </c>
      <c r="J27" s="1" t="s">
        <v>167</v>
      </c>
      <c r="L27" s="1" t="s">
        <v>144</v>
      </c>
      <c r="M27" s="1" t="s">
        <v>42</v>
      </c>
      <c r="N27" s="1" t="s">
        <v>163</v>
      </c>
      <c r="O27" s="1" t="s">
        <v>145</v>
      </c>
      <c r="P27" s="1" t="s">
        <v>164</v>
      </c>
      <c r="Q27" s="1" t="s">
        <v>165</v>
      </c>
      <c r="R27" s="1" t="s">
        <v>19</v>
      </c>
      <c r="S27" s="1" t="s">
        <v>166</v>
      </c>
      <c r="T27" s="1" t="s">
        <v>20</v>
      </c>
      <c r="U27" s="1" t="s">
        <v>167</v>
      </c>
      <c r="W27" s="1" t="s">
        <v>144</v>
      </c>
      <c r="X27" s="1" t="s">
        <v>42</v>
      </c>
      <c r="Y27" s="1" t="s">
        <v>163</v>
      </c>
      <c r="Z27" s="1" t="s">
        <v>145</v>
      </c>
      <c r="AA27" s="1" t="s">
        <v>164</v>
      </c>
      <c r="AB27" s="1" t="s">
        <v>165</v>
      </c>
      <c r="AC27" s="1" t="s">
        <v>19</v>
      </c>
      <c r="AD27" s="1" t="s">
        <v>166</v>
      </c>
      <c r="AE27" s="1" t="s">
        <v>20</v>
      </c>
      <c r="AF27" s="1" t="s">
        <v>167</v>
      </c>
      <c r="AH27" s="1" t="s">
        <v>144</v>
      </c>
      <c r="AI27" s="1" t="s">
        <v>42</v>
      </c>
      <c r="AJ27" s="1" t="s">
        <v>163</v>
      </c>
      <c r="AK27" s="1" t="s">
        <v>145</v>
      </c>
      <c r="AL27" s="1" t="s">
        <v>164</v>
      </c>
      <c r="AM27" s="1" t="s">
        <v>165</v>
      </c>
      <c r="AN27" s="1" t="s">
        <v>19</v>
      </c>
      <c r="AO27" s="1" t="s">
        <v>166</v>
      </c>
      <c r="AP27" s="1" t="s">
        <v>20</v>
      </c>
      <c r="AQ27" s="1" t="s">
        <v>167</v>
      </c>
    </row>
    <row r="28">
      <c r="A28" s="1">
        <v>128.0</v>
      </c>
      <c r="B28" s="1">
        <v>32.0</v>
      </c>
      <c r="C28" s="1">
        <v>36.0</v>
      </c>
      <c r="D28" s="1">
        <v>39.0</v>
      </c>
      <c r="E28" s="1">
        <v>35.0</v>
      </c>
      <c r="F28" s="1">
        <v>32.0</v>
      </c>
      <c r="G28" s="1">
        <v>31.0</v>
      </c>
      <c r="H28" s="1">
        <v>28.0</v>
      </c>
      <c r="I28" s="1">
        <v>26.0</v>
      </c>
      <c r="J28" s="1">
        <v>47.0</v>
      </c>
      <c r="L28" s="1">
        <v>128.0</v>
      </c>
      <c r="M28" s="1">
        <v>30.0</v>
      </c>
      <c r="N28" s="1">
        <v>30.0</v>
      </c>
      <c r="O28" s="1">
        <v>33.0</v>
      </c>
      <c r="P28" s="1">
        <v>31.0</v>
      </c>
      <c r="Q28" s="1">
        <v>35.0</v>
      </c>
      <c r="R28" s="1">
        <v>33.0</v>
      </c>
      <c r="S28" s="1">
        <v>31.0</v>
      </c>
      <c r="T28" s="1">
        <v>31.0</v>
      </c>
      <c r="U28" s="1">
        <v>32.0</v>
      </c>
      <c r="W28" s="1">
        <v>128.0</v>
      </c>
      <c r="X28" s="1">
        <v>26.0</v>
      </c>
      <c r="Y28" s="1">
        <v>25.0</v>
      </c>
      <c r="Z28" s="1">
        <v>28.0</v>
      </c>
      <c r="AA28" s="1">
        <v>25.0</v>
      </c>
      <c r="AB28" s="1">
        <v>27.0</v>
      </c>
      <c r="AC28" s="1">
        <v>29.0</v>
      </c>
      <c r="AD28" s="1">
        <v>28.0</v>
      </c>
      <c r="AE28" s="1">
        <v>53.0</v>
      </c>
      <c r="AF28" s="1">
        <v>51.0</v>
      </c>
      <c r="AH28" s="1">
        <v>128.0</v>
      </c>
      <c r="AI28" s="1">
        <v>26.0</v>
      </c>
      <c r="AJ28" s="1">
        <v>25.0</v>
      </c>
      <c r="AK28" s="1">
        <v>28.0</v>
      </c>
      <c r="AL28" s="1">
        <v>21.0</v>
      </c>
      <c r="AM28" s="1">
        <v>25.0</v>
      </c>
      <c r="AN28" s="1">
        <v>30.0</v>
      </c>
      <c r="AO28" s="1">
        <v>27.0</v>
      </c>
      <c r="AP28" s="1">
        <v>30.0</v>
      </c>
      <c r="AQ28" s="1">
        <v>35.0</v>
      </c>
      <c r="AR28" s="1"/>
    </row>
    <row r="29">
      <c r="A29" s="1">
        <v>256.0</v>
      </c>
      <c r="B29" s="1">
        <v>131.0</v>
      </c>
      <c r="C29" s="1">
        <v>183.0</v>
      </c>
      <c r="D29" s="1">
        <v>155.0</v>
      </c>
      <c r="E29" s="1">
        <v>143.0</v>
      </c>
      <c r="F29" s="1">
        <v>150.0</v>
      </c>
      <c r="G29" s="1">
        <v>209.0</v>
      </c>
      <c r="H29" s="1">
        <v>181.0</v>
      </c>
      <c r="I29" s="1">
        <v>158.0</v>
      </c>
      <c r="J29" s="1">
        <v>135.0</v>
      </c>
      <c r="L29" s="1">
        <v>256.0</v>
      </c>
      <c r="M29" s="1">
        <v>145.0</v>
      </c>
      <c r="N29" s="1">
        <v>117.0</v>
      </c>
      <c r="O29" s="1">
        <v>128.0</v>
      </c>
      <c r="P29" s="1">
        <v>105.0</v>
      </c>
      <c r="Q29" s="1">
        <v>172.0</v>
      </c>
      <c r="R29" s="1">
        <v>181.0</v>
      </c>
      <c r="S29" s="1">
        <v>194.0</v>
      </c>
      <c r="T29" s="1">
        <v>188.0</v>
      </c>
      <c r="U29" s="1">
        <v>169.0</v>
      </c>
      <c r="W29" s="1">
        <v>256.0</v>
      </c>
      <c r="X29" s="1">
        <v>101.0</v>
      </c>
      <c r="Y29" s="1">
        <v>85.0</v>
      </c>
      <c r="Z29" s="1">
        <v>92.0</v>
      </c>
      <c r="AA29" s="1">
        <v>83.0</v>
      </c>
      <c r="AB29" s="1">
        <v>133.0</v>
      </c>
      <c r="AC29" s="1">
        <v>90.0</v>
      </c>
      <c r="AD29" s="1">
        <v>154.0</v>
      </c>
      <c r="AE29" s="1">
        <v>125.0</v>
      </c>
      <c r="AF29" s="1">
        <v>148.0</v>
      </c>
      <c r="AH29" s="1">
        <v>256.0</v>
      </c>
      <c r="AI29" s="1">
        <v>128.0</v>
      </c>
      <c r="AJ29" s="1">
        <v>98.0</v>
      </c>
      <c r="AK29" s="1">
        <v>109.0</v>
      </c>
      <c r="AL29" s="1">
        <v>84.0</v>
      </c>
      <c r="AM29" s="1">
        <v>120.0</v>
      </c>
      <c r="AN29" s="1">
        <v>108.0</v>
      </c>
      <c r="AO29" s="1">
        <v>153.0</v>
      </c>
      <c r="AP29" s="1">
        <v>119.0</v>
      </c>
      <c r="AQ29" s="1">
        <v>127.0</v>
      </c>
      <c r="AR29" s="1"/>
    </row>
    <row r="30">
      <c r="A30" s="1">
        <v>512.0</v>
      </c>
      <c r="B30" s="1">
        <v>438.0</v>
      </c>
      <c r="C30" s="1">
        <v>496.0</v>
      </c>
      <c r="D30" s="1">
        <v>416.0</v>
      </c>
      <c r="E30" s="1">
        <v>257.0</v>
      </c>
      <c r="F30" s="1">
        <v>165.0</v>
      </c>
      <c r="G30" s="1">
        <v>338.0</v>
      </c>
      <c r="H30" s="1">
        <v>291.0</v>
      </c>
      <c r="I30" s="1">
        <v>281.0</v>
      </c>
      <c r="J30" s="1">
        <v>279.0</v>
      </c>
      <c r="L30" s="1">
        <v>512.0</v>
      </c>
      <c r="M30" s="1">
        <v>403.0</v>
      </c>
      <c r="N30" s="1">
        <v>402.0</v>
      </c>
      <c r="O30" s="1">
        <v>175.0</v>
      </c>
      <c r="P30" s="1">
        <v>260.0</v>
      </c>
      <c r="Q30" s="1">
        <v>462.0</v>
      </c>
      <c r="R30" s="1">
        <v>369.0</v>
      </c>
      <c r="S30" s="1">
        <v>403.0</v>
      </c>
      <c r="T30" s="1">
        <v>274.0</v>
      </c>
      <c r="U30" s="1">
        <v>358.0</v>
      </c>
      <c r="W30" s="1">
        <v>512.0</v>
      </c>
      <c r="X30" s="1">
        <v>345.0</v>
      </c>
      <c r="Y30" s="1">
        <v>334.0</v>
      </c>
      <c r="Z30" s="1">
        <v>370.0</v>
      </c>
      <c r="AA30" s="1">
        <v>251.0</v>
      </c>
      <c r="AB30" s="1">
        <v>357.0</v>
      </c>
      <c r="AC30" s="1">
        <v>218.0</v>
      </c>
      <c r="AD30" s="1">
        <v>313.0</v>
      </c>
      <c r="AE30" s="1">
        <v>317.0</v>
      </c>
      <c r="AF30" s="1">
        <v>324.0</v>
      </c>
      <c r="AH30" s="1">
        <v>512.0</v>
      </c>
      <c r="AI30" s="1">
        <v>344.0</v>
      </c>
      <c r="AJ30" s="1">
        <v>334.0</v>
      </c>
      <c r="AK30" s="1">
        <v>370.0</v>
      </c>
      <c r="AL30" s="1">
        <v>220.0</v>
      </c>
      <c r="AM30" s="1">
        <v>320.0</v>
      </c>
      <c r="AN30" s="1">
        <v>357.0</v>
      </c>
      <c r="AO30" s="1">
        <v>309.0</v>
      </c>
      <c r="AP30" s="1">
        <v>354.0</v>
      </c>
      <c r="AQ30" s="1">
        <v>356.0</v>
      </c>
      <c r="AR30" s="1"/>
    </row>
    <row r="31">
      <c r="A31" s="1">
        <v>1024.0</v>
      </c>
      <c r="B31" s="1">
        <v>908.0</v>
      </c>
      <c r="C31" s="1">
        <v>1003.0</v>
      </c>
      <c r="D31" s="1">
        <v>577.0</v>
      </c>
      <c r="E31" s="1">
        <v>1018.0</v>
      </c>
      <c r="F31" s="1">
        <v>848.0</v>
      </c>
      <c r="G31" s="1">
        <v>919.0</v>
      </c>
      <c r="H31" s="1">
        <v>800.0</v>
      </c>
      <c r="I31" s="1">
        <v>680.0</v>
      </c>
      <c r="J31" s="1">
        <v>586.0</v>
      </c>
      <c r="L31" s="1">
        <v>1024.0</v>
      </c>
      <c r="M31" s="1">
        <v>822.0</v>
      </c>
      <c r="N31" s="1">
        <v>502.0</v>
      </c>
      <c r="O31" s="1">
        <v>884.0</v>
      </c>
      <c r="P31" s="1">
        <v>634.0</v>
      </c>
      <c r="Q31" s="1">
        <v>486.0</v>
      </c>
      <c r="R31" s="1">
        <v>980.0</v>
      </c>
      <c r="S31" s="1">
        <v>834.0</v>
      </c>
      <c r="T31" s="1">
        <v>788.0</v>
      </c>
      <c r="U31" s="1">
        <v>768.0</v>
      </c>
      <c r="W31" s="1">
        <v>1024.0</v>
      </c>
      <c r="X31" s="1">
        <v>701.0</v>
      </c>
      <c r="Y31" s="1">
        <v>672.0</v>
      </c>
      <c r="Z31" s="1">
        <v>753.0</v>
      </c>
      <c r="AA31" s="1">
        <v>660.0</v>
      </c>
      <c r="AB31" s="1">
        <v>651.0</v>
      </c>
      <c r="AC31" s="1">
        <v>724.0</v>
      </c>
      <c r="AD31" s="1">
        <v>661.0</v>
      </c>
      <c r="AE31" s="1">
        <v>679.0</v>
      </c>
      <c r="AF31" s="1">
        <v>687.0</v>
      </c>
      <c r="AH31" s="1">
        <v>1024.0</v>
      </c>
      <c r="AI31" s="1">
        <v>696.0</v>
      </c>
      <c r="AJ31" s="1">
        <v>678.0</v>
      </c>
      <c r="AK31" s="1">
        <v>753.0</v>
      </c>
      <c r="AL31" s="1">
        <v>582.0</v>
      </c>
      <c r="AM31" s="1">
        <v>607.0</v>
      </c>
      <c r="AN31" s="1">
        <v>737.0</v>
      </c>
      <c r="AO31" s="1">
        <v>649.0</v>
      </c>
      <c r="AP31" s="1">
        <v>723.0</v>
      </c>
      <c r="AQ31" s="1">
        <v>744.0</v>
      </c>
      <c r="AR31" s="1"/>
    </row>
    <row r="32">
      <c r="A32" s="1">
        <v>2048.0</v>
      </c>
      <c r="B32" s="1">
        <v>1672.0</v>
      </c>
      <c r="C32" s="1">
        <v>1872.0</v>
      </c>
      <c r="D32" s="1">
        <v>1978.0</v>
      </c>
      <c r="E32" s="1">
        <v>1825.0</v>
      </c>
      <c r="F32" s="1">
        <v>1738.0</v>
      </c>
      <c r="G32" s="1">
        <v>1699.0</v>
      </c>
      <c r="H32" s="1">
        <v>1313.0</v>
      </c>
      <c r="I32" s="1">
        <v>1165.0</v>
      </c>
      <c r="J32" s="1">
        <v>1122.0</v>
      </c>
      <c r="L32" s="1">
        <v>2048.0</v>
      </c>
      <c r="M32" s="1">
        <v>1423.0</v>
      </c>
      <c r="N32" s="1">
        <v>1064.0</v>
      </c>
      <c r="O32" s="1">
        <v>1635.0</v>
      </c>
      <c r="P32" s="1">
        <v>1556.0</v>
      </c>
      <c r="Q32" s="1">
        <v>1692.0</v>
      </c>
      <c r="R32" s="1">
        <v>1781.0</v>
      </c>
      <c r="S32" s="1">
        <v>1431.0</v>
      </c>
      <c r="T32" s="1">
        <v>1458.0</v>
      </c>
      <c r="U32" s="1">
        <v>1373.0</v>
      </c>
      <c r="W32" s="1">
        <v>2048.0</v>
      </c>
      <c r="X32" s="1">
        <v>1323.0</v>
      </c>
      <c r="Y32" s="1">
        <v>1242.0</v>
      </c>
      <c r="Z32" s="1">
        <v>1357.0</v>
      </c>
      <c r="AA32" s="1">
        <v>1122.0</v>
      </c>
      <c r="AB32" s="1">
        <v>1246.0</v>
      </c>
      <c r="AC32" s="1">
        <v>1284.0</v>
      </c>
      <c r="AD32" s="1">
        <v>1203.0</v>
      </c>
      <c r="AE32" s="1">
        <v>1244.0</v>
      </c>
      <c r="AF32" s="1">
        <v>1227.0</v>
      </c>
      <c r="AH32" s="1">
        <v>2048.0</v>
      </c>
      <c r="AI32" s="1">
        <v>1304.0</v>
      </c>
      <c r="AJ32" s="1">
        <v>1137.0</v>
      </c>
      <c r="AK32" s="1">
        <v>1359.0</v>
      </c>
      <c r="AL32" s="1">
        <v>994.0</v>
      </c>
      <c r="AM32" s="1">
        <v>1117.0</v>
      </c>
      <c r="AN32" s="1">
        <v>1334.0</v>
      </c>
      <c r="AO32" s="1">
        <v>1206.0</v>
      </c>
      <c r="AP32" s="1">
        <v>1395.0</v>
      </c>
      <c r="AQ32" s="1">
        <v>1404.0</v>
      </c>
      <c r="AR32" s="1"/>
    </row>
    <row r="33">
      <c r="A33" s="1">
        <v>4096.0</v>
      </c>
      <c r="B33" s="1">
        <v>2834.0</v>
      </c>
      <c r="C33" s="1">
        <v>3323.0</v>
      </c>
      <c r="D33" s="1">
        <v>3398.0</v>
      </c>
      <c r="E33" s="1">
        <v>1911.0</v>
      </c>
      <c r="F33" s="1">
        <v>1804.0</v>
      </c>
      <c r="G33" s="1">
        <v>1684.0</v>
      </c>
      <c r="H33" s="1">
        <v>1399.0</v>
      </c>
      <c r="I33" s="1">
        <v>1233.0</v>
      </c>
      <c r="J33" s="1">
        <v>1105.0</v>
      </c>
      <c r="L33" s="1">
        <v>4096.0</v>
      </c>
      <c r="M33" s="1">
        <v>2576.0</v>
      </c>
      <c r="N33" s="1">
        <v>2669.0</v>
      </c>
      <c r="O33" s="1">
        <v>2890.0</v>
      </c>
      <c r="P33" s="1">
        <v>2667.0</v>
      </c>
      <c r="Q33" s="1">
        <v>1817.0</v>
      </c>
      <c r="R33" s="1">
        <v>1872.0</v>
      </c>
      <c r="S33" s="1">
        <v>1523.0</v>
      </c>
      <c r="T33" s="1">
        <v>1499.0</v>
      </c>
      <c r="U33" s="1">
        <v>1413.0</v>
      </c>
      <c r="W33" s="1">
        <v>4096.0</v>
      </c>
      <c r="X33" s="1">
        <v>2315.0</v>
      </c>
      <c r="Y33" s="1">
        <v>2059.0</v>
      </c>
      <c r="Z33" s="1">
        <v>2187.0</v>
      </c>
      <c r="AA33" s="1">
        <v>1807.0</v>
      </c>
      <c r="AB33" s="1">
        <v>2004.0</v>
      </c>
      <c r="AC33" s="1">
        <v>2096.0</v>
      </c>
      <c r="AD33" s="1">
        <v>2085.0</v>
      </c>
      <c r="AE33" s="1">
        <v>1981.0</v>
      </c>
      <c r="AF33" s="1">
        <v>2100.0</v>
      </c>
      <c r="AH33" s="1">
        <v>4096.0</v>
      </c>
      <c r="AI33" s="1">
        <v>2337.0</v>
      </c>
      <c r="AJ33" s="1">
        <v>2080.0</v>
      </c>
      <c r="AK33" s="1">
        <v>2176.0</v>
      </c>
      <c r="AL33" s="1">
        <v>1648.0</v>
      </c>
      <c r="AM33" s="1">
        <v>1921.0</v>
      </c>
      <c r="AN33" s="1">
        <v>2256.0</v>
      </c>
      <c r="AO33" s="1">
        <v>2126.0</v>
      </c>
      <c r="AP33" s="1">
        <v>2283.0</v>
      </c>
      <c r="AQ33" s="1">
        <v>2276.0</v>
      </c>
      <c r="AR33" s="1"/>
    </row>
    <row r="34">
      <c r="A34" s="1">
        <v>8192.0</v>
      </c>
      <c r="B34" s="1">
        <v>2962.0</v>
      </c>
      <c r="C34" s="1">
        <v>3369.0</v>
      </c>
      <c r="D34" s="1">
        <v>3425.0</v>
      </c>
      <c r="E34" s="1">
        <v>2426.0</v>
      </c>
      <c r="F34" s="1">
        <v>2276.0</v>
      </c>
      <c r="G34" s="1">
        <v>2131.0</v>
      </c>
      <c r="H34" s="1">
        <v>1665.0</v>
      </c>
      <c r="I34" s="1">
        <v>1484.0</v>
      </c>
      <c r="J34" s="1">
        <v>1413.0</v>
      </c>
      <c r="L34" s="1">
        <v>8192.0</v>
      </c>
      <c r="M34" s="1">
        <v>2631.0</v>
      </c>
      <c r="N34" s="1">
        <v>2655.0</v>
      </c>
      <c r="O34" s="1">
        <v>2864.0</v>
      </c>
      <c r="P34" s="1">
        <v>2639.0</v>
      </c>
      <c r="Q34" s="1">
        <v>2254.0</v>
      </c>
      <c r="R34" s="1">
        <v>2291.0</v>
      </c>
      <c r="S34" s="1">
        <v>1858.0</v>
      </c>
      <c r="T34" s="1">
        <v>1861.0</v>
      </c>
      <c r="U34" s="1">
        <v>1722.0</v>
      </c>
      <c r="W34" s="1">
        <v>8192.0</v>
      </c>
      <c r="X34" s="1">
        <v>2301.0</v>
      </c>
      <c r="Y34" s="1">
        <v>2110.0</v>
      </c>
      <c r="Z34" s="1">
        <v>2274.0</v>
      </c>
      <c r="AA34" s="1">
        <v>1730.0</v>
      </c>
      <c r="AB34" s="1">
        <v>1975.0</v>
      </c>
      <c r="AC34" s="1">
        <v>2028.0</v>
      </c>
      <c r="AD34" s="1">
        <v>2017.0</v>
      </c>
      <c r="AE34" s="1">
        <v>1943.0</v>
      </c>
      <c r="AF34" s="1">
        <v>2067.0</v>
      </c>
      <c r="AH34" s="1">
        <v>8192.0</v>
      </c>
      <c r="AI34" s="1">
        <v>2298.0</v>
      </c>
      <c r="AJ34" s="1">
        <v>2113.0</v>
      </c>
      <c r="AK34" s="1">
        <v>1983.0</v>
      </c>
      <c r="AL34" s="1">
        <v>1647.0</v>
      </c>
      <c r="AM34" s="1">
        <v>1928.0</v>
      </c>
      <c r="AN34" s="1">
        <v>2255.0</v>
      </c>
      <c r="AO34" s="1">
        <v>2133.0</v>
      </c>
      <c r="AP34" s="1">
        <v>2277.0</v>
      </c>
      <c r="AQ34" s="1">
        <v>2264.0</v>
      </c>
      <c r="AR34" s="1"/>
    </row>
    <row r="35">
      <c r="A35" s="1">
        <v>16384.0</v>
      </c>
      <c r="B35" s="1">
        <v>3585.0</v>
      </c>
      <c r="C35" s="1">
        <v>3252.0</v>
      </c>
      <c r="D35" s="1">
        <v>3115.0</v>
      </c>
      <c r="E35" s="1">
        <v>2384.0</v>
      </c>
      <c r="F35" s="1">
        <v>2260.0</v>
      </c>
      <c r="G35" s="1">
        <v>2064.0</v>
      </c>
      <c r="H35" s="1">
        <v>1666.0</v>
      </c>
      <c r="I35" s="1">
        <v>1495.0</v>
      </c>
      <c r="J35" s="1">
        <v>1422.0</v>
      </c>
      <c r="L35" s="1">
        <v>16384.0</v>
      </c>
      <c r="M35" s="1">
        <v>2997.0</v>
      </c>
      <c r="N35" s="1">
        <v>2428.0</v>
      </c>
      <c r="O35" s="1">
        <v>2587.0</v>
      </c>
      <c r="P35" s="1">
        <v>2277.0</v>
      </c>
      <c r="Q35" s="1">
        <v>2239.0</v>
      </c>
      <c r="R35" s="1">
        <v>2276.0</v>
      </c>
      <c r="S35" s="1">
        <v>1823.0</v>
      </c>
      <c r="T35" s="1">
        <v>1827.0</v>
      </c>
      <c r="U35" s="1">
        <v>1688.0</v>
      </c>
      <c r="W35" s="1">
        <v>16384.0</v>
      </c>
      <c r="X35" s="1">
        <v>2617.0</v>
      </c>
      <c r="Y35" s="1">
        <v>2101.0</v>
      </c>
      <c r="Z35" s="1">
        <v>2267.0</v>
      </c>
      <c r="AA35" s="1">
        <v>1718.0</v>
      </c>
      <c r="AB35" s="1">
        <v>1942.0</v>
      </c>
      <c r="AC35" s="1">
        <v>1721.0</v>
      </c>
      <c r="AD35" s="1">
        <v>1679.0</v>
      </c>
      <c r="AE35" s="1">
        <v>1705.0</v>
      </c>
      <c r="AF35" s="1">
        <v>2023.0</v>
      </c>
      <c r="AH35" s="1">
        <v>16384.0</v>
      </c>
      <c r="AI35" s="1">
        <v>2606.0</v>
      </c>
      <c r="AJ35" s="1">
        <v>2107.0</v>
      </c>
      <c r="AK35" s="1">
        <v>2266.0</v>
      </c>
      <c r="AL35" s="1">
        <v>1250.0</v>
      </c>
      <c r="AM35" s="1">
        <v>1497.0</v>
      </c>
      <c r="AN35" s="1">
        <v>2044.0</v>
      </c>
      <c r="AO35" s="1">
        <v>1720.0</v>
      </c>
      <c r="AP35" s="1">
        <v>2268.0</v>
      </c>
      <c r="AQ35" s="1">
        <v>2233.0</v>
      </c>
      <c r="AR35" s="1"/>
    </row>
    <row r="39">
      <c r="A39" s="15" t="s">
        <v>218</v>
      </c>
    </row>
    <row r="41">
      <c r="B41" s="1" t="s">
        <v>170</v>
      </c>
      <c r="E41" s="1" t="s">
        <v>127</v>
      </c>
      <c r="J41" s="1" t="s">
        <v>128</v>
      </c>
      <c r="O41" s="1" t="s">
        <v>129</v>
      </c>
    </row>
    <row r="50">
      <c r="B50" s="1" t="s">
        <v>146</v>
      </c>
    </row>
    <row r="51">
      <c r="E51" s="10"/>
    </row>
    <row r="66">
      <c r="B66" s="1" t="s">
        <v>148</v>
      </c>
    </row>
    <row r="82">
      <c r="B82" s="1" t="s">
        <v>150</v>
      </c>
    </row>
    <row r="94">
      <c r="A94" s="1" t="s">
        <v>96</v>
      </c>
    </row>
    <row r="95">
      <c r="A95" s="1" t="s">
        <v>144</v>
      </c>
      <c r="B95" s="1" t="s">
        <v>171</v>
      </c>
      <c r="C95" s="1" t="s">
        <v>172</v>
      </c>
      <c r="D95" s="1" t="s">
        <v>173</v>
      </c>
      <c r="E95" s="1" t="s">
        <v>174</v>
      </c>
      <c r="F95" s="1" t="s">
        <v>175</v>
      </c>
      <c r="G95" s="1" t="s">
        <v>176</v>
      </c>
      <c r="H95" s="1" t="s">
        <v>177</v>
      </c>
      <c r="I95" s="1" t="s">
        <v>178</v>
      </c>
    </row>
    <row r="96">
      <c r="A96" s="21">
        <v>128.0</v>
      </c>
      <c r="B96" s="7">
        <f t="shared" ref="B96:B103" si="1">B6</f>
        <v>29</v>
      </c>
      <c r="C96" s="7">
        <f t="shared" ref="C96:C103" si="2">X6</f>
        <v>25</v>
      </c>
      <c r="D96" s="7">
        <f t="shared" ref="D96:D103" si="3">B17</f>
        <v>30</v>
      </c>
      <c r="E96" s="7">
        <f t="shared" ref="E96:E103" si="4">M17</f>
        <v>31</v>
      </c>
      <c r="F96" s="7">
        <f t="shared" ref="F96:F103" si="5">X17</f>
        <v>28</v>
      </c>
      <c r="G96" s="7">
        <f t="shared" ref="G96:G103" si="6">B28</f>
        <v>32</v>
      </c>
      <c r="H96" s="7">
        <f t="shared" ref="H96:H103" si="7">M28</f>
        <v>30</v>
      </c>
      <c r="I96" s="7">
        <f t="shared" ref="I96:I103" si="8">X28</f>
        <v>26</v>
      </c>
    </row>
    <row r="97">
      <c r="A97" s="21">
        <v>256.0</v>
      </c>
      <c r="B97" s="7">
        <f t="shared" si="1"/>
        <v>154</v>
      </c>
      <c r="C97" s="7">
        <f t="shared" si="2"/>
        <v>52</v>
      </c>
      <c r="D97" s="7">
        <f t="shared" si="3"/>
        <v>67</v>
      </c>
      <c r="E97" s="7">
        <f t="shared" si="4"/>
        <v>66</v>
      </c>
      <c r="F97" s="7">
        <f t="shared" si="5"/>
        <v>108</v>
      </c>
      <c r="G97" s="7">
        <f t="shared" si="6"/>
        <v>131</v>
      </c>
      <c r="H97" s="7">
        <f t="shared" si="7"/>
        <v>145</v>
      </c>
      <c r="I97" s="7">
        <f t="shared" si="8"/>
        <v>101</v>
      </c>
    </row>
    <row r="98">
      <c r="A98" s="21">
        <v>512.0</v>
      </c>
      <c r="B98" s="7">
        <f t="shared" si="1"/>
        <v>142</v>
      </c>
      <c r="C98" s="7">
        <f t="shared" si="2"/>
        <v>108</v>
      </c>
      <c r="D98" s="7">
        <f t="shared" si="3"/>
        <v>438</v>
      </c>
      <c r="E98" s="7">
        <f t="shared" si="4"/>
        <v>425</v>
      </c>
      <c r="F98" s="7">
        <f t="shared" si="5"/>
        <v>372</v>
      </c>
      <c r="G98" s="7">
        <f t="shared" si="6"/>
        <v>438</v>
      </c>
      <c r="H98" s="7">
        <f t="shared" si="7"/>
        <v>403</v>
      </c>
      <c r="I98" s="7">
        <f t="shared" si="8"/>
        <v>345</v>
      </c>
    </row>
    <row r="99">
      <c r="A99" s="21">
        <v>1024.0</v>
      </c>
      <c r="B99" s="7">
        <f t="shared" si="1"/>
        <v>291</v>
      </c>
      <c r="C99" s="7">
        <f t="shared" si="2"/>
        <v>410</v>
      </c>
      <c r="D99" s="7">
        <f t="shared" si="3"/>
        <v>892</v>
      </c>
      <c r="E99" s="7">
        <f t="shared" si="4"/>
        <v>856</v>
      </c>
      <c r="F99" s="7">
        <f t="shared" si="5"/>
        <v>757</v>
      </c>
      <c r="G99" s="7">
        <f t="shared" si="6"/>
        <v>908</v>
      </c>
      <c r="H99" s="7">
        <f t="shared" si="7"/>
        <v>822</v>
      </c>
      <c r="I99" s="7">
        <f t="shared" si="8"/>
        <v>701</v>
      </c>
    </row>
    <row r="100">
      <c r="A100" s="21">
        <v>2048.0</v>
      </c>
      <c r="B100" s="7">
        <f t="shared" si="1"/>
        <v>1004</v>
      </c>
      <c r="C100" s="7">
        <f t="shared" si="2"/>
        <v>780</v>
      </c>
      <c r="D100" s="7">
        <f t="shared" si="3"/>
        <v>1725</v>
      </c>
      <c r="E100" s="7">
        <f t="shared" si="4"/>
        <v>1606</v>
      </c>
      <c r="F100" s="7">
        <f t="shared" si="5"/>
        <v>1114</v>
      </c>
      <c r="G100" s="7">
        <f t="shared" si="6"/>
        <v>1672</v>
      </c>
      <c r="H100" s="7">
        <f t="shared" si="7"/>
        <v>1423</v>
      </c>
      <c r="I100" s="7">
        <f t="shared" si="8"/>
        <v>1323</v>
      </c>
    </row>
    <row r="101">
      <c r="A101" s="21">
        <v>4096.0</v>
      </c>
      <c r="B101" s="7">
        <f t="shared" si="1"/>
        <v>2943</v>
      </c>
      <c r="C101" s="7">
        <f t="shared" si="2"/>
        <v>1677</v>
      </c>
      <c r="D101" s="7">
        <f t="shared" si="3"/>
        <v>2942</v>
      </c>
      <c r="E101" s="7">
        <f t="shared" si="4"/>
        <v>2500</v>
      </c>
      <c r="F101" s="7">
        <f t="shared" si="5"/>
        <v>2570</v>
      </c>
      <c r="G101" s="7">
        <f t="shared" si="6"/>
        <v>2834</v>
      </c>
      <c r="H101" s="7">
        <f t="shared" si="7"/>
        <v>2576</v>
      </c>
      <c r="I101" s="7">
        <f t="shared" si="8"/>
        <v>2315</v>
      </c>
    </row>
    <row r="102">
      <c r="A102" s="21">
        <v>8192.0</v>
      </c>
      <c r="B102" s="7">
        <f t="shared" si="1"/>
        <v>3821</v>
      </c>
      <c r="C102" s="7">
        <f t="shared" si="2"/>
        <v>2907</v>
      </c>
      <c r="D102" s="7">
        <f t="shared" si="3"/>
        <v>2979</v>
      </c>
      <c r="E102" s="7">
        <f t="shared" si="4"/>
        <v>2759</v>
      </c>
      <c r="F102" s="7">
        <f t="shared" si="5"/>
        <v>3315</v>
      </c>
      <c r="G102" s="7">
        <f t="shared" si="6"/>
        <v>2962</v>
      </c>
      <c r="H102" s="7">
        <f t="shared" si="7"/>
        <v>2631</v>
      </c>
      <c r="I102" s="7">
        <f t="shared" si="8"/>
        <v>2301</v>
      </c>
    </row>
    <row r="103">
      <c r="A103" s="21">
        <v>16384.0</v>
      </c>
      <c r="B103" s="7">
        <f t="shared" si="1"/>
        <v>3575</v>
      </c>
      <c r="C103" s="7">
        <f t="shared" si="2"/>
        <v>2905</v>
      </c>
      <c r="D103" s="7">
        <f t="shared" si="3"/>
        <v>3470</v>
      </c>
      <c r="E103" s="7">
        <f t="shared" si="4"/>
        <v>3216</v>
      </c>
      <c r="F103" s="7">
        <f t="shared" si="5"/>
        <v>2783</v>
      </c>
      <c r="G103" s="7">
        <f t="shared" si="6"/>
        <v>3585</v>
      </c>
      <c r="H103" s="7">
        <f t="shared" si="7"/>
        <v>2997</v>
      </c>
      <c r="I103" s="7">
        <f t="shared" si="8"/>
        <v>2617</v>
      </c>
    </row>
    <row r="105">
      <c r="A105" s="1" t="s">
        <v>179</v>
      </c>
    </row>
    <row r="106">
      <c r="A106" s="1" t="s">
        <v>144</v>
      </c>
      <c r="B106" s="1" t="s">
        <v>171</v>
      </c>
      <c r="C106" s="1" t="s">
        <v>172</v>
      </c>
      <c r="D106" s="1" t="s">
        <v>173</v>
      </c>
      <c r="E106" s="1" t="s">
        <v>174</v>
      </c>
      <c r="F106" s="1" t="s">
        <v>175</v>
      </c>
      <c r="G106" s="1" t="s">
        <v>176</v>
      </c>
      <c r="H106" s="1" t="s">
        <v>177</v>
      </c>
      <c r="I106" s="1" t="s">
        <v>178</v>
      </c>
    </row>
    <row r="107">
      <c r="A107" s="21">
        <v>128.0</v>
      </c>
      <c r="B107" s="7">
        <f t="shared" ref="B107:B114" si="9">B6</f>
        <v>29</v>
      </c>
      <c r="C107" s="7">
        <f t="shared" ref="C107:C114" si="10">Y6</f>
        <v>26</v>
      </c>
      <c r="D107" s="7">
        <f t="shared" ref="D107:D114" si="11">C17</f>
        <v>36</v>
      </c>
      <c r="E107" s="7">
        <f t="shared" ref="E107:E114" si="12">N17</f>
        <v>28</v>
      </c>
      <c r="F107" s="7">
        <f t="shared" ref="F107:F114" si="13">Y17</f>
        <v>25</v>
      </c>
      <c r="G107" s="7">
        <f t="shared" ref="G107:G114" si="14">C28</f>
        <v>36</v>
      </c>
      <c r="H107" s="7">
        <f t="shared" ref="H107:H114" si="15">N28</f>
        <v>30</v>
      </c>
      <c r="I107" s="7">
        <f t="shared" ref="I107:I114" si="16">Y28</f>
        <v>25</v>
      </c>
    </row>
    <row r="108">
      <c r="A108" s="21">
        <v>256.0</v>
      </c>
      <c r="B108" s="7">
        <f t="shared" si="9"/>
        <v>154</v>
      </c>
      <c r="C108" s="7">
        <f t="shared" si="10"/>
        <v>52</v>
      </c>
      <c r="D108" s="7">
        <f t="shared" si="11"/>
        <v>76</v>
      </c>
      <c r="E108" s="7">
        <f t="shared" si="12"/>
        <v>58</v>
      </c>
      <c r="F108" s="7">
        <f t="shared" si="13"/>
        <v>83</v>
      </c>
      <c r="G108" s="7">
        <f t="shared" si="14"/>
        <v>183</v>
      </c>
      <c r="H108" s="7">
        <f t="shared" si="15"/>
        <v>117</v>
      </c>
      <c r="I108" s="7">
        <f t="shared" si="16"/>
        <v>85</v>
      </c>
    </row>
    <row r="109">
      <c r="A109" s="21">
        <v>512.0</v>
      </c>
      <c r="B109" s="7">
        <f t="shared" si="9"/>
        <v>142</v>
      </c>
      <c r="C109" s="7">
        <f t="shared" si="10"/>
        <v>200</v>
      </c>
      <c r="D109" s="7">
        <f t="shared" si="11"/>
        <v>262</v>
      </c>
      <c r="E109" s="7">
        <f t="shared" si="12"/>
        <v>380</v>
      </c>
      <c r="F109" s="7">
        <f t="shared" si="13"/>
        <v>335</v>
      </c>
      <c r="G109" s="7">
        <f t="shared" si="14"/>
        <v>496</v>
      </c>
      <c r="H109" s="7">
        <f t="shared" si="15"/>
        <v>402</v>
      </c>
      <c r="I109" s="7">
        <f t="shared" si="16"/>
        <v>334</v>
      </c>
    </row>
    <row r="110">
      <c r="A110" s="21">
        <v>1024.0</v>
      </c>
      <c r="B110" s="7">
        <f t="shared" si="9"/>
        <v>291</v>
      </c>
      <c r="C110" s="7">
        <f t="shared" si="10"/>
        <v>213</v>
      </c>
      <c r="D110" s="7">
        <f t="shared" si="11"/>
        <v>1038</v>
      </c>
      <c r="E110" s="7">
        <f t="shared" si="12"/>
        <v>771</v>
      </c>
      <c r="F110" s="7">
        <f t="shared" si="13"/>
        <v>414</v>
      </c>
      <c r="G110" s="7">
        <f t="shared" si="14"/>
        <v>1003</v>
      </c>
      <c r="H110" s="7">
        <f t="shared" si="15"/>
        <v>502</v>
      </c>
      <c r="I110" s="7">
        <f t="shared" si="16"/>
        <v>672</v>
      </c>
    </row>
    <row r="111">
      <c r="A111" s="21">
        <v>2048.0</v>
      </c>
      <c r="B111" s="7">
        <f t="shared" si="9"/>
        <v>1004</v>
      </c>
      <c r="C111" s="7">
        <f t="shared" si="10"/>
        <v>833</v>
      </c>
      <c r="D111" s="7">
        <f t="shared" si="11"/>
        <v>1961</v>
      </c>
      <c r="E111" s="7">
        <f t="shared" si="12"/>
        <v>1149</v>
      </c>
      <c r="F111" s="7">
        <f t="shared" si="13"/>
        <v>1271</v>
      </c>
      <c r="G111" s="7">
        <f t="shared" si="14"/>
        <v>1872</v>
      </c>
      <c r="H111" s="7">
        <f t="shared" si="15"/>
        <v>1064</v>
      </c>
      <c r="I111" s="7">
        <f t="shared" si="16"/>
        <v>1242</v>
      </c>
    </row>
    <row r="112">
      <c r="A112" s="21">
        <v>4096.0</v>
      </c>
      <c r="B112" s="7">
        <f t="shared" si="9"/>
        <v>2943</v>
      </c>
      <c r="C112" s="7">
        <f t="shared" si="10"/>
        <v>2168</v>
      </c>
      <c r="D112" s="7">
        <f t="shared" si="11"/>
        <v>3497</v>
      </c>
      <c r="E112" s="7">
        <f t="shared" si="12"/>
        <v>2637</v>
      </c>
      <c r="F112" s="7">
        <f t="shared" si="13"/>
        <v>2216</v>
      </c>
      <c r="G112" s="7">
        <f t="shared" si="14"/>
        <v>3323</v>
      </c>
      <c r="H112" s="7">
        <f t="shared" si="15"/>
        <v>2669</v>
      </c>
      <c r="I112" s="7">
        <f t="shared" si="16"/>
        <v>2059</v>
      </c>
    </row>
    <row r="113">
      <c r="A113" s="21">
        <v>8192.0</v>
      </c>
      <c r="B113" s="7">
        <f t="shared" si="9"/>
        <v>3821</v>
      </c>
      <c r="C113" s="7">
        <f t="shared" si="10"/>
        <v>2131</v>
      </c>
      <c r="D113" s="7">
        <f t="shared" si="11"/>
        <v>3512</v>
      </c>
      <c r="E113" s="7">
        <f t="shared" si="12"/>
        <v>2657</v>
      </c>
      <c r="F113" s="7">
        <f t="shared" si="13"/>
        <v>2219</v>
      </c>
      <c r="G113" s="7">
        <f t="shared" si="14"/>
        <v>3369</v>
      </c>
      <c r="H113" s="7">
        <f t="shared" si="15"/>
        <v>2655</v>
      </c>
      <c r="I113" s="7">
        <f t="shared" si="16"/>
        <v>2110</v>
      </c>
    </row>
    <row r="114">
      <c r="A114" s="21">
        <v>16384.0</v>
      </c>
      <c r="B114" s="7">
        <f t="shared" si="9"/>
        <v>3575</v>
      </c>
      <c r="C114" s="7">
        <f t="shared" si="10"/>
        <v>2468</v>
      </c>
      <c r="D114" s="7">
        <f t="shared" si="11"/>
        <v>3542</v>
      </c>
      <c r="E114" s="7">
        <f t="shared" si="12"/>
        <v>2640</v>
      </c>
      <c r="F114" s="7">
        <f t="shared" si="13"/>
        <v>2552</v>
      </c>
      <c r="G114" s="7">
        <f t="shared" si="14"/>
        <v>3252</v>
      </c>
      <c r="H114" s="7">
        <f t="shared" si="15"/>
        <v>2428</v>
      </c>
      <c r="I114" s="7">
        <f t="shared" si="16"/>
        <v>2101</v>
      </c>
    </row>
    <row r="116">
      <c r="A116" s="1" t="s">
        <v>99</v>
      </c>
    </row>
    <row r="117">
      <c r="A117" s="1" t="s">
        <v>144</v>
      </c>
      <c r="B117" s="1" t="s">
        <v>171</v>
      </c>
      <c r="C117" s="1" t="s">
        <v>172</v>
      </c>
      <c r="D117" s="1" t="s">
        <v>173</v>
      </c>
      <c r="E117" s="1" t="s">
        <v>174</v>
      </c>
      <c r="F117" s="1" t="s">
        <v>175</v>
      </c>
      <c r="G117" s="1" t="s">
        <v>176</v>
      </c>
      <c r="H117" s="1" t="s">
        <v>177</v>
      </c>
      <c r="I117" s="1" t="s">
        <v>178</v>
      </c>
    </row>
    <row r="118">
      <c r="A118" s="21">
        <v>128.0</v>
      </c>
      <c r="B118" s="7">
        <f t="shared" ref="B118:B125" si="17">C6</f>
        <v>34</v>
      </c>
      <c r="C118" s="7">
        <f t="shared" ref="C118:C125" si="18">Z6</f>
        <v>29</v>
      </c>
      <c r="D118" s="7">
        <f t="shared" ref="D118:D125" si="19">D17</f>
        <v>39</v>
      </c>
      <c r="E118" s="7">
        <f t="shared" ref="E118:E125" si="20">O17</f>
        <v>32</v>
      </c>
      <c r="F118" s="7">
        <f t="shared" ref="F118:F125" si="21">Z17</f>
        <v>29</v>
      </c>
      <c r="G118" s="7">
        <f t="shared" ref="G118:G125" si="22">D28</f>
        <v>39</v>
      </c>
      <c r="H118" s="7">
        <f t="shared" ref="H118:H125" si="23">O28</f>
        <v>33</v>
      </c>
      <c r="I118" s="7">
        <f t="shared" ref="I118:I125" si="24">Z28</f>
        <v>28</v>
      </c>
    </row>
    <row r="119">
      <c r="A119" s="21">
        <v>256.0</v>
      </c>
      <c r="B119" s="7">
        <f t="shared" si="17"/>
        <v>137</v>
      </c>
      <c r="C119" s="7">
        <f t="shared" si="18"/>
        <v>57</v>
      </c>
      <c r="D119" s="7">
        <f t="shared" si="19"/>
        <v>84</v>
      </c>
      <c r="E119" s="7">
        <f t="shared" si="20"/>
        <v>67</v>
      </c>
      <c r="F119" s="7">
        <f t="shared" si="21"/>
        <v>97</v>
      </c>
      <c r="G119" s="7">
        <f t="shared" si="22"/>
        <v>155</v>
      </c>
      <c r="H119" s="7">
        <f t="shared" si="23"/>
        <v>128</v>
      </c>
      <c r="I119" s="7">
        <f t="shared" si="24"/>
        <v>92</v>
      </c>
    </row>
    <row r="120">
      <c r="A120" s="21">
        <v>512.0</v>
      </c>
      <c r="B120" s="7">
        <f t="shared" si="17"/>
        <v>156</v>
      </c>
      <c r="C120" s="7">
        <f t="shared" si="18"/>
        <v>147</v>
      </c>
      <c r="D120" s="7">
        <f t="shared" si="19"/>
        <v>541</v>
      </c>
      <c r="E120" s="7">
        <f t="shared" si="20"/>
        <v>226</v>
      </c>
      <c r="F120" s="7">
        <f t="shared" si="21"/>
        <v>301</v>
      </c>
      <c r="G120" s="7">
        <f t="shared" si="22"/>
        <v>416</v>
      </c>
      <c r="H120" s="7">
        <f t="shared" si="23"/>
        <v>175</v>
      </c>
      <c r="I120" s="7">
        <f t="shared" si="24"/>
        <v>370</v>
      </c>
    </row>
    <row r="121">
      <c r="A121" s="21">
        <v>1024.0</v>
      </c>
      <c r="B121" s="7">
        <f t="shared" si="17"/>
        <v>325</v>
      </c>
      <c r="C121" s="7">
        <f t="shared" si="18"/>
        <v>436</v>
      </c>
      <c r="D121" s="7">
        <f t="shared" si="19"/>
        <v>867</v>
      </c>
      <c r="E121" s="7">
        <f t="shared" si="20"/>
        <v>890</v>
      </c>
      <c r="F121" s="7">
        <f t="shared" si="21"/>
        <v>411</v>
      </c>
      <c r="G121" s="7">
        <f t="shared" si="22"/>
        <v>577</v>
      </c>
      <c r="H121" s="7">
        <f t="shared" si="23"/>
        <v>884</v>
      </c>
      <c r="I121" s="7">
        <f t="shared" si="24"/>
        <v>753</v>
      </c>
    </row>
    <row r="122">
      <c r="A122" s="21">
        <v>2048.0</v>
      </c>
      <c r="B122" s="7">
        <f t="shared" si="17"/>
        <v>1070</v>
      </c>
      <c r="C122" s="7">
        <f t="shared" si="18"/>
        <v>1095</v>
      </c>
      <c r="D122" s="7">
        <f t="shared" si="19"/>
        <v>2071</v>
      </c>
      <c r="E122" s="7">
        <f t="shared" si="20"/>
        <v>1634</v>
      </c>
      <c r="F122" s="7">
        <f t="shared" si="21"/>
        <v>1452</v>
      </c>
      <c r="G122" s="7">
        <f t="shared" si="22"/>
        <v>1978</v>
      </c>
      <c r="H122" s="7">
        <f t="shared" si="23"/>
        <v>1635</v>
      </c>
      <c r="I122" s="7">
        <f t="shared" si="24"/>
        <v>1357</v>
      </c>
    </row>
    <row r="123">
      <c r="A123" s="21">
        <v>4096.0</v>
      </c>
      <c r="B123" s="7">
        <f t="shared" si="17"/>
        <v>3251</v>
      </c>
      <c r="C123" s="7">
        <f t="shared" si="18"/>
        <v>2325</v>
      </c>
      <c r="D123" s="7">
        <f t="shared" si="19"/>
        <v>3511</v>
      </c>
      <c r="E123" s="7">
        <f t="shared" si="20"/>
        <v>2900</v>
      </c>
      <c r="F123" s="7">
        <f t="shared" si="21"/>
        <v>2455</v>
      </c>
      <c r="G123" s="7">
        <f t="shared" si="22"/>
        <v>3398</v>
      </c>
      <c r="H123" s="7">
        <f t="shared" si="23"/>
        <v>2890</v>
      </c>
      <c r="I123" s="7">
        <f t="shared" si="24"/>
        <v>2187</v>
      </c>
    </row>
    <row r="124">
      <c r="A124" s="21">
        <v>8192.0</v>
      </c>
      <c r="B124" s="7">
        <f t="shared" si="17"/>
        <v>3036</v>
      </c>
      <c r="C124" s="7">
        <f t="shared" si="18"/>
        <v>2317</v>
      </c>
      <c r="D124" s="7">
        <f t="shared" si="19"/>
        <v>3546</v>
      </c>
      <c r="E124" s="7">
        <f t="shared" si="20"/>
        <v>2862</v>
      </c>
      <c r="F124" s="7">
        <f t="shared" si="21"/>
        <v>2463</v>
      </c>
      <c r="G124" s="7">
        <f t="shared" si="22"/>
        <v>3425</v>
      </c>
      <c r="H124" s="7">
        <f t="shared" si="23"/>
        <v>2864</v>
      </c>
      <c r="I124" s="7">
        <f t="shared" si="24"/>
        <v>2274</v>
      </c>
    </row>
    <row r="125">
      <c r="A125" s="21">
        <v>16384.0</v>
      </c>
      <c r="B125" s="7">
        <f t="shared" si="17"/>
        <v>3604</v>
      </c>
      <c r="C125" s="7">
        <f t="shared" si="18"/>
        <v>2588</v>
      </c>
      <c r="D125" s="7">
        <f t="shared" si="19"/>
        <v>3039</v>
      </c>
      <c r="E125" s="7">
        <f t="shared" si="20"/>
        <v>2867</v>
      </c>
      <c r="F125" s="7">
        <f t="shared" si="21"/>
        <v>2453</v>
      </c>
      <c r="G125" s="7">
        <f t="shared" si="22"/>
        <v>3115</v>
      </c>
      <c r="H125" s="7">
        <f t="shared" si="23"/>
        <v>2587</v>
      </c>
      <c r="I125" s="7">
        <f t="shared" si="24"/>
        <v>2267</v>
      </c>
    </row>
    <row r="127">
      <c r="A127" s="1" t="s">
        <v>180</v>
      </c>
    </row>
    <row r="128">
      <c r="A128" s="1" t="s">
        <v>144</v>
      </c>
      <c r="B128" s="1" t="s">
        <v>171</v>
      </c>
      <c r="C128" s="1" t="s">
        <v>172</v>
      </c>
      <c r="D128" s="1" t="s">
        <v>173</v>
      </c>
      <c r="E128" s="1" t="s">
        <v>174</v>
      </c>
      <c r="F128" s="1" t="s">
        <v>175</v>
      </c>
      <c r="G128" s="1" t="s">
        <v>176</v>
      </c>
      <c r="H128" s="1" t="s">
        <v>177</v>
      </c>
      <c r="I128" s="1" t="s">
        <v>178</v>
      </c>
    </row>
    <row r="129">
      <c r="A129" s="21">
        <v>128.0</v>
      </c>
      <c r="B129" s="7">
        <f t="shared" ref="B129:B136" si="25">D6</f>
        <v>37</v>
      </c>
      <c r="C129" s="7">
        <f t="shared" ref="C129:C136" si="26">AA6</f>
        <v>26</v>
      </c>
      <c r="D129" s="7">
        <f t="shared" ref="D129:D136" si="27">E17</f>
        <v>35</v>
      </c>
      <c r="E129" s="7">
        <f t="shared" ref="E129:E136" si="28">P17</f>
        <v>29</v>
      </c>
      <c r="F129" s="7">
        <f t="shared" ref="F129:F136" si="29">AA17</f>
        <v>26</v>
      </c>
      <c r="G129" s="7">
        <f t="shared" ref="G129:G136" si="30">E28</f>
        <v>35</v>
      </c>
      <c r="H129" s="7">
        <f t="shared" ref="H129:H136" si="31">P28</f>
        <v>31</v>
      </c>
      <c r="I129" s="7">
        <f t="shared" ref="I129:I136" si="32">AA28</f>
        <v>25</v>
      </c>
    </row>
    <row r="130">
      <c r="A130" s="21">
        <v>256.0</v>
      </c>
      <c r="B130" s="7">
        <f t="shared" si="25"/>
        <v>143</v>
      </c>
      <c r="C130" s="7">
        <f t="shared" si="26"/>
        <v>95</v>
      </c>
      <c r="D130" s="7">
        <f t="shared" si="27"/>
        <v>94</v>
      </c>
      <c r="E130" s="7">
        <f t="shared" si="28"/>
        <v>97</v>
      </c>
      <c r="F130" s="7">
        <f t="shared" si="29"/>
        <v>78</v>
      </c>
      <c r="G130" s="7">
        <f t="shared" si="30"/>
        <v>143</v>
      </c>
      <c r="H130" s="7">
        <f t="shared" si="31"/>
        <v>105</v>
      </c>
      <c r="I130" s="7">
        <f t="shared" si="32"/>
        <v>83</v>
      </c>
    </row>
    <row r="131">
      <c r="A131" s="21">
        <v>512.0</v>
      </c>
      <c r="B131" s="7">
        <f t="shared" si="25"/>
        <v>168</v>
      </c>
      <c r="C131" s="7">
        <f t="shared" si="26"/>
        <v>104</v>
      </c>
      <c r="D131" s="7">
        <f t="shared" si="27"/>
        <v>262</v>
      </c>
      <c r="E131" s="7">
        <f t="shared" si="28"/>
        <v>240</v>
      </c>
      <c r="F131" s="7">
        <f t="shared" si="29"/>
        <v>211</v>
      </c>
      <c r="G131" s="7">
        <f t="shared" si="30"/>
        <v>257</v>
      </c>
      <c r="H131" s="7">
        <f t="shared" si="31"/>
        <v>260</v>
      </c>
      <c r="I131" s="7">
        <f t="shared" si="32"/>
        <v>251</v>
      </c>
    </row>
    <row r="132">
      <c r="A132" s="21">
        <v>1024.0</v>
      </c>
      <c r="B132" s="7">
        <f t="shared" si="25"/>
        <v>347</v>
      </c>
      <c r="C132" s="7">
        <f t="shared" si="26"/>
        <v>500</v>
      </c>
      <c r="D132" s="7">
        <f t="shared" si="27"/>
        <v>640</v>
      </c>
      <c r="E132" s="7">
        <f t="shared" si="28"/>
        <v>669</v>
      </c>
      <c r="F132" s="7">
        <f t="shared" si="29"/>
        <v>368</v>
      </c>
      <c r="G132" s="7">
        <f t="shared" si="30"/>
        <v>1018</v>
      </c>
      <c r="H132" s="7">
        <f t="shared" si="31"/>
        <v>634</v>
      </c>
      <c r="I132" s="7">
        <f t="shared" si="32"/>
        <v>660</v>
      </c>
    </row>
    <row r="133">
      <c r="A133" s="21">
        <v>2048.0</v>
      </c>
      <c r="B133" s="7">
        <f t="shared" si="25"/>
        <v>1123</v>
      </c>
      <c r="C133" s="7">
        <f t="shared" si="26"/>
        <v>1196</v>
      </c>
      <c r="D133" s="7">
        <f t="shared" si="27"/>
        <v>1509</v>
      </c>
      <c r="E133" s="7">
        <f t="shared" si="28"/>
        <v>1495</v>
      </c>
      <c r="F133" s="7">
        <f t="shared" si="29"/>
        <v>1369</v>
      </c>
      <c r="G133" s="7">
        <f t="shared" si="30"/>
        <v>1825</v>
      </c>
      <c r="H133" s="7">
        <f t="shared" si="31"/>
        <v>1556</v>
      </c>
      <c r="I133" s="7">
        <f t="shared" si="32"/>
        <v>1122</v>
      </c>
    </row>
    <row r="134">
      <c r="A134" s="21">
        <v>4096.0</v>
      </c>
      <c r="B134" s="7">
        <f t="shared" si="25"/>
        <v>3070</v>
      </c>
      <c r="C134" s="7">
        <f t="shared" si="26"/>
        <v>2064</v>
      </c>
      <c r="D134" s="7">
        <f t="shared" si="27"/>
        <v>3407</v>
      </c>
      <c r="E134" s="7">
        <f t="shared" si="28"/>
        <v>2648</v>
      </c>
      <c r="F134" s="7">
        <f t="shared" si="29"/>
        <v>2232</v>
      </c>
      <c r="G134" s="7">
        <f t="shared" si="30"/>
        <v>1911</v>
      </c>
      <c r="H134" s="7">
        <f t="shared" si="31"/>
        <v>2667</v>
      </c>
      <c r="I134" s="7">
        <f t="shared" si="32"/>
        <v>1807</v>
      </c>
    </row>
    <row r="135">
      <c r="A135" s="21">
        <v>8192.0</v>
      </c>
      <c r="B135" s="7">
        <f t="shared" si="25"/>
        <v>3184</v>
      </c>
      <c r="C135" s="7">
        <f t="shared" si="26"/>
        <v>2087</v>
      </c>
      <c r="D135" s="7">
        <f t="shared" si="27"/>
        <v>3434</v>
      </c>
      <c r="E135" s="7">
        <f t="shared" si="28"/>
        <v>2617</v>
      </c>
      <c r="F135" s="7">
        <f t="shared" si="29"/>
        <v>2230</v>
      </c>
      <c r="G135" s="7">
        <f t="shared" si="30"/>
        <v>2426</v>
      </c>
      <c r="H135" s="7">
        <f t="shared" si="31"/>
        <v>2639</v>
      </c>
      <c r="I135" s="7">
        <f t="shared" si="32"/>
        <v>1730</v>
      </c>
    </row>
    <row r="136">
      <c r="A136" s="21">
        <v>16384.0</v>
      </c>
      <c r="B136" s="7">
        <f t="shared" si="25"/>
        <v>3676</v>
      </c>
      <c r="C136" s="7">
        <f t="shared" si="26"/>
        <v>2390</v>
      </c>
      <c r="D136" s="7">
        <f t="shared" si="27"/>
        <v>2938</v>
      </c>
      <c r="E136" s="7">
        <f t="shared" si="28"/>
        <v>2402</v>
      </c>
      <c r="F136" s="7">
        <f t="shared" si="29"/>
        <v>2245</v>
      </c>
      <c r="G136" s="7">
        <f t="shared" si="30"/>
        <v>2384</v>
      </c>
      <c r="H136" s="7">
        <f t="shared" si="31"/>
        <v>2277</v>
      </c>
      <c r="I136" s="7">
        <f t="shared" si="32"/>
        <v>1718</v>
      </c>
    </row>
    <row r="138">
      <c r="A138" s="1" t="s">
        <v>181</v>
      </c>
    </row>
    <row r="139">
      <c r="A139" s="1" t="s">
        <v>144</v>
      </c>
      <c r="B139" s="1" t="s">
        <v>171</v>
      </c>
      <c r="C139" s="1" t="s">
        <v>172</v>
      </c>
      <c r="D139" s="1" t="s">
        <v>173</v>
      </c>
      <c r="E139" s="1" t="s">
        <v>174</v>
      </c>
      <c r="F139" s="1" t="s">
        <v>175</v>
      </c>
      <c r="G139" s="1" t="s">
        <v>176</v>
      </c>
      <c r="H139" s="1" t="s">
        <v>177</v>
      </c>
      <c r="I139" s="1" t="s">
        <v>178</v>
      </c>
    </row>
    <row r="140">
      <c r="A140" s="21">
        <v>128.0</v>
      </c>
      <c r="B140" s="7">
        <f t="shared" ref="B140:B147" si="33">E6</f>
        <v>32</v>
      </c>
      <c r="C140" s="7">
        <f t="shared" ref="C140:C147" si="34">AB6</f>
        <v>28</v>
      </c>
      <c r="D140" s="7">
        <f t="shared" ref="D140:D147" si="35">F17</f>
        <v>37</v>
      </c>
      <c r="E140" s="7">
        <f t="shared" ref="E140:E147" si="36">Q17</f>
        <v>32</v>
      </c>
      <c r="F140" s="7">
        <f t="shared" ref="F140:F147" si="37">AB17</f>
        <v>29</v>
      </c>
      <c r="G140" s="7">
        <f t="shared" ref="G140:G147" si="38">F28</f>
        <v>32</v>
      </c>
      <c r="H140" s="7">
        <f t="shared" ref="H140:H147" si="39">Q28</f>
        <v>35</v>
      </c>
      <c r="I140" s="7">
        <f t="shared" ref="I140:I147" si="40">AB28</f>
        <v>27</v>
      </c>
    </row>
    <row r="141">
      <c r="A141" s="21">
        <v>256.0</v>
      </c>
      <c r="B141" s="7">
        <f t="shared" si="33"/>
        <v>109</v>
      </c>
      <c r="C141" s="7">
        <f t="shared" si="34"/>
        <v>100</v>
      </c>
      <c r="D141" s="7">
        <f t="shared" si="35"/>
        <v>186</v>
      </c>
      <c r="E141" s="7">
        <f t="shared" si="36"/>
        <v>126</v>
      </c>
      <c r="F141" s="7">
        <f t="shared" si="37"/>
        <v>93</v>
      </c>
      <c r="G141" s="7">
        <f t="shared" si="38"/>
        <v>150</v>
      </c>
      <c r="H141" s="7">
        <f t="shared" si="39"/>
        <v>172</v>
      </c>
      <c r="I141" s="7">
        <f t="shared" si="40"/>
        <v>133</v>
      </c>
    </row>
    <row r="142">
      <c r="A142" s="21">
        <v>512.0</v>
      </c>
      <c r="B142" s="7">
        <f t="shared" si="33"/>
        <v>146</v>
      </c>
      <c r="C142" s="7">
        <f t="shared" si="34"/>
        <v>204</v>
      </c>
      <c r="D142" s="7">
        <f t="shared" si="35"/>
        <v>168</v>
      </c>
      <c r="E142" s="7">
        <f t="shared" si="36"/>
        <v>436</v>
      </c>
      <c r="F142" s="7">
        <f t="shared" si="37"/>
        <v>379</v>
      </c>
      <c r="G142" s="7">
        <f t="shared" si="38"/>
        <v>165</v>
      </c>
      <c r="H142" s="7">
        <f t="shared" si="39"/>
        <v>462</v>
      </c>
      <c r="I142" s="7">
        <f t="shared" si="40"/>
        <v>357</v>
      </c>
    </row>
    <row r="143">
      <c r="A143" s="21">
        <v>1024.0</v>
      </c>
      <c r="B143" s="7">
        <f t="shared" si="33"/>
        <v>301</v>
      </c>
      <c r="C143" s="7">
        <f t="shared" si="34"/>
        <v>527</v>
      </c>
      <c r="D143" s="7">
        <f t="shared" si="35"/>
        <v>551</v>
      </c>
      <c r="E143" s="7">
        <f t="shared" si="36"/>
        <v>688</v>
      </c>
      <c r="F143" s="7">
        <f t="shared" si="37"/>
        <v>772</v>
      </c>
      <c r="G143" s="7">
        <f t="shared" si="38"/>
        <v>848</v>
      </c>
      <c r="H143" s="7">
        <f t="shared" si="39"/>
        <v>486</v>
      </c>
      <c r="I143" s="7">
        <f t="shared" si="40"/>
        <v>651</v>
      </c>
    </row>
    <row r="144">
      <c r="A144" s="21">
        <v>2048.0</v>
      </c>
      <c r="B144" s="7">
        <f t="shared" si="33"/>
        <v>1657</v>
      </c>
      <c r="C144" s="7">
        <f t="shared" si="34"/>
        <v>1288</v>
      </c>
      <c r="D144" s="7">
        <f t="shared" si="35"/>
        <v>1970</v>
      </c>
      <c r="E144" s="7">
        <f t="shared" si="36"/>
        <v>1648</v>
      </c>
      <c r="F144" s="7">
        <f t="shared" si="37"/>
        <v>1440</v>
      </c>
      <c r="G144" s="7">
        <f t="shared" si="38"/>
        <v>1738</v>
      </c>
      <c r="H144" s="7">
        <f t="shared" si="39"/>
        <v>1692</v>
      </c>
      <c r="I144" s="7">
        <f t="shared" si="40"/>
        <v>1246</v>
      </c>
    </row>
    <row r="145">
      <c r="A145" s="21">
        <v>4096.0</v>
      </c>
      <c r="B145" s="7">
        <f t="shared" si="33"/>
        <v>2872</v>
      </c>
      <c r="C145" s="7">
        <f t="shared" si="34"/>
        <v>2144</v>
      </c>
      <c r="D145" s="7">
        <f t="shared" si="35"/>
        <v>2026</v>
      </c>
      <c r="E145" s="7">
        <f t="shared" si="36"/>
        <v>2851</v>
      </c>
      <c r="F145" s="7">
        <f t="shared" si="37"/>
        <v>2362</v>
      </c>
      <c r="G145" s="7">
        <f t="shared" si="38"/>
        <v>1804</v>
      </c>
      <c r="H145" s="7">
        <f t="shared" si="39"/>
        <v>1817</v>
      </c>
      <c r="I145" s="7">
        <f t="shared" si="40"/>
        <v>2004</v>
      </c>
    </row>
    <row r="146">
      <c r="A146" s="21">
        <v>8192.0</v>
      </c>
      <c r="B146" s="7">
        <f t="shared" si="33"/>
        <v>2936</v>
      </c>
      <c r="C146" s="7">
        <f t="shared" si="34"/>
        <v>2166</v>
      </c>
      <c r="D146" s="7">
        <f t="shared" si="35"/>
        <v>2581</v>
      </c>
      <c r="E146" s="7">
        <f t="shared" si="36"/>
        <v>2817</v>
      </c>
      <c r="F146" s="7">
        <f t="shared" si="37"/>
        <v>2377</v>
      </c>
      <c r="G146" s="7">
        <f t="shared" si="38"/>
        <v>2276</v>
      </c>
      <c r="H146" s="7">
        <f t="shared" si="39"/>
        <v>2254</v>
      </c>
      <c r="I146" s="7">
        <f t="shared" si="40"/>
        <v>1975</v>
      </c>
    </row>
    <row r="147">
      <c r="A147" s="21">
        <v>16384.0</v>
      </c>
      <c r="B147" s="7">
        <f t="shared" si="33"/>
        <v>2509</v>
      </c>
      <c r="C147" s="7">
        <f t="shared" si="34"/>
        <v>2470</v>
      </c>
      <c r="D147" s="7">
        <f t="shared" si="35"/>
        <v>2599</v>
      </c>
      <c r="E147" s="7">
        <f t="shared" si="36"/>
        <v>2813</v>
      </c>
      <c r="F147" s="7">
        <f t="shared" si="37"/>
        <v>2392</v>
      </c>
      <c r="G147" s="7">
        <f t="shared" si="38"/>
        <v>2260</v>
      </c>
      <c r="H147" s="7">
        <f t="shared" si="39"/>
        <v>2239</v>
      </c>
      <c r="I147" s="7">
        <f t="shared" si="40"/>
        <v>1942</v>
      </c>
    </row>
    <row r="149">
      <c r="A149" s="1" t="s">
        <v>100</v>
      </c>
    </row>
    <row r="150">
      <c r="A150" s="1" t="s">
        <v>144</v>
      </c>
      <c r="B150" s="1" t="s">
        <v>171</v>
      </c>
      <c r="C150" s="1" t="s">
        <v>172</v>
      </c>
      <c r="D150" s="1" t="s">
        <v>173</v>
      </c>
      <c r="E150" s="1" t="s">
        <v>174</v>
      </c>
      <c r="F150" s="1" t="s">
        <v>175</v>
      </c>
      <c r="G150" s="1" t="s">
        <v>176</v>
      </c>
      <c r="H150" s="1" t="s">
        <v>177</v>
      </c>
      <c r="I150" s="1" t="s">
        <v>178</v>
      </c>
    </row>
    <row r="151">
      <c r="A151" s="21">
        <v>128.0</v>
      </c>
      <c r="B151" s="7">
        <f t="shared" ref="B151:B158" si="41">F6</f>
        <v>35</v>
      </c>
      <c r="C151" s="7">
        <f t="shared" ref="C151:C158" si="42">AC6</f>
        <v>29</v>
      </c>
      <c r="D151" s="7">
        <f t="shared" ref="D151:D158" si="43">G17</f>
        <v>34</v>
      </c>
      <c r="E151" s="7">
        <f>R17</f>
        <v>34</v>
      </c>
      <c r="F151" s="7">
        <f t="shared" ref="F151:F158" si="44">AC17</f>
        <v>30</v>
      </c>
      <c r="G151" s="7">
        <f t="shared" ref="G151:G158" si="45">G28</f>
        <v>31</v>
      </c>
      <c r="H151" s="7">
        <f t="shared" ref="H151:H158" si="46">R28</f>
        <v>33</v>
      </c>
      <c r="I151" s="7">
        <f t="shared" ref="I151:I158" si="47">AC28</f>
        <v>29</v>
      </c>
    </row>
    <row r="152">
      <c r="A152" s="21">
        <v>256.0</v>
      </c>
      <c r="B152" s="7">
        <f t="shared" si="41"/>
        <v>115</v>
      </c>
      <c r="C152" s="7">
        <f t="shared" si="42"/>
        <v>57</v>
      </c>
      <c r="D152" s="7">
        <f t="shared" si="43"/>
        <v>228</v>
      </c>
      <c r="E152" s="7">
        <f t="shared" ref="E152:E158" si="48">S18</f>
        <v>75</v>
      </c>
      <c r="F152" s="7">
        <f t="shared" si="44"/>
        <v>150</v>
      </c>
      <c r="G152" s="7">
        <f t="shared" si="45"/>
        <v>209</v>
      </c>
      <c r="H152" s="7">
        <f t="shared" si="46"/>
        <v>181</v>
      </c>
      <c r="I152" s="7">
        <f t="shared" si="47"/>
        <v>90</v>
      </c>
    </row>
    <row r="153">
      <c r="A153" s="21">
        <v>512.0</v>
      </c>
      <c r="B153" s="7">
        <f t="shared" si="41"/>
        <v>189</v>
      </c>
      <c r="C153" s="7">
        <f t="shared" si="42"/>
        <v>214</v>
      </c>
      <c r="D153" s="7">
        <f t="shared" si="43"/>
        <v>296</v>
      </c>
      <c r="E153" s="7">
        <f t="shared" si="48"/>
        <v>329</v>
      </c>
      <c r="F153" s="7">
        <f t="shared" si="44"/>
        <v>163</v>
      </c>
      <c r="G153" s="7">
        <f t="shared" si="45"/>
        <v>338</v>
      </c>
      <c r="H153" s="7">
        <f t="shared" si="46"/>
        <v>369</v>
      </c>
      <c r="I153" s="7">
        <f t="shared" si="47"/>
        <v>218</v>
      </c>
    </row>
    <row r="154">
      <c r="A154" s="21">
        <v>1024.0</v>
      </c>
      <c r="B154" s="7">
        <f t="shared" si="41"/>
        <v>525</v>
      </c>
      <c r="C154" s="7">
        <f t="shared" si="42"/>
        <v>559</v>
      </c>
      <c r="D154" s="7">
        <f t="shared" si="43"/>
        <v>1040</v>
      </c>
      <c r="E154" s="7">
        <f t="shared" si="48"/>
        <v>858</v>
      </c>
      <c r="F154" s="7">
        <f t="shared" si="44"/>
        <v>813</v>
      </c>
      <c r="G154" s="7">
        <f t="shared" si="45"/>
        <v>919</v>
      </c>
      <c r="H154" s="7">
        <f t="shared" si="46"/>
        <v>980</v>
      </c>
      <c r="I154" s="7">
        <f t="shared" si="47"/>
        <v>724</v>
      </c>
    </row>
    <row r="155">
      <c r="A155" s="21">
        <v>2048.0</v>
      </c>
      <c r="B155" s="7">
        <f t="shared" si="41"/>
        <v>1709</v>
      </c>
      <c r="C155" s="7">
        <f t="shared" si="42"/>
        <v>1385</v>
      </c>
      <c r="D155" s="7">
        <f t="shared" si="43"/>
        <v>1907</v>
      </c>
      <c r="E155" s="7">
        <f t="shared" si="48"/>
        <v>1684</v>
      </c>
      <c r="F155" s="7">
        <f t="shared" si="44"/>
        <v>1466</v>
      </c>
      <c r="G155" s="7">
        <f t="shared" si="45"/>
        <v>1699</v>
      </c>
      <c r="H155" s="7">
        <f t="shared" si="46"/>
        <v>1781</v>
      </c>
      <c r="I155" s="7">
        <f t="shared" si="47"/>
        <v>1284</v>
      </c>
    </row>
    <row r="156">
      <c r="A156" s="21">
        <v>4096.0</v>
      </c>
      <c r="B156" s="7">
        <f t="shared" si="41"/>
        <v>3066</v>
      </c>
      <c r="C156" s="7">
        <f t="shared" si="42"/>
        <v>2200</v>
      </c>
      <c r="D156" s="7">
        <f t="shared" si="43"/>
        <v>1958</v>
      </c>
      <c r="E156" s="7">
        <f t="shared" si="48"/>
        <v>1703</v>
      </c>
      <c r="F156" s="7">
        <f t="shared" si="44"/>
        <v>2441</v>
      </c>
      <c r="G156" s="7">
        <f t="shared" si="45"/>
        <v>1684</v>
      </c>
      <c r="H156" s="7">
        <f t="shared" si="46"/>
        <v>1872</v>
      </c>
      <c r="I156" s="7">
        <f t="shared" si="47"/>
        <v>2096</v>
      </c>
    </row>
    <row r="157">
      <c r="A157" s="21">
        <v>8192.0</v>
      </c>
      <c r="B157" s="7">
        <f t="shared" si="41"/>
        <v>3075</v>
      </c>
      <c r="C157" s="7">
        <f t="shared" si="42"/>
        <v>2210</v>
      </c>
      <c r="D157" s="7">
        <f t="shared" si="43"/>
        <v>2490</v>
      </c>
      <c r="E157" s="7">
        <f t="shared" si="48"/>
        <v>2160</v>
      </c>
      <c r="F157" s="7">
        <f t="shared" si="44"/>
        <v>2451</v>
      </c>
      <c r="G157" s="7">
        <f t="shared" si="45"/>
        <v>2131</v>
      </c>
      <c r="H157" s="7">
        <f t="shared" si="46"/>
        <v>2291</v>
      </c>
      <c r="I157" s="7">
        <f t="shared" si="47"/>
        <v>2028</v>
      </c>
    </row>
    <row r="158">
      <c r="A158" s="21">
        <v>16384.0</v>
      </c>
      <c r="B158" s="7">
        <f t="shared" si="41"/>
        <v>3072</v>
      </c>
      <c r="C158" s="7">
        <f t="shared" si="42"/>
        <v>2545</v>
      </c>
      <c r="D158" s="7">
        <f t="shared" si="43"/>
        <v>2498</v>
      </c>
      <c r="E158" s="7">
        <f t="shared" si="48"/>
        <v>2163</v>
      </c>
      <c r="F158" s="7">
        <f t="shared" si="44"/>
        <v>2470</v>
      </c>
      <c r="G158" s="7">
        <f t="shared" si="45"/>
        <v>2064</v>
      </c>
      <c r="H158" s="7">
        <f t="shared" si="46"/>
        <v>2276</v>
      </c>
      <c r="I158" s="7">
        <f t="shared" si="47"/>
        <v>1721</v>
      </c>
    </row>
    <row r="160">
      <c r="A160" s="1" t="s">
        <v>182</v>
      </c>
    </row>
    <row r="161">
      <c r="A161" s="1" t="s">
        <v>144</v>
      </c>
      <c r="B161" s="1" t="s">
        <v>171</v>
      </c>
      <c r="C161" s="1" t="s">
        <v>172</v>
      </c>
      <c r="D161" s="1" t="s">
        <v>173</v>
      </c>
      <c r="E161" s="1" t="s">
        <v>174</v>
      </c>
      <c r="F161" s="1" t="s">
        <v>175</v>
      </c>
      <c r="G161" s="1" t="s">
        <v>176</v>
      </c>
      <c r="H161" s="1" t="s">
        <v>177</v>
      </c>
      <c r="I161" s="1" t="s">
        <v>178</v>
      </c>
    </row>
    <row r="162">
      <c r="A162" s="21">
        <v>128.0</v>
      </c>
      <c r="B162" s="7">
        <f t="shared" ref="B162:B169" si="49">G6</f>
        <v>36</v>
      </c>
      <c r="C162" s="7">
        <f t="shared" ref="C162:C169" si="50">AD6</f>
        <v>28</v>
      </c>
      <c r="D162" s="7">
        <f t="shared" ref="D162:D169" si="51">H17</f>
        <v>29</v>
      </c>
      <c r="E162" s="7">
        <f>S17</f>
        <v>32</v>
      </c>
      <c r="F162" s="7">
        <f t="shared" ref="F162:F169" si="52">AD17</f>
        <v>29</v>
      </c>
      <c r="G162" s="7">
        <f t="shared" ref="G162:G169" si="53">H28</f>
        <v>28</v>
      </c>
      <c r="H162" s="7">
        <f t="shared" ref="H162:H169" si="54">S28</f>
        <v>31</v>
      </c>
      <c r="I162" s="7">
        <f t="shared" ref="I162:I169" si="55">AD28</f>
        <v>28</v>
      </c>
    </row>
    <row r="163">
      <c r="A163" s="21">
        <v>256.0</v>
      </c>
      <c r="B163" s="7">
        <f t="shared" si="49"/>
        <v>99</v>
      </c>
      <c r="C163" s="7">
        <f t="shared" si="50"/>
        <v>103</v>
      </c>
      <c r="D163" s="7">
        <f t="shared" si="51"/>
        <v>196</v>
      </c>
      <c r="E163" s="7">
        <f t="shared" ref="E163:E169" si="56">T18</f>
        <v>161</v>
      </c>
      <c r="F163" s="7">
        <f t="shared" si="52"/>
        <v>73</v>
      </c>
      <c r="G163" s="7">
        <f t="shared" si="53"/>
        <v>181</v>
      </c>
      <c r="H163" s="7">
        <f t="shared" si="54"/>
        <v>194</v>
      </c>
      <c r="I163" s="7">
        <f t="shared" si="55"/>
        <v>154</v>
      </c>
    </row>
    <row r="164">
      <c r="A164" s="21">
        <v>512.0</v>
      </c>
      <c r="B164" s="7">
        <f t="shared" si="49"/>
        <v>307</v>
      </c>
      <c r="C164" s="7">
        <f t="shared" si="50"/>
        <v>206</v>
      </c>
      <c r="D164" s="7">
        <f t="shared" si="51"/>
        <v>326</v>
      </c>
      <c r="E164" s="7">
        <f t="shared" si="56"/>
        <v>256</v>
      </c>
      <c r="F164" s="7">
        <f t="shared" si="52"/>
        <v>274</v>
      </c>
      <c r="G164" s="7">
        <f t="shared" si="53"/>
        <v>291</v>
      </c>
      <c r="H164" s="7">
        <f t="shared" si="54"/>
        <v>403</v>
      </c>
      <c r="I164" s="7">
        <f t="shared" si="55"/>
        <v>313</v>
      </c>
    </row>
    <row r="165">
      <c r="A165" s="21">
        <v>1024.0</v>
      </c>
      <c r="B165" s="7">
        <f t="shared" si="49"/>
        <v>1033</v>
      </c>
      <c r="C165" s="7">
        <f t="shared" si="50"/>
        <v>715</v>
      </c>
      <c r="D165" s="7">
        <f t="shared" si="51"/>
        <v>875</v>
      </c>
      <c r="E165" s="7">
        <f t="shared" si="56"/>
        <v>867</v>
      </c>
      <c r="F165" s="7">
        <f t="shared" si="52"/>
        <v>749</v>
      </c>
      <c r="G165" s="7">
        <f t="shared" si="53"/>
        <v>800</v>
      </c>
      <c r="H165" s="7">
        <f t="shared" si="54"/>
        <v>834</v>
      </c>
      <c r="I165" s="7">
        <f t="shared" si="55"/>
        <v>661</v>
      </c>
    </row>
    <row r="166">
      <c r="A166" s="21">
        <v>2048.0</v>
      </c>
      <c r="B166" s="7">
        <f t="shared" si="49"/>
        <v>1829</v>
      </c>
      <c r="C166" s="7">
        <f t="shared" si="50"/>
        <v>1253</v>
      </c>
      <c r="D166" s="7">
        <f t="shared" si="51"/>
        <v>1627</v>
      </c>
      <c r="E166" s="7">
        <f t="shared" si="56"/>
        <v>1669</v>
      </c>
      <c r="F166" s="7">
        <f t="shared" si="52"/>
        <v>1400</v>
      </c>
      <c r="G166" s="7">
        <f t="shared" si="53"/>
        <v>1313</v>
      </c>
      <c r="H166" s="7">
        <f t="shared" si="54"/>
        <v>1431</v>
      </c>
      <c r="I166" s="7">
        <f t="shared" si="55"/>
        <v>1203</v>
      </c>
    </row>
    <row r="167">
      <c r="A167" s="21">
        <v>4096.0</v>
      </c>
      <c r="B167" s="7">
        <f t="shared" si="49"/>
        <v>1888</v>
      </c>
      <c r="C167" s="7">
        <f t="shared" si="50"/>
        <v>2115</v>
      </c>
      <c r="D167" s="7">
        <f t="shared" si="51"/>
        <v>1669</v>
      </c>
      <c r="E167" s="7">
        <f t="shared" si="56"/>
        <v>1715</v>
      </c>
      <c r="F167" s="7">
        <f t="shared" si="52"/>
        <v>2357</v>
      </c>
      <c r="G167" s="7">
        <f t="shared" si="53"/>
        <v>1399</v>
      </c>
      <c r="H167" s="7">
        <f t="shared" si="54"/>
        <v>1523</v>
      </c>
      <c r="I167" s="7">
        <f t="shared" si="55"/>
        <v>2085</v>
      </c>
    </row>
    <row r="168">
      <c r="A168" s="21">
        <v>8192.0</v>
      </c>
      <c r="B168" s="7">
        <f t="shared" si="49"/>
        <v>2349</v>
      </c>
      <c r="C168" s="7">
        <f t="shared" si="50"/>
        <v>2132</v>
      </c>
      <c r="D168" s="7">
        <f t="shared" si="51"/>
        <v>2105</v>
      </c>
      <c r="E168" s="7">
        <f t="shared" si="56"/>
        <v>2153</v>
      </c>
      <c r="F168" s="7">
        <f t="shared" si="52"/>
        <v>2371</v>
      </c>
      <c r="G168" s="7">
        <f t="shared" si="53"/>
        <v>1665</v>
      </c>
      <c r="H168" s="7">
        <f t="shared" si="54"/>
        <v>1858</v>
      </c>
      <c r="I168" s="7">
        <f t="shared" si="55"/>
        <v>2017</v>
      </c>
    </row>
    <row r="169">
      <c r="A169" s="21">
        <v>16384.0</v>
      </c>
      <c r="B169" s="7">
        <f t="shared" si="49"/>
        <v>2407</v>
      </c>
      <c r="C169" s="7">
        <f t="shared" si="50"/>
        <v>2479</v>
      </c>
      <c r="D169" s="7">
        <f t="shared" si="51"/>
        <v>2059</v>
      </c>
      <c r="E169" s="7">
        <f t="shared" si="56"/>
        <v>2125</v>
      </c>
      <c r="F169" s="7">
        <f t="shared" si="52"/>
        <v>2378</v>
      </c>
      <c r="G169" s="7">
        <f t="shared" si="53"/>
        <v>1666</v>
      </c>
      <c r="H169" s="7">
        <f t="shared" si="54"/>
        <v>1823</v>
      </c>
      <c r="I169" s="7">
        <f t="shared" si="55"/>
        <v>1679</v>
      </c>
    </row>
    <row r="171">
      <c r="A171" s="1" t="s">
        <v>101</v>
      </c>
    </row>
    <row r="172">
      <c r="A172" s="1" t="s">
        <v>144</v>
      </c>
      <c r="B172" s="1" t="s">
        <v>171</v>
      </c>
      <c r="C172" s="1" t="s">
        <v>172</v>
      </c>
      <c r="D172" s="1" t="s">
        <v>173</v>
      </c>
      <c r="E172" s="1" t="s">
        <v>174</v>
      </c>
      <c r="F172" s="1" t="s">
        <v>175</v>
      </c>
      <c r="G172" s="1" t="s">
        <v>176</v>
      </c>
      <c r="H172" s="1" t="s">
        <v>177</v>
      </c>
      <c r="I172" s="1" t="s">
        <v>178</v>
      </c>
    </row>
    <row r="173">
      <c r="A173" s="21">
        <v>128.0</v>
      </c>
      <c r="B173" s="7">
        <f t="shared" ref="B173:B180" si="57">H6</f>
        <v>35</v>
      </c>
      <c r="C173" s="7">
        <f t="shared" ref="C173:C180" si="58">AE6</f>
        <v>28</v>
      </c>
      <c r="D173" s="7">
        <f t="shared" ref="D173:D180" si="59">I17</f>
        <v>28</v>
      </c>
      <c r="E173" s="7">
        <f>T17</f>
        <v>33</v>
      </c>
      <c r="F173" s="7">
        <f t="shared" ref="F173:F180" si="60">AE17</f>
        <v>57</v>
      </c>
      <c r="G173" s="7">
        <f t="shared" ref="G173:G180" si="61">I28</f>
        <v>26</v>
      </c>
      <c r="H173" s="7">
        <f t="shared" ref="H173:H180" si="62">T28</f>
        <v>31</v>
      </c>
      <c r="I173" s="7">
        <f t="shared" ref="I173:I180" si="63">AE28</f>
        <v>53</v>
      </c>
    </row>
    <row r="174">
      <c r="A174" s="21">
        <v>256.0</v>
      </c>
      <c r="B174" s="7">
        <f t="shared" si="57"/>
        <v>137</v>
      </c>
      <c r="C174" s="7">
        <f t="shared" si="58"/>
        <v>88</v>
      </c>
      <c r="D174" s="7">
        <f t="shared" si="59"/>
        <v>187</v>
      </c>
      <c r="E174" s="7">
        <f t="shared" ref="E174:E180" si="64">U18</f>
        <v>121</v>
      </c>
      <c r="F174" s="7">
        <f t="shared" si="60"/>
        <v>174</v>
      </c>
      <c r="G174" s="7">
        <f t="shared" si="61"/>
        <v>158</v>
      </c>
      <c r="H174" s="7">
        <f t="shared" si="62"/>
        <v>188</v>
      </c>
      <c r="I174" s="7">
        <f t="shared" si="63"/>
        <v>125</v>
      </c>
    </row>
    <row r="175">
      <c r="A175" s="21">
        <v>512.0</v>
      </c>
      <c r="B175" s="7">
        <f t="shared" si="57"/>
        <v>474</v>
      </c>
      <c r="C175" s="7">
        <f t="shared" si="58"/>
        <v>268</v>
      </c>
      <c r="D175" s="7">
        <f t="shared" si="59"/>
        <v>348</v>
      </c>
      <c r="E175" s="7">
        <f t="shared" si="64"/>
        <v>419</v>
      </c>
      <c r="F175" s="7">
        <f t="shared" si="60"/>
        <v>283</v>
      </c>
      <c r="G175" s="7">
        <f t="shared" si="61"/>
        <v>281</v>
      </c>
      <c r="H175" s="7">
        <f t="shared" si="62"/>
        <v>274</v>
      </c>
      <c r="I175" s="7">
        <f t="shared" si="63"/>
        <v>317</v>
      </c>
    </row>
    <row r="176">
      <c r="A176" s="21">
        <v>1024.0</v>
      </c>
      <c r="B176" s="7">
        <f t="shared" si="57"/>
        <v>982</v>
      </c>
      <c r="C176" s="7">
        <f t="shared" si="58"/>
        <v>705</v>
      </c>
      <c r="D176" s="7">
        <f t="shared" si="59"/>
        <v>843</v>
      </c>
      <c r="E176" s="7">
        <f t="shared" si="64"/>
        <v>874</v>
      </c>
      <c r="F176" s="7">
        <f t="shared" si="60"/>
        <v>754</v>
      </c>
      <c r="G176" s="7">
        <f t="shared" si="61"/>
        <v>680</v>
      </c>
      <c r="H176" s="7">
        <f t="shared" si="62"/>
        <v>788</v>
      </c>
      <c r="I176" s="7">
        <f t="shared" si="63"/>
        <v>679</v>
      </c>
    </row>
    <row r="177">
      <c r="A177" s="21">
        <v>2048.0</v>
      </c>
      <c r="B177" s="7">
        <f t="shared" si="57"/>
        <v>1746</v>
      </c>
      <c r="C177" s="7">
        <f t="shared" si="58"/>
        <v>1254</v>
      </c>
      <c r="D177" s="7">
        <f t="shared" si="59"/>
        <v>1447</v>
      </c>
      <c r="E177" s="7">
        <f t="shared" si="64"/>
        <v>1655</v>
      </c>
      <c r="F177" s="7">
        <f t="shared" si="60"/>
        <v>1432</v>
      </c>
      <c r="G177" s="7">
        <f t="shared" si="61"/>
        <v>1165</v>
      </c>
      <c r="H177" s="7">
        <f t="shared" si="62"/>
        <v>1458</v>
      </c>
      <c r="I177" s="7">
        <f t="shared" si="63"/>
        <v>1244</v>
      </c>
    </row>
    <row r="178">
      <c r="A178" s="21">
        <v>4096.0</v>
      </c>
      <c r="B178" s="7">
        <f t="shared" si="57"/>
        <v>1825</v>
      </c>
      <c r="C178" s="7">
        <f t="shared" si="58"/>
        <v>2074</v>
      </c>
      <c r="D178" s="7">
        <f t="shared" si="59"/>
        <v>1507</v>
      </c>
      <c r="E178" s="7">
        <f t="shared" si="64"/>
        <v>1711</v>
      </c>
      <c r="F178" s="7">
        <f t="shared" si="60"/>
        <v>2373</v>
      </c>
      <c r="G178" s="7">
        <f t="shared" si="61"/>
        <v>1233</v>
      </c>
      <c r="H178" s="7">
        <f t="shared" si="62"/>
        <v>1499</v>
      </c>
      <c r="I178" s="7">
        <f t="shared" si="63"/>
        <v>1981</v>
      </c>
    </row>
    <row r="179">
      <c r="A179" s="21">
        <v>8192.0</v>
      </c>
      <c r="B179" s="7">
        <f t="shared" si="57"/>
        <v>2276</v>
      </c>
      <c r="C179" s="7">
        <f t="shared" si="58"/>
        <v>2095</v>
      </c>
      <c r="D179" s="7">
        <f t="shared" si="59"/>
        <v>1835</v>
      </c>
      <c r="E179" s="7">
        <f t="shared" si="64"/>
        <v>2054</v>
      </c>
      <c r="F179" s="7">
        <f t="shared" si="60"/>
        <v>2395</v>
      </c>
      <c r="G179" s="7">
        <f t="shared" si="61"/>
        <v>1484</v>
      </c>
      <c r="H179" s="7">
        <f t="shared" si="62"/>
        <v>1861</v>
      </c>
      <c r="I179" s="7">
        <f t="shared" si="63"/>
        <v>1943</v>
      </c>
    </row>
    <row r="180">
      <c r="A180" s="21">
        <v>16384.0</v>
      </c>
      <c r="B180" s="7">
        <f t="shared" si="57"/>
        <v>2280</v>
      </c>
      <c r="C180" s="7">
        <f t="shared" si="58"/>
        <v>2474</v>
      </c>
      <c r="D180" s="7">
        <f t="shared" si="59"/>
        <v>1783</v>
      </c>
      <c r="E180" s="7">
        <f t="shared" si="64"/>
        <v>1973</v>
      </c>
      <c r="F180" s="7">
        <f t="shared" si="60"/>
        <v>2403</v>
      </c>
      <c r="G180" s="7">
        <f t="shared" si="61"/>
        <v>1495</v>
      </c>
      <c r="H180" s="7">
        <f t="shared" si="62"/>
        <v>1827</v>
      </c>
      <c r="I180" s="7">
        <f t="shared" si="63"/>
        <v>1705</v>
      </c>
    </row>
    <row r="182">
      <c r="A182" s="1" t="s">
        <v>183</v>
      </c>
    </row>
    <row r="183">
      <c r="A183" s="1" t="s">
        <v>144</v>
      </c>
      <c r="B183" s="1" t="s">
        <v>171</v>
      </c>
      <c r="C183" s="1" t="s">
        <v>172</v>
      </c>
      <c r="D183" s="1" t="s">
        <v>173</v>
      </c>
      <c r="E183" s="1" t="s">
        <v>174</v>
      </c>
      <c r="F183" s="1" t="s">
        <v>175</v>
      </c>
      <c r="G183" s="1" t="s">
        <v>176</v>
      </c>
      <c r="H183" s="1" t="s">
        <v>177</v>
      </c>
      <c r="I183" s="1" t="s">
        <v>178</v>
      </c>
    </row>
    <row r="184">
      <c r="A184" s="21">
        <v>128.0</v>
      </c>
      <c r="B184" s="7">
        <f t="shared" ref="B184:B191" si="65">I6</f>
        <v>33</v>
      </c>
      <c r="C184" s="7">
        <f t="shared" ref="C184:C191" si="66">AF6</f>
        <v>53</v>
      </c>
      <c r="D184" s="7">
        <f t="shared" ref="D184:D191" si="67">J17</f>
        <v>26</v>
      </c>
      <c r="E184" s="7">
        <f t="shared" ref="E184:E191" si="68">U17</f>
        <v>34</v>
      </c>
      <c r="F184" s="7">
        <f t="shared" ref="F184:F191" si="69">AF17</f>
        <v>72</v>
      </c>
      <c r="G184" s="7">
        <f t="shared" ref="G184:G191" si="70">J28</f>
        <v>47</v>
      </c>
      <c r="H184" s="7">
        <f t="shared" ref="H184:H191" si="71">U28</f>
        <v>32</v>
      </c>
      <c r="I184" s="7">
        <f t="shared" ref="I184:I191" si="72">AF28</f>
        <v>51</v>
      </c>
    </row>
    <row r="185">
      <c r="A185" s="21">
        <v>256.0</v>
      </c>
      <c r="B185" s="7">
        <f t="shared" si="65"/>
        <v>131</v>
      </c>
      <c r="C185" s="7">
        <f t="shared" si="66"/>
        <v>124</v>
      </c>
      <c r="D185" s="7">
        <f t="shared" si="67"/>
        <v>111</v>
      </c>
      <c r="E185" s="7">
        <f t="shared" si="68"/>
        <v>121</v>
      </c>
      <c r="F185" s="7">
        <f t="shared" si="69"/>
        <v>106</v>
      </c>
      <c r="G185" s="7">
        <f t="shared" si="70"/>
        <v>135</v>
      </c>
      <c r="H185" s="7">
        <f t="shared" si="71"/>
        <v>169</v>
      </c>
      <c r="I185" s="7">
        <f t="shared" si="72"/>
        <v>148</v>
      </c>
    </row>
    <row r="186">
      <c r="A186" s="21">
        <v>512.0</v>
      </c>
      <c r="B186" s="7">
        <f t="shared" si="65"/>
        <v>351</v>
      </c>
      <c r="C186" s="7">
        <f t="shared" si="66"/>
        <v>260</v>
      </c>
      <c r="D186" s="7">
        <f t="shared" si="67"/>
        <v>240</v>
      </c>
      <c r="E186" s="7">
        <f t="shared" si="68"/>
        <v>419</v>
      </c>
      <c r="F186" s="7">
        <f t="shared" si="69"/>
        <v>224</v>
      </c>
      <c r="G186" s="7">
        <f t="shared" si="70"/>
        <v>279</v>
      </c>
      <c r="H186" s="7">
        <f t="shared" si="71"/>
        <v>358</v>
      </c>
      <c r="I186" s="7">
        <f t="shared" si="72"/>
        <v>324</v>
      </c>
    </row>
    <row r="187">
      <c r="A187" s="21">
        <v>1024.0</v>
      </c>
      <c r="B187" s="7">
        <f t="shared" si="65"/>
        <v>704</v>
      </c>
      <c r="C187" s="7">
        <f t="shared" si="66"/>
        <v>683</v>
      </c>
      <c r="D187" s="7">
        <f t="shared" si="67"/>
        <v>628</v>
      </c>
      <c r="E187" s="7">
        <f t="shared" si="68"/>
        <v>874</v>
      </c>
      <c r="F187" s="7">
        <f t="shared" si="69"/>
        <v>737</v>
      </c>
      <c r="G187" s="7">
        <f t="shared" si="70"/>
        <v>586</v>
      </c>
      <c r="H187" s="7">
        <f t="shared" si="71"/>
        <v>768</v>
      </c>
      <c r="I187" s="7">
        <f t="shared" si="72"/>
        <v>687</v>
      </c>
    </row>
    <row r="188">
      <c r="A188" s="21">
        <v>2048.0</v>
      </c>
      <c r="B188" s="7">
        <f t="shared" si="65"/>
        <v>1680</v>
      </c>
      <c r="C188" s="7">
        <f t="shared" si="66"/>
        <v>1233</v>
      </c>
      <c r="D188" s="7">
        <f t="shared" si="67"/>
        <v>1160</v>
      </c>
      <c r="E188" s="7">
        <f t="shared" si="68"/>
        <v>1655</v>
      </c>
      <c r="F188" s="7">
        <f t="shared" si="69"/>
        <v>1429</v>
      </c>
      <c r="G188" s="7">
        <f t="shared" si="70"/>
        <v>1122</v>
      </c>
      <c r="H188" s="7">
        <f t="shared" si="71"/>
        <v>1373</v>
      </c>
      <c r="I188" s="7">
        <f t="shared" si="72"/>
        <v>1227</v>
      </c>
    </row>
    <row r="189">
      <c r="A189" s="21">
        <v>4096.0</v>
      </c>
      <c r="B189" s="7">
        <f t="shared" si="65"/>
        <v>1731</v>
      </c>
      <c r="C189" s="7">
        <f t="shared" si="66"/>
        <v>2056</v>
      </c>
      <c r="D189" s="7">
        <f t="shared" si="67"/>
        <v>1187</v>
      </c>
      <c r="E189" s="7">
        <f t="shared" si="68"/>
        <v>1711</v>
      </c>
      <c r="F189" s="7">
        <f t="shared" si="69"/>
        <v>2347</v>
      </c>
      <c r="G189" s="7">
        <f t="shared" si="70"/>
        <v>1105</v>
      </c>
      <c r="H189" s="7">
        <f t="shared" si="71"/>
        <v>1413</v>
      </c>
      <c r="I189" s="7">
        <f t="shared" si="72"/>
        <v>2100</v>
      </c>
    </row>
    <row r="190">
      <c r="A190" s="21">
        <v>8192.0</v>
      </c>
      <c r="B190" s="7">
        <f t="shared" si="65"/>
        <v>2157</v>
      </c>
      <c r="C190" s="7">
        <f t="shared" si="66"/>
        <v>2054</v>
      </c>
      <c r="D190" s="7">
        <f t="shared" si="67"/>
        <v>1472</v>
      </c>
      <c r="E190" s="7">
        <f t="shared" si="68"/>
        <v>2054</v>
      </c>
      <c r="F190" s="7">
        <f t="shared" si="69"/>
        <v>2353</v>
      </c>
      <c r="G190" s="7">
        <f t="shared" si="70"/>
        <v>1413</v>
      </c>
      <c r="H190" s="7">
        <f t="shared" si="71"/>
        <v>1722</v>
      </c>
      <c r="I190" s="7">
        <f t="shared" si="72"/>
        <v>2067</v>
      </c>
    </row>
    <row r="191">
      <c r="A191" s="21">
        <v>16384.0</v>
      </c>
      <c r="B191" s="7">
        <f t="shared" si="65"/>
        <v>2158</v>
      </c>
      <c r="C191" s="7">
        <f t="shared" si="66"/>
        <v>2399</v>
      </c>
      <c r="D191" s="7">
        <f t="shared" si="67"/>
        <v>1468</v>
      </c>
      <c r="E191" s="7">
        <f t="shared" si="68"/>
        <v>1973</v>
      </c>
      <c r="F191" s="7">
        <f t="shared" si="69"/>
        <v>2317</v>
      </c>
      <c r="G191" s="7">
        <f t="shared" si="70"/>
        <v>1422</v>
      </c>
      <c r="H191" s="7">
        <f t="shared" si="71"/>
        <v>1688</v>
      </c>
      <c r="I191" s="7">
        <f t="shared" si="72"/>
        <v>2023</v>
      </c>
    </row>
    <row r="195">
      <c r="A195" s="1" t="s">
        <v>219</v>
      </c>
    </row>
    <row r="267">
      <c r="A267" s="15" t="s">
        <v>220</v>
      </c>
      <c r="Q267" s="15" t="s">
        <v>220</v>
      </c>
    </row>
    <row r="269">
      <c r="A269" s="1" t="s">
        <v>221</v>
      </c>
      <c r="E269" s="1">
        <v>8.0</v>
      </c>
      <c r="F269" s="1">
        <v>16.0</v>
      </c>
      <c r="G269" s="1">
        <v>24.0</v>
      </c>
      <c r="H269" s="1">
        <v>32.0</v>
      </c>
      <c r="I269" s="1">
        <v>40.0</v>
      </c>
      <c r="J269" s="1">
        <v>48.0</v>
      </c>
      <c r="K269" s="1">
        <v>56.0</v>
      </c>
      <c r="L269" s="1">
        <v>64.0</v>
      </c>
      <c r="M269" s="1">
        <v>80.0</v>
      </c>
      <c r="N269" s="1">
        <v>96.0</v>
      </c>
      <c r="O269" s="1">
        <v>128.0</v>
      </c>
      <c r="Q269" s="1" t="s">
        <v>221</v>
      </c>
      <c r="U269" s="1">
        <v>8.0</v>
      </c>
      <c r="V269" s="1">
        <v>16.0</v>
      </c>
      <c r="W269" s="1">
        <v>24.0</v>
      </c>
      <c r="X269" s="1">
        <v>32.0</v>
      </c>
      <c r="Y269" s="1">
        <v>40.0</v>
      </c>
      <c r="Z269" s="1">
        <v>48.0</v>
      </c>
      <c r="AA269" s="1">
        <v>56.0</v>
      </c>
      <c r="AB269" s="1">
        <v>64.0</v>
      </c>
      <c r="AC269" s="1">
        <v>80.0</v>
      </c>
      <c r="AD269" s="1">
        <v>96.0</v>
      </c>
      <c r="AE269" s="1">
        <v>128.0</v>
      </c>
    </row>
    <row r="270">
      <c r="C270" s="1" t="s">
        <v>222</v>
      </c>
      <c r="D270" s="1" t="s">
        <v>223</v>
      </c>
      <c r="S270" s="1" t="s">
        <v>222</v>
      </c>
      <c r="T270" s="1" t="s">
        <v>223</v>
      </c>
    </row>
    <row r="271">
      <c r="A271" s="1" t="s">
        <v>224</v>
      </c>
      <c r="B271" s="22"/>
      <c r="C271" s="1" t="b">
        <v>0</v>
      </c>
      <c r="D271" s="1" t="b">
        <v>0</v>
      </c>
      <c r="E271" s="1">
        <v>1024.0</v>
      </c>
      <c r="F271" s="1">
        <v>1024.0</v>
      </c>
      <c r="G271" s="1">
        <v>1024.0</v>
      </c>
      <c r="H271" s="1">
        <v>1024.0</v>
      </c>
      <c r="I271" s="1">
        <v>896.0</v>
      </c>
      <c r="J271" s="1">
        <v>832.0</v>
      </c>
      <c r="K271" s="1">
        <v>832.0</v>
      </c>
      <c r="L271" s="1">
        <v>832.0</v>
      </c>
      <c r="O271" s="1">
        <v>576.0</v>
      </c>
      <c r="Q271" s="1" t="s">
        <v>225</v>
      </c>
      <c r="R271" s="22"/>
      <c r="S271" s="1" t="b">
        <v>0</v>
      </c>
      <c r="T271" s="1" t="b">
        <v>0</v>
      </c>
      <c r="U271" s="13">
        <f t="shared" ref="U271:AB271" si="73">200000/E271-195</f>
        <v>0.3125</v>
      </c>
      <c r="V271" s="13">
        <f t="shared" si="73"/>
        <v>0.3125</v>
      </c>
      <c r="W271" s="13">
        <f t="shared" si="73"/>
        <v>0.3125</v>
      </c>
      <c r="X271" s="13">
        <f t="shared" si="73"/>
        <v>0.3125</v>
      </c>
      <c r="Y271" s="13">
        <f t="shared" si="73"/>
        <v>28.21428571</v>
      </c>
      <c r="Z271" s="13">
        <f t="shared" si="73"/>
        <v>45.38461538</v>
      </c>
      <c r="AA271" s="13">
        <f t="shared" si="73"/>
        <v>45.38461538</v>
      </c>
      <c r="AB271" s="13">
        <f t="shared" si="73"/>
        <v>45.38461538</v>
      </c>
      <c r="AC271" s="13"/>
      <c r="AD271" s="13"/>
      <c r="AE271" s="13">
        <f>200000/O271-195</f>
        <v>152.2222222</v>
      </c>
    </row>
    <row r="272">
      <c r="A272" s="1" t="s">
        <v>224</v>
      </c>
      <c r="C272" s="1" t="b">
        <v>0</v>
      </c>
      <c r="D272" s="1" t="b">
        <v>1</v>
      </c>
      <c r="E272" s="1">
        <v>1024.0</v>
      </c>
      <c r="F272" s="1">
        <v>1024.0</v>
      </c>
      <c r="G272" s="1">
        <v>896.0</v>
      </c>
      <c r="H272" s="1">
        <v>896.0</v>
      </c>
      <c r="J272" s="1">
        <v>832.0</v>
      </c>
      <c r="L272" s="1">
        <v>768.0</v>
      </c>
      <c r="M272" s="1">
        <v>704.0</v>
      </c>
      <c r="N272" s="1">
        <v>704.0</v>
      </c>
      <c r="O272" s="1">
        <v>576.0</v>
      </c>
      <c r="Q272" s="1" t="s">
        <v>225</v>
      </c>
      <c r="S272" s="1" t="b">
        <v>0</v>
      </c>
      <c r="T272" s="1" t="b">
        <v>1</v>
      </c>
      <c r="U272" s="13">
        <f t="shared" ref="U272:X272" si="74">200000/E272-195</f>
        <v>0.3125</v>
      </c>
      <c r="V272" s="13">
        <f t="shared" si="74"/>
        <v>0.3125</v>
      </c>
      <c r="W272" s="13">
        <f t="shared" si="74"/>
        <v>28.21428571</v>
      </c>
      <c r="X272" s="13">
        <f t="shared" si="74"/>
        <v>28.21428571</v>
      </c>
      <c r="Y272" s="13"/>
      <c r="Z272" s="13">
        <f t="shared" ref="Z272:Z274" si="77">200000/J272-195</f>
        <v>45.38461538</v>
      </c>
      <c r="AA272" s="13"/>
      <c r="AB272" s="13">
        <f t="shared" ref="AB272:AE272" si="75">200000/L272-195</f>
        <v>65.41666667</v>
      </c>
      <c r="AC272" s="13">
        <f t="shared" si="75"/>
        <v>89.09090909</v>
      </c>
      <c r="AD272" s="13">
        <f t="shared" si="75"/>
        <v>89.09090909</v>
      </c>
      <c r="AE272" s="13">
        <f t="shared" si="75"/>
        <v>152.2222222</v>
      </c>
    </row>
    <row r="273">
      <c r="A273" s="1" t="s">
        <v>224</v>
      </c>
      <c r="C273" s="1" t="b">
        <v>1</v>
      </c>
      <c r="D273" s="1" t="b">
        <v>0</v>
      </c>
      <c r="E273" s="1">
        <v>1024.0</v>
      </c>
      <c r="F273" s="1">
        <v>896.0</v>
      </c>
      <c r="G273" s="1">
        <v>1024.0</v>
      </c>
      <c r="H273" s="1">
        <v>1024.0</v>
      </c>
      <c r="J273" s="1">
        <v>832.0</v>
      </c>
      <c r="L273" s="1">
        <v>832.0</v>
      </c>
      <c r="M273" s="1">
        <v>768.0</v>
      </c>
      <c r="N273" s="1">
        <v>704.0</v>
      </c>
      <c r="O273" s="1">
        <v>576.0</v>
      </c>
      <c r="Q273" s="1" t="s">
        <v>225</v>
      </c>
      <c r="S273" s="1" t="b">
        <v>1</v>
      </c>
      <c r="T273" s="1" t="b">
        <v>0</v>
      </c>
      <c r="U273" s="13">
        <f t="shared" ref="U273:X273" si="76">200000/E273-195</f>
        <v>0.3125</v>
      </c>
      <c r="V273" s="13">
        <f t="shared" si="76"/>
        <v>28.21428571</v>
      </c>
      <c r="W273" s="13">
        <f t="shared" si="76"/>
        <v>0.3125</v>
      </c>
      <c r="X273" s="13">
        <f t="shared" si="76"/>
        <v>0.3125</v>
      </c>
      <c r="Y273" s="13"/>
      <c r="Z273" s="13">
        <f t="shared" si="77"/>
        <v>45.38461538</v>
      </c>
      <c r="AA273" s="13"/>
      <c r="AB273" s="13">
        <f t="shared" ref="AB273:AE273" si="78">200000/L273-195</f>
        <v>45.38461538</v>
      </c>
      <c r="AC273" s="13">
        <f t="shared" si="78"/>
        <v>65.41666667</v>
      </c>
      <c r="AD273" s="13">
        <f t="shared" si="78"/>
        <v>89.09090909</v>
      </c>
      <c r="AE273" s="13">
        <f t="shared" si="78"/>
        <v>152.2222222</v>
      </c>
    </row>
    <row r="274">
      <c r="A274" s="1" t="s">
        <v>224</v>
      </c>
      <c r="C274" s="1" t="b">
        <v>1</v>
      </c>
      <c r="D274" s="1" t="b">
        <v>1</v>
      </c>
      <c r="E274" s="1">
        <v>1024.0</v>
      </c>
      <c r="F274" s="1">
        <v>1024.0</v>
      </c>
      <c r="G274" s="1">
        <v>1024.0</v>
      </c>
      <c r="H274" s="1">
        <v>1024.0</v>
      </c>
      <c r="J274" s="1">
        <v>832.0</v>
      </c>
      <c r="L274" s="1">
        <v>832.0</v>
      </c>
      <c r="M274" s="1">
        <v>768.0</v>
      </c>
      <c r="N274" s="1">
        <v>704.0</v>
      </c>
      <c r="O274" s="1">
        <v>640.0</v>
      </c>
      <c r="Q274" s="1" t="s">
        <v>225</v>
      </c>
      <c r="S274" s="1" t="b">
        <v>1</v>
      </c>
      <c r="T274" s="1" t="b">
        <v>1</v>
      </c>
      <c r="U274" s="13">
        <f t="shared" ref="U274:X274" si="79">200000/E274-195</f>
        <v>0.3125</v>
      </c>
      <c r="V274" s="13">
        <f t="shared" si="79"/>
        <v>0.3125</v>
      </c>
      <c r="W274" s="13">
        <f t="shared" si="79"/>
        <v>0.3125</v>
      </c>
      <c r="X274" s="13">
        <f t="shared" si="79"/>
        <v>0.3125</v>
      </c>
      <c r="Y274" s="13"/>
      <c r="Z274" s="13">
        <f t="shared" si="77"/>
        <v>45.38461538</v>
      </c>
      <c r="AA274" s="13"/>
      <c r="AB274" s="13">
        <f t="shared" ref="AB274:AE274" si="80">200000/L274-195</f>
        <v>45.38461538</v>
      </c>
      <c r="AC274" s="13">
        <f t="shared" si="80"/>
        <v>65.41666667</v>
      </c>
      <c r="AD274" s="13">
        <f t="shared" si="80"/>
        <v>89.09090909</v>
      </c>
      <c r="AE274" s="13">
        <f t="shared" si="80"/>
        <v>117.5</v>
      </c>
    </row>
    <row r="275"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</row>
    <row r="276">
      <c r="A276" s="1" t="s">
        <v>226</v>
      </c>
      <c r="B276" s="22"/>
      <c r="C276" s="1" t="b">
        <v>0</v>
      </c>
      <c r="D276" s="1" t="b">
        <v>0</v>
      </c>
      <c r="E276" s="1">
        <v>768.0</v>
      </c>
      <c r="F276" s="1">
        <v>832.0</v>
      </c>
      <c r="G276" s="1">
        <v>704.0</v>
      </c>
      <c r="H276" s="1">
        <v>768.0</v>
      </c>
      <c r="I276" s="1">
        <v>640.0</v>
      </c>
      <c r="J276" s="1">
        <v>640.0</v>
      </c>
      <c r="K276" s="1">
        <v>640.0</v>
      </c>
      <c r="L276" s="1">
        <v>640.0</v>
      </c>
      <c r="O276" s="1">
        <v>512.0</v>
      </c>
      <c r="Q276" s="1" t="s">
        <v>227</v>
      </c>
      <c r="R276" s="22"/>
      <c r="S276" s="1" t="b">
        <v>0</v>
      </c>
      <c r="T276" s="1" t="b">
        <v>0</v>
      </c>
      <c r="U276" s="13">
        <f t="shared" ref="U276:AB276" si="81">200000/E276-240</f>
        <v>20.41666667</v>
      </c>
      <c r="V276" s="13">
        <f t="shared" si="81"/>
        <v>0.3846153846</v>
      </c>
      <c r="W276" s="13">
        <f t="shared" si="81"/>
        <v>44.09090909</v>
      </c>
      <c r="X276" s="13">
        <f t="shared" si="81"/>
        <v>20.41666667</v>
      </c>
      <c r="Y276" s="13">
        <f t="shared" si="81"/>
        <v>72.5</v>
      </c>
      <c r="Z276" s="13">
        <f t="shared" si="81"/>
        <v>72.5</v>
      </c>
      <c r="AA276" s="13">
        <f t="shared" si="81"/>
        <v>72.5</v>
      </c>
      <c r="AB276" s="13">
        <f t="shared" si="81"/>
        <v>72.5</v>
      </c>
      <c r="AC276" s="13"/>
      <c r="AD276" s="13"/>
      <c r="AE276" s="13">
        <f>200000/O276-240</f>
        <v>150.625</v>
      </c>
    </row>
    <row r="277">
      <c r="A277" s="1" t="s">
        <v>226</v>
      </c>
      <c r="C277" s="1" t="b">
        <v>0</v>
      </c>
      <c r="D277" s="1" t="b">
        <v>1</v>
      </c>
      <c r="E277" s="1">
        <v>384.0</v>
      </c>
      <c r="F277" s="1">
        <v>384.0</v>
      </c>
      <c r="G277" s="1">
        <v>384.0</v>
      </c>
      <c r="H277" s="1">
        <v>384.0</v>
      </c>
      <c r="J277" s="1">
        <v>384.0</v>
      </c>
      <c r="L277" s="1">
        <v>384.0</v>
      </c>
      <c r="M277" s="1">
        <v>384.0</v>
      </c>
      <c r="N277" s="1">
        <v>384.0</v>
      </c>
      <c r="O277" s="1">
        <v>576.0</v>
      </c>
      <c r="Q277" s="1" t="s">
        <v>227</v>
      </c>
      <c r="S277" s="1" t="b">
        <v>0</v>
      </c>
      <c r="T277" s="1" t="b">
        <v>1</v>
      </c>
      <c r="U277" s="13">
        <f t="shared" ref="U277:X277" si="82">200000/E277-240</f>
        <v>280.8333333</v>
      </c>
      <c r="V277" s="13">
        <f t="shared" si="82"/>
        <v>280.8333333</v>
      </c>
      <c r="W277" s="13">
        <f t="shared" si="82"/>
        <v>280.8333333</v>
      </c>
      <c r="X277" s="13">
        <f t="shared" si="82"/>
        <v>280.8333333</v>
      </c>
      <c r="Y277" s="13"/>
      <c r="Z277" s="13">
        <f t="shared" ref="Z277:Z279" si="85">200000/J277-240</f>
        <v>280.8333333</v>
      </c>
      <c r="AA277" s="13"/>
      <c r="AB277" s="13">
        <f t="shared" ref="AB277:AE277" si="83">200000/L277-240</f>
        <v>280.8333333</v>
      </c>
      <c r="AC277" s="13">
        <f t="shared" si="83"/>
        <v>280.8333333</v>
      </c>
      <c r="AD277" s="13">
        <f t="shared" si="83"/>
        <v>280.8333333</v>
      </c>
      <c r="AE277" s="13">
        <f t="shared" si="83"/>
        <v>107.2222222</v>
      </c>
    </row>
    <row r="278">
      <c r="A278" s="1" t="s">
        <v>226</v>
      </c>
      <c r="C278" s="1" t="b">
        <v>1</v>
      </c>
      <c r="D278" s="1" t="b">
        <v>0</v>
      </c>
      <c r="E278" s="1">
        <v>832.0</v>
      </c>
      <c r="F278" s="1">
        <v>832.0</v>
      </c>
      <c r="G278" s="1">
        <v>768.0</v>
      </c>
      <c r="H278" s="1">
        <v>768.0</v>
      </c>
      <c r="J278" s="1">
        <v>640.0</v>
      </c>
      <c r="L278" s="26">
        <v>640.0</v>
      </c>
      <c r="M278" s="1">
        <v>576.0</v>
      </c>
      <c r="N278" s="1">
        <v>576.0</v>
      </c>
      <c r="O278" s="1">
        <v>512.0</v>
      </c>
      <c r="Q278" s="1" t="s">
        <v>227</v>
      </c>
      <c r="S278" s="1" t="b">
        <v>1</v>
      </c>
      <c r="T278" s="1" t="b">
        <v>0</v>
      </c>
      <c r="U278" s="13">
        <f t="shared" ref="U278:X278" si="84">200000/E278-240</f>
        <v>0.3846153846</v>
      </c>
      <c r="V278" s="13">
        <f t="shared" si="84"/>
        <v>0.3846153846</v>
      </c>
      <c r="W278" s="13">
        <f t="shared" si="84"/>
        <v>20.41666667</v>
      </c>
      <c r="X278" s="13">
        <f t="shared" si="84"/>
        <v>20.41666667</v>
      </c>
      <c r="Y278" s="13"/>
      <c r="Z278" s="13">
        <f t="shared" si="85"/>
        <v>72.5</v>
      </c>
      <c r="AA278" s="13"/>
      <c r="AB278" s="13">
        <f t="shared" ref="AB278:AE278" si="86">200000/L278-240</f>
        <v>72.5</v>
      </c>
      <c r="AC278" s="13">
        <f t="shared" si="86"/>
        <v>107.2222222</v>
      </c>
      <c r="AD278" s="13">
        <f t="shared" si="86"/>
        <v>107.2222222</v>
      </c>
      <c r="AE278" s="13">
        <f t="shared" si="86"/>
        <v>150.625</v>
      </c>
    </row>
    <row r="279">
      <c r="A279" s="1" t="s">
        <v>226</v>
      </c>
      <c r="C279" s="1" t="b">
        <v>1</v>
      </c>
      <c r="D279" s="1" t="b">
        <v>1</v>
      </c>
      <c r="E279" s="1">
        <v>384.0</v>
      </c>
      <c r="F279" s="1">
        <v>384.0</v>
      </c>
      <c r="G279" s="1">
        <v>384.0</v>
      </c>
      <c r="H279" s="1">
        <v>384.0</v>
      </c>
      <c r="J279" s="1">
        <v>384.0</v>
      </c>
      <c r="L279" s="1">
        <v>384.0</v>
      </c>
      <c r="M279" s="1">
        <v>384.0</v>
      </c>
      <c r="N279" s="1">
        <v>384.0</v>
      </c>
      <c r="O279" s="1">
        <v>576.0</v>
      </c>
      <c r="Q279" s="1" t="s">
        <v>227</v>
      </c>
      <c r="S279" s="1" t="b">
        <v>1</v>
      </c>
      <c r="T279" s="1" t="b">
        <v>1</v>
      </c>
      <c r="U279" s="13">
        <f t="shared" ref="U279:X279" si="87">200000/E279-240</f>
        <v>280.8333333</v>
      </c>
      <c r="V279" s="13">
        <f t="shared" si="87"/>
        <v>280.8333333</v>
      </c>
      <c r="W279" s="13">
        <f t="shared" si="87"/>
        <v>280.8333333</v>
      </c>
      <c r="X279" s="13">
        <f t="shared" si="87"/>
        <v>280.8333333</v>
      </c>
      <c r="Y279" s="13"/>
      <c r="Z279" s="13">
        <f t="shared" si="85"/>
        <v>280.8333333</v>
      </c>
      <c r="AA279" s="13"/>
      <c r="AB279" s="13">
        <f t="shared" ref="AB279:AE279" si="88">200000/L279-240</f>
        <v>280.8333333</v>
      </c>
      <c r="AC279" s="13">
        <f t="shared" si="88"/>
        <v>280.8333333</v>
      </c>
      <c r="AD279" s="13">
        <f t="shared" si="88"/>
        <v>280.8333333</v>
      </c>
      <c r="AE279" s="13">
        <f t="shared" si="88"/>
        <v>107.2222222</v>
      </c>
    </row>
    <row r="280"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</row>
    <row r="281">
      <c r="A281" s="1" t="s">
        <v>228</v>
      </c>
      <c r="B281" s="22"/>
      <c r="C281" s="1" t="b">
        <v>0</v>
      </c>
      <c r="D281" s="1" t="b">
        <v>0</v>
      </c>
      <c r="E281" s="1">
        <v>768.0</v>
      </c>
      <c r="F281" s="1">
        <v>768.0</v>
      </c>
      <c r="G281" s="1">
        <v>640.0</v>
      </c>
      <c r="H281" s="1">
        <v>704.0</v>
      </c>
      <c r="I281" s="1">
        <v>640.0</v>
      </c>
      <c r="J281" s="1">
        <v>576.0</v>
      </c>
      <c r="K281" s="1">
        <v>576.0</v>
      </c>
      <c r="L281" s="1">
        <v>576.0</v>
      </c>
      <c r="O281" s="1">
        <v>512.0</v>
      </c>
      <c r="Q281" s="1" t="s">
        <v>229</v>
      </c>
      <c r="R281" s="22"/>
      <c r="S281" s="1" t="b">
        <v>0</v>
      </c>
      <c r="T281" s="1" t="b">
        <v>0</v>
      </c>
      <c r="U281" s="13">
        <f t="shared" ref="U281:AB281" si="89">200000/E281-240</f>
        <v>20.41666667</v>
      </c>
      <c r="V281" s="13">
        <f t="shared" si="89"/>
        <v>20.41666667</v>
      </c>
      <c r="W281" s="13">
        <f t="shared" si="89"/>
        <v>72.5</v>
      </c>
      <c r="X281" s="13">
        <f t="shared" si="89"/>
        <v>44.09090909</v>
      </c>
      <c r="Y281" s="13">
        <f t="shared" si="89"/>
        <v>72.5</v>
      </c>
      <c r="Z281" s="13">
        <f t="shared" si="89"/>
        <v>107.2222222</v>
      </c>
      <c r="AA281" s="13">
        <f t="shared" si="89"/>
        <v>107.2222222</v>
      </c>
      <c r="AB281" s="13">
        <f t="shared" si="89"/>
        <v>107.2222222</v>
      </c>
      <c r="AC281" s="13"/>
      <c r="AD281" s="13"/>
      <c r="AE281" s="13">
        <f>200000/O281-240</f>
        <v>150.625</v>
      </c>
    </row>
    <row r="282">
      <c r="A282" s="1" t="s">
        <v>228</v>
      </c>
      <c r="C282" s="1" t="b">
        <v>0</v>
      </c>
      <c r="D282" s="1" t="b">
        <v>1</v>
      </c>
      <c r="E282" s="1">
        <v>768.0</v>
      </c>
      <c r="F282" s="1">
        <v>768.0</v>
      </c>
      <c r="G282" s="1">
        <v>768.0</v>
      </c>
      <c r="H282" s="1">
        <v>704.0</v>
      </c>
      <c r="J282" s="1">
        <v>640.0</v>
      </c>
      <c r="L282" s="1">
        <v>640.0</v>
      </c>
      <c r="M282" s="27">
        <v>576.0</v>
      </c>
      <c r="N282" s="1">
        <v>576.0</v>
      </c>
      <c r="O282" s="27">
        <v>512.0</v>
      </c>
      <c r="P282" s="13"/>
      <c r="Q282" s="1" t="s">
        <v>229</v>
      </c>
      <c r="S282" s="1" t="b">
        <v>0</v>
      </c>
      <c r="T282" s="1" t="b">
        <v>1</v>
      </c>
      <c r="U282" s="13">
        <f t="shared" ref="U282:X282" si="90">200000/E282-240</f>
        <v>20.41666667</v>
      </c>
      <c r="V282" s="13">
        <f t="shared" si="90"/>
        <v>20.41666667</v>
      </c>
      <c r="W282" s="13">
        <f t="shared" si="90"/>
        <v>20.41666667</v>
      </c>
      <c r="X282" s="13">
        <f t="shared" si="90"/>
        <v>44.09090909</v>
      </c>
      <c r="Y282" s="13"/>
      <c r="Z282" s="13">
        <f t="shared" ref="Z282:Z284" si="93">200000/J282-240</f>
        <v>72.5</v>
      </c>
      <c r="AA282" s="13"/>
      <c r="AB282" s="13">
        <f t="shared" ref="AB282:AE282" si="91">200000/L282-240</f>
        <v>72.5</v>
      </c>
      <c r="AC282" s="13">
        <f t="shared" si="91"/>
        <v>107.2222222</v>
      </c>
      <c r="AD282" s="13">
        <f t="shared" si="91"/>
        <v>107.2222222</v>
      </c>
      <c r="AE282" s="13">
        <f t="shared" si="91"/>
        <v>150.625</v>
      </c>
    </row>
    <row r="283">
      <c r="A283" s="1" t="s">
        <v>228</v>
      </c>
      <c r="C283" s="1" t="b">
        <v>1</v>
      </c>
      <c r="D283" s="1" t="b">
        <v>0</v>
      </c>
      <c r="E283" s="1">
        <v>704.0</v>
      </c>
      <c r="F283" s="1">
        <v>768.0</v>
      </c>
      <c r="G283" s="1">
        <v>704.0</v>
      </c>
      <c r="H283" s="1">
        <v>704.0</v>
      </c>
      <c r="J283" s="1">
        <v>640.0</v>
      </c>
      <c r="L283" s="1">
        <v>576.0</v>
      </c>
      <c r="M283" s="27">
        <v>576.0</v>
      </c>
      <c r="N283" s="27">
        <v>512.0</v>
      </c>
      <c r="O283" s="27">
        <v>512.0</v>
      </c>
      <c r="P283" s="13"/>
      <c r="Q283" s="1" t="s">
        <v>229</v>
      </c>
      <c r="S283" s="1" t="b">
        <v>1</v>
      </c>
      <c r="T283" s="1" t="b">
        <v>0</v>
      </c>
      <c r="U283" s="13">
        <f t="shared" ref="U283:X283" si="92">200000/E283-240</f>
        <v>44.09090909</v>
      </c>
      <c r="V283" s="13">
        <f t="shared" si="92"/>
        <v>20.41666667</v>
      </c>
      <c r="W283" s="13">
        <f t="shared" si="92"/>
        <v>44.09090909</v>
      </c>
      <c r="X283" s="13">
        <f t="shared" si="92"/>
        <v>44.09090909</v>
      </c>
      <c r="Y283" s="13"/>
      <c r="Z283" s="13">
        <f t="shared" si="93"/>
        <v>72.5</v>
      </c>
      <c r="AA283" s="13"/>
      <c r="AB283" s="13">
        <f t="shared" ref="AB283:AE283" si="94">200000/L283-240</f>
        <v>107.2222222</v>
      </c>
      <c r="AC283" s="13">
        <f t="shared" si="94"/>
        <v>107.2222222</v>
      </c>
      <c r="AD283" s="13">
        <f t="shared" si="94"/>
        <v>150.625</v>
      </c>
      <c r="AE283" s="13">
        <f t="shared" si="94"/>
        <v>150.625</v>
      </c>
    </row>
    <row r="284">
      <c r="A284" s="1" t="s">
        <v>228</v>
      </c>
      <c r="C284" s="1" t="b">
        <v>1</v>
      </c>
      <c r="D284" s="1" t="b">
        <v>1</v>
      </c>
      <c r="E284" s="1">
        <v>832.0</v>
      </c>
      <c r="F284" s="1">
        <v>832.0</v>
      </c>
      <c r="G284" s="1">
        <v>768.0</v>
      </c>
      <c r="H284" s="1">
        <v>768.0</v>
      </c>
      <c r="J284" s="1">
        <v>768.0</v>
      </c>
      <c r="L284" s="1">
        <v>640.0</v>
      </c>
      <c r="M284" s="27">
        <v>576.0</v>
      </c>
      <c r="N284" s="27">
        <v>576.0</v>
      </c>
      <c r="O284" s="27">
        <v>576.0</v>
      </c>
      <c r="P284" s="13"/>
      <c r="Q284" s="1" t="s">
        <v>229</v>
      </c>
      <c r="S284" s="1" t="b">
        <v>1</v>
      </c>
      <c r="T284" s="1" t="b">
        <v>1</v>
      </c>
      <c r="U284" s="13">
        <f t="shared" ref="U284:X284" si="95">200000/E284-240</f>
        <v>0.3846153846</v>
      </c>
      <c r="V284" s="13">
        <f t="shared" si="95"/>
        <v>0.3846153846</v>
      </c>
      <c r="W284" s="13">
        <f t="shared" si="95"/>
        <v>20.41666667</v>
      </c>
      <c r="X284" s="13">
        <f t="shared" si="95"/>
        <v>20.41666667</v>
      </c>
      <c r="Y284" s="13"/>
      <c r="Z284" s="13">
        <f t="shared" si="93"/>
        <v>20.41666667</v>
      </c>
      <c r="AA284" s="13"/>
      <c r="AB284" s="13">
        <f t="shared" ref="AB284:AE284" si="96">200000/L284-240</f>
        <v>72.5</v>
      </c>
      <c r="AC284" s="13">
        <f t="shared" si="96"/>
        <v>107.2222222</v>
      </c>
      <c r="AD284" s="13">
        <f t="shared" si="96"/>
        <v>107.2222222</v>
      </c>
      <c r="AE284" s="13">
        <f t="shared" si="96"/>
        <v>107.2222222</v>
      </c>
    </row>
    <row r="286">
      <c r="A286" s="15" t="s">
        <v>230</v>
      </c>
      <c r="Q286" s="28" t="s">
        <v>230</v>
      </c>
    </row>
    <row r="288">
      <c r="A288" s="1" t="s">
        <v>231</v>
      </c>
      <c r="E288" s="1">
        <v>8.0</v>
      </c>
      <c r="F288" s="1">
        <v>16.0</v>
      </c>
      <c r="G288" s="1">
        <v>24.0</v>
      </c>
      <c r="H288" s="1">
        <v>32.0</v>
      </c>
      <c r="I288" s="1">
        <v>40.0</v>
      </c>
      <c r="J288" s="1">
        <v>48.0</v>
      </c>
      <c r="K288" s="1">
        <v>56.0</v>
      </c>
      <c r="L288" s="1">
        <v>64.0</v>
      </c>
      <c r="M288" s="1">
        <v>80.0</v>
      </c>
      <c r="N288" s="1">
        <v>96.0</v>
      </c>
      <c r="O288" s="1">
        <v>128.0</v>
      </c>
      <c r="P288" s="13"/>
      <c r="Q288" s="1" t="s">
        <v>231</v>
      </c>
      <c r="U288" s="1">
        <v>8.0</v>
      </c>
      <c r="V288" s="1">
        <v>16.0</v>
      </c>
      <c r="W288" s="1">
        <v>24.0</v>
      </c>
      <c r="X288" s="1">
        <v>32.0</v>
      </c>
      <c r="Y288" s="1">
        <v>40.0</v>
      </c>
      <c r="Z288" s="1">
        <v>48.0</v>
      </c>
      <c r="AA288" s="1">
        <v>56.0</v>
      </c>
      <c r="AB288" s="1">
        <v>64.0</v>
      </c>
      <c r="AC288" s="1">
        <v>80.0</v>
      </c>
      <c r="AD288" s="1">
        <v>96.0</v>
      </c>
      <c r="AE288" s="1">
        <v>128.0</v>
      </c>
    </row>
    <row r="289">
      <c r="C289" s="1" t="s">
        <v>222</v>
      </c>
      <c r="D289" s="1" t="s">
        <v>223</v>
      </c>
      <c r="S289" s="1" t="s">
        <v>222</v>
      </c>
      <c r="T289" s="1" t="s">
        <v>223</v>
      </c>
    </row>
    <row r="290">
      <c r="A290" s="1" t="s">
        <v>224</v>
      </c>
      <c r="B290" s="22"/>
      <c r="C290" s="1" t="b">
        <v>0</v>
      </c>
      <c r="D290" s="1" t="b">
        <v>0</v>
      </c>
      <c r="E290" s="1">
        <v>1024.0</v>
      </c>
      <c r="F290" s="1">
        <v>896.0</v>
      </c>
      <c r="G290" s="1">
        <v>1024.0</v>
      </c>
      <c r="H290" s="1">
        <v>832.0</v>
      </c>
      <c r="I290" s="1">
        <v>832.0</v>
      </c>
      <c r="J290" s="1">
        <v>832.0</v>
      </c>
      <c r="K290" s="1">
        <v>768.0</v>
      </c>
      <c r="L290" s="1">
        <v>640.0</v>
      </c>
      <c r="M290" s="1">
        <v>640.0</v>
      </c>
      <c r="N290" s="1">
        <v>576.0</v>
      </c>
      <c r="O290" s="1">
        <v>448.0</v>
      </c>
      <c r="Q290" s="1" t="s">
        <v>225</v>
      </c>
      <c r="R290" s="22"/>
      <c r="S290" s="1" t="b">
        <v>0</v>
      </c>
      <c r="T290" s="1" t="b">
        <v>0</v>
      </c>
      <c r="U290" s="13">
        <f t="shared" ref="U290:AE290" si="97">200000/E290-195</f>
        <v>0.3125</v>
      </c>
      <c r="V290" s="13">
        <f t="shared" si="97"/>
        <v>28.21428571</v>
      </c>
      <c r="W290" s="13">
        <f t="shared" si="97"/>
        <v>0.3125</v>
      </c>
      <c r="X290" s="13">
        <f t="shared" si="97"/>
        <v>45.38461538</v>
      </c>
      <c r="Y290" s="13">
        <f t="shared" si="97"/>
        <v>45.38461538</v>
      </c>
      <c r="Z290" s="13">
        <f t="shared" si="97"/>
        <v>45.38461538</v>
      </c>
      <c r="AA290" s="13">
        <f t="shared" si="97"/>
        <v>65.41666667</v>
      </c>
      <c r="AB290" s="13">
        <f t="shared" si="97"/>
        <v>117.5</v>
      </c>
      <c r="AC290" s="13">
        <f t="shared" si="97"/>
        <v>117.5</v>
      </c>
      <c r="AD290" s="13">
        <f t="shared" si="97"/>
        <v>152.2222222</v>
      </c>
      <c r="AE290" s="13">
        <f t="shared" si="97"/>
        <v>251.4285714</v>
      </c>
    </row>
    <row r="291">
      <c r="A291" s="1" t="s">
        <v>224</v>
      </c>
      <c r="C291" s="1" t="b">
        <v>0</v>
      </c>
      <c r="D291" s="1" t="b">
        <v>1</v>
      </c>
      <c r="E291" s="1">
        <v>896.0</v>
      </c>
      <c r="F291" s="1">
        <v>896.0</v>
      </c>
      <c r="G291" s="1">
        <v>896.0</v>
      </c>
      <c r="H291" s="1">
        <v>832.0</v>
      </c>
      <c r="L291" s="1">
        <v>768.0</v>
      </c>
      <c r="O291" s="1">
        <v>512.0</v>
      </c>
      <c r="Q291" s="1" t="s">
        <v>225</v>
      </c>
      <c r="S291" s="1" t="b">
        <v>0</v>
      </c>
      <c r="T291" s="1" t="b">
        <v>1</v>
      </c>
      <c r="U291" s="13">
        <f t="shared" ref="U291:X291" si="98">200000/E291-195</f>
        <v>28.21428571</v>
      </c>
      <c r="V291" s="13">
        <f t="shared" si="98"/>
        <v>28.21428571</v>
      </c>
      <c r="W291" s="13">
        <f t="shared" si="98"/>
        <v>28.21428571</v>
      </c>
      <c r="X291" s="13">
        <f t="shared" si="98"/>
        <v>45.38461538</v>
      </c>
      <c r="Y291" s="13"/>
      <c r="Z291" s="13"/>
      <c r="AA291" s="13"/>
      <c r="AB291" s="13">
        <f t="shared" ref="AB291:AB293" si="100">200000/L291-195</f>
        <v>65.41666667</v>
      </c>
      <c r="AC291" s="13"/>
      <c r="AD291" s="13"/>
      <c r="AE291" s="13">
        <f t="shared" ref="AE291:AE293" si="101">200000/O291-195</f>
        <v>195.625</v>
      </c>
    </row>
    <row r="292">
      <c r="A292" s="1" t="s">
        <v>224</v>
      </c>
      <c r="C292" s="1" t="b">
        <v>1</v>
      </c>
      <c r="D292" s="1" t="b">
        <v>0</v>
      </c>
      <c r="E292" s="1">
        <v>1024.0</v>
      </c>
      <c r="F292" s="1">
        <v>896.0</v>
      </c>
      <c r="G292" s="1">
        <v>896.0</v>
      </c>
      <c r="H292" s="1">
        <v>896.0</v>
      </c>
      <c r="L292" s="1">
        <v>768.0</v>
      </c>
      <c r="O292" s="1">
        <v>576.0</v>
      </c>
      <c r="Q292" s="1" t="s">
        <v>225</v>
      </c>
      <c r="S292" s="1" t="b">
        <v>1</v>
      </c>
      <c r="T292" s="1" t="b">
        <v>0</v>
      </c>
      <c r="U292" s="13">
        <f t="shared" ref="U292:X292" si="99">200000/E292-195</f>
        <v>0.3125</v>
      </c>
      <c r="V292" s="13">
        <f t="shared" si="99"/>
        <v>28.21428571</v>
      </c>
      <c r="W292" s="13">
        <f t="shared" si="99"/>
        <v>28.21428571</v>
      </c>
      <c r="X292" s="13">
        <f t="shared" si="99"/>
        <v>28.21428571</v>
      </c>
      <c r="Y292" s="13"/>
      <c r="Z292" s="13"/>
      <c r="AA292" s="13"/>
      <c r="AB292" s="13">
        <f t="shared" si="100"/>
        <v>65.41666667</v>
      </c>
      <c r="AC292" s="13"/>
      <c r="AD292" s="13"/>
      <c r="AE292" s="13">
        <f t="shared" si="101"/>
        <v>152.2222222</v>
      </c>
    </row>
    <row r="293">
      <c r="A293" s="1" t="s">
        <v>224</v>
      </c>
      <c r="C293" s="1" t="b">
        <v>1</v>
      </c>
      <c r="D293" s="1" t="b">
        <v>1</v>
      </c>
      <c r="E293" s="1">
        <v>1024.0</v>
      </c>
      <c r="F293" s="1">
        <v>896.0</v>
      </c>
      <c r="G293" s="1">
        <v>896.0</v>
      </c>
      <c r="H293" s="1">
        <v>1024.0</v>
      </c>
      <c r="L293" s="1">
        <v>832.0</v>
      </c>
      <c r="O293" s="1">
        <v>640.0</v>
      </c>
      <c r="P293" s="13"/>
      <c r="Q293" s="1" t="s">
        <v>225</v>
      </c>
      <c r="S293" s="1" t="b">
        <v>1</v>
      </c>
      <c r="T293" s="1" t="b">
        <v>1</v>
      </c>
      <c r="U293" s="13">
        <f t="shared" ref="U293:X293" si="102">200000/E293-195</f>
        <v>0.3125</v>
      </c>
      <c r="V293" s="13">
        <f t="shared" si="102"/>
        <v>28.21428571</v>
      </c>
      <c r="W293" s="13">
        <f t="shared" si="102"/>
        <v>28.21428571</v>
      </c>
      <c r="X293" s="13">
        <f t="shared" si="102"/>
        <v>0.3125</v>
      </c>
      <c r="Y293" s="13"/>
      <c r="Z293" s="13"/>
      <c r="AA293" s="13"/>
      <c r="AB293" s="13">
        <f t="shared" si="100"/>
        <v>45.38461538</v>
      </c>
      <c r="AC293" s="13"/>
      <c r="AD293" s="13"/>
      <c r="AE293" s="13">
        <f t="shared" si="101"/>
        <v>117.5</v>
      </c>
    </row>
    <row r="294">
      <c r="P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</row>
    <row r="295">
      <c r="A295" s="1" t="s">
        <v>226</v>
      </c>
      <c r="B295" s="22"/>
      <c r="C295" s="1" t="b">
        <v>0</v>
      </c>
      <c r="D295" s="1" t="b">
        <v>0</v>
      </c>
      <c r="E295" s="1">
        <v>768.0</v>
      </c>
      <c r="F295" s="1">
        <v>640.0</v>
      </c>
      <c r="G295" s="1">
        <v>704.0</v>
      </c>
      <c r="H295" s="1">
        <v>640.0</v>
      </c>
      <c r="I295" s="1">
        <v>640.0</v>
      </c>
      <c r="J295" s="1">
        <v>640.0</v>
      </c>
      <c r="K295" s="1">
        <v>640.0</v>
      </c>
      <c r="L295" s="1">
        <v>576.0</v>
      </c>
      <c r="M295" s="1">
        <v>576.0</v>
      </c>
      <c r="N295" s="1">
        <v>512.0</v>
      </c>
      <c r="O295" s="1">
        <v>384.0</v>
      </c>
      <c r="P295" s="13"/>
      <c r="Q295" s="1" t="s">
        <v>227</v>
      </c>
      <c r="R295" s="22"/>
      <c r="S295" s="1" t="b">
        <v>0</v>
      </c>
      <c r="T295" s="1" t="b">
        <v>0</v>
      </c>
      <c r="U295" s="13">
        <f t="shared" ref="U295:AE295" si="103">200000/E295-240</f>
        <v>20.41666667</v>
      </c>
      <c r="V295" s="13">
        <f t="shared" si="103"/>
        <v>72.5</v>
      </c>
      <c r="W295" s="13">
        <f t="shared" si="103"/>
        <v>44.09090909</v>
      </c>
      <c r="X295" s="13">
        <f t="shared" si="103"/>
        <v>72.5</v>
      </c>
      <c r="Y295" s="13">
        <f t="shared" si="103"/>
        <v>72.5</v>
      </c>
      <c r="Z295" s="13">
        <f t="shared" si="103"/>
        <v>72.5</v>
      </c>
      <c r="AA295" s="13">
        <f t="shared" si="103"/>
        <v>72.5</v>
      </c>
      <c r="AB295" s="13">
        <f t="shared" si="103"/>
        <v>107.2222222</v>
      </c>
      <c r="AC295" s="13">
        <f t="shared" si="103"/>
        <v>107.2222222</v>
      </c>
      <c r="AD295" s="13">
        <f t="shared" si="103"/>
        <v>150.625</v>
      </c>
      <c r="AE295" s="13">
        <f t="shared" si="103"/>
        <v>280.8333333</v>
      </c>
    </row>
    <row r="296">
      <c r="A296" s="1" t="s">
        <v>226</v>
      </c>
      <c r="C296" s="1" t="b">
        <v>0</v>
      </c>
      <c r="D296" s="1" t="b">
        <v>1</v>
      </c>
      <c r="E296" s="1">
        <v>384.0</v>
      </c>
      <c r="F296" s="1">
        <v>384.0</v>
      </c>
      <c r="G296" s="1">
        <v>384.0</v>
      </c>
      <c r="H296" s="1">
        <v>384.0</v>
      </c>
      <c r="L296" s="1">
        <v>384.0</v>
      </c>
      <c r="O296" s="1">
        <v>384.0</v>
      </c>
      <c r="Q296" s="1" t="s">
        <v>227</v>
      </c>
      <c r="S296" s="1" t="b">
        <v>0</v>
      </c>
      <c r="T296" s="1" t="b">
        <v>1</v>
      </c>
      <c r="U296" s="13">
        <f t="shared" ref="U296:X296" si="104">200000/E296-240</f>
        <v>280.8333333</v>
      </c>
      <c r="V296" s="13">
        <f t="shared" si="104"/>
        <v>280.8333333</v>
      </c>
      <c r="W296" s="13">
        <f t="shared" si="104"/>
        <v>280.8333333</v>
      </c>
      <c r="X296" s="13">
        <f t="shared" si="104"/>
        <v>280.8333333</v>
      </c>
      <c r="Y296" s="13"/>
      <c r="Z296" s="13"/>
      <c r="AA296" s="13"/>
      <c r="AB296" s="13">
        <f t="shared" ref="AB296:AB298" si="106">200000/L296-240</f>
        <v>280.8333333</v>
      </c>
      <c r="AC296" s="13"/>
      <c r="AD296" s="13"/>
      <c r="AE296" s="13">
        <f t="shared" ref="AE296:AE298" si="107">200000/O296-240</f>
        <v>280.8333333</v>
      </c>
    </row>
    <row r="297">
      <c r="A297" s="1" t="s">
        <v>226</v>
      </c>
      <c r="C297" s="1" t="b">
        <v>1</v>
      </c>
      <c r="D297" s="1" t="b">
        <v>0</v>
      </c>
      <c r="E297" s="1">
        <v>768.0</v>
      </c>
      <c r="F297" s="1">
        <v>704.0</v>
      </c>
      <c r="G297" s="1">
        <v>704.0</v>
      </c>
      <c r="H297" s="1">
        <v>704.0</v>
      </c>
      <c r="L297" s="26">
        <v>640.0</v>
      </c>
      <c r="O297" s="1">
        <v>576.0</v>
      </c>
      <c r="Q297" s="1" t="s">
        <v>227</v>
      </c>
      <c r="S297" s="1" t="b">
        <v>1</v>
      </c>
      <c r="T297" s="1" t="b">
        <v>0</v>
      </c>
      <c r="U297" s="13">
        <f t="shared" ref="U297:X297" si="105">200000/E297-240</f>
        <v>20.41666667</v>
      </c>
      <c r="V297" s="13">
        <f t="shared" si="105"/>
        <v>44.09090909</v>
      </c>
      <c r="W297" s="13">
        <f t="shared" si="105"/>
        <v>44.09090909</v>
      </c>
      <c r="X297" s="13">
        <f t="shared" si="105"/>
        <v>44.09090909</v>
      </c>
      <c r="Y297" s="13"/>
      <c r="Z297" s="13"/>
      <c r="AA297" s="13"/>
      <c r="AB297" s="13">
        <f t="shared" si="106"/>
        <v>72.5</v>
      </c>
      <c r="AC297" s="13"/>
      <c r="AD297" s="13"/>
      <c r="AE297" s="13">
        <f t="shared" si="107"/>
        <v>107.2222222</v>
      </c>
    </row>
    <row r="298">
      <c r="A298" s="1" t="s">
        <v>226</v>
      </c>
      <c r="C298" s="1" t="b">
        <v>1</v>
      </c>
      <c r="D298" s="1" t="b">
        <v>1</v>
      </c>
      <c r="E298" s="1">
        <v>384.0</v>
      </c>
      <c r="F298" s="1">
        <v>384.0</v>
      </c>
      <c r="G298" s="1">
        <v>384.0</v>
      </c>
      <c r="H298" s="1">
        <v>384.0</v>
      </c>
      <c r="L298" s="1">
        <v>384.0</v>
      </c>
      <c r="O298" s="1">
        <v>384.0</v>
      </c>
      <c r="Q298" s="1" t="s">
        <v>227</v>
      </c>
      <c r="S298" s="1" t="b">
        <v>1</v>
      </c>
      <c r="T298" s="1" t="b">
        <v>1</v>
      </c>
      <c r="U298" s="13">
        <f t="shared" ref="U298:X298" si="108">200000/E298-240</f>
        <v>280.8333333</v>
      </c>
      <c r="V298" s="13">
        <f t="shared" si="108"/>
        <v>280.8333333</v>
      </c>
      <c r="W298" s="13">
        <f t="shared" si="108"/>
        <v>280.8333333</v>
      </c>
      <c r="X298" s="13">
        <f t="shared" si="108"/>
        <v>280.8333333</v>
      </c>
      <c r="Y298" s="13"/>
      <c r="Z298" s="13"/>
      <c r="AA298" s="13"/>
      <c r="AB298" s="13">
        <f t="shared" si="106"/>
        <v>280.8333333</v>
      </c>
      <c r="AC298" s="13"/>
      <c r="AD298" s="13"/>
      <c r="AE298" s="13">
        <f t="shared" si="107"/>
        <v>280.8333333</v>
      </c>
    </row>
    <row r="299"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</row>
    <row r="300">
      <c r="A300" s="1" t="s">
        <v>228</v>
      </c>
      <c r="B300" s="22"/>
      <c r="C300" s="1" t="b">
        <v>0</v>
      </c>
      <c r="D300" s="1" t="b">
        <v>0</v>
      </c>
      <c r="E300" s="1">
        <v>704.0</v>
      </c>
      <c r="F300" s="1">
        <v>640.0</v>
      </c>
      <c r="G300" s="1">
        <v>640.0</v>
      </c>
      <c r="H300" s="1">
        <v>576.0</v>
      </c>
      <c r="I300" s="1">
        <v>576.0</v>
      </c>
      <c r="J300" s="1">
        <v>576.0</v>
      </c>
      <c r="K300" s="1">
        <v>576.0</v>
      </c>
      <c r="L300" s="1">
        <v>512.0</v>
      </c>
      <c r="M300" s="1">
        <v>448.0</v>
      </c>
      <c r="N300" s="1">
        <v>384.0</v>
      </c>
      <c r="O300" s="1">
        <v>384.0</v>
      </c>
      <c r="Q300" s="1" t="s">
        <v>229</v>
      </c>
      <c r="R300" s="22"/>
      <c r="S300" s="1" t="b">
        <v>0</v>
      </c>
      <c r="T300" s="1" t="b">
        <v>0</v>
      </c>
      <c r="U300" s="13">
        <f t="shared" ref="U300:AE300" si="109">200000/E300-240</f>
        <v>44.09090909</v>
      </c>
      <c r="V300" s="13">
        <f t="shared" si="109"/>
        <v>72.5</v>
      </c>
      <c r="W300" s="13">
        <f t="shared" si="109"/>
        <v>72.5</v>
      </c>
      <c r="X300" s="13">
        <f t="shared" si="109"/>
        <v>107.2222222</v>
      </c>
      <c r="Y300" s="13">
        <f t="shared" si="109"/>
        <v>107.2222222</v>
      </c>
      <c r="Z300" s="13">
        <f t="shared" si="109"/>
        <v>107.2222222</v>
      </c>
      <c r="AA300" s="13">
        <f t="shared" si="109"/>
        <v>107.2222222</v>
      </c>
      <c r="AB300" s="13">
        <f t="shared" si="109"/>
        <v>150.625</v>
      </c>
      <c r="AC300" s="13">
        <f t="shared" si="109"/>
        <v>206.4285714</v>
      </c>
      <c r="AD300" s="13">
        <f t="shared" si="109"/>
        <v>280.8333333</v>
      </c>
      <c r="AE300" s="13">
        <f t="shared" si="109"/>
        <v>280.8333333</v>
      </c>
    </row>
    <row r="301">
      <c r="A301" s="1" t="s">
        <v>228</v>
      </c>
      <c r="C301" s="1" t="b">
        <v>0</v>
      </c>
      <c r="D301" s="1" t="b">
        <v>1</v>
      </c>
      <c r="E301" s="1">
        <v>704.0</v>
      </c>
      <c r="F301" s="1">
        <v>640.0</v>
      </c>
      <c r="G301" s="1">
        <v>640.0</v>
      </c>
      <c r="H301" s="1">
        <v>576.0</v>
      </c>
      <c r="L301" s="1">
        <v>512.0</v>
      </c>
      <c r="M301" s="13"/>
      <c r="N301" s="13"/>
      <c r="O301" s="27">
        <v>384.0</v>
      </c>
      <c r="Q301" s="1" t="s">
        <v>229</v>
      </c>
      <c r="S301" s="1" t="b">
        <v>0</v>
      </c>
      <c r="T301" s="1" t="b">
        <v>1</v>
      </c>
      <c r="U301" s="13">
        <f t="shared" ref="U301:X301" si="110">200000/E301-240</f>
        <v>44.09090909</v>
      </c>
      <c r="V301" s="13">
        <f t="shared" si="110"/>
        <v>72.5</v>
      </c>
      <c r="W301" s="13">
        <f t="shared" si="110"/>
        <v>72.5</v>
      </c>
      <c r="X301" s="13">
        <f t="shared" si="110"/>
        <v>107.2222222</v>
      </c>
      <c r="Y301" s="13"/>
      <c r="Z301" s="13"/>
      <c r="AA301" s="13"/>
      <c r="AB301" s="13">
        <f t="shared" ref="AB301:AB303" si="112">200000/L301-240</f>
        <v>150.625</v>
      </c>
      <c r="AC301" s="13"/>
      <c r="AD301" s="13"/>
      <c r="AE301" s="13">
        <f t="shared" ref="AE301:AE303" si="113">200000/O301-240</f>
        <v>280.8333333</v>
      </c>
    </row>
    <row r="302">
      <c r="A302" s="1" t="s">
        <v>228</v>
      </c>
      <c r="C302" s="1" t="b">
        <v>1</v>
      </c>
      <c r="D302" s="1" t="b">
        <v>0</v>
      </c>
      <c r="E302" s="1">
        <v>704.0</v>
      </c>
      <c r="F302" s="1">
        <v>704.0</v>
      </c>
      <c r="G302" s="1">
        <v>640.0</v>
      </c>
      <c r="H302" s="1">
        <v>640.0</v>
      </c>
      <c r="L302" s="1">
        <v>576.0</v>
      </c>
      <c r="M302" s="13"/>
      <c r="N302" s="13"/>
      <c r="O302" s="27">
        <v>512.0</v>
      </c>
      <c r="Q302" s="1" t="s">
        <v>229</v>
      </c>
      <c r="S302" s="1" t="b">
        <v>1</v>
      </c>
      <c r="T302" s="1" t="b">
        <v>0</v>
      </c>
      <c r="U302" s="13">
        <f t="shared" ref="U302:X302" si="111">200000/E302-240</f>
        <v>44.09090909</v>
      </c>
      <c r="V302" s="13">
        <f t="shared" si="111"/>
        <v>44.09090909</v>
      </c>
      <c r="W302" s="13">
        <f t="shared" si="111"/>
        <v>72.5</v>
      </c>
      <c r="X302" s="13">
        <f t="shared" si="111"/>
        <v>72.5</v>
      </c>
      <c r="Y302" s="13"/>
      <c r="Z302" s="13"/>
      <c r="AA302" s="13"/>
      <c r="AB302" s="13">
        <f t="shared" si="112"/>
        <v>107.2222222</v>
      </c>
      <c r="AC302" s="13"/>
      <c r="AD302" s="13"/>
      <c r="AE302" s="13">
        <f t="shared" si="113"/>
        <v>150.625</v>
      </c>
    </row>
    <row r="303">
      <c r="A303" s="1" t="s">
        <v>228</v>
      </c>
      <c r="C303" s="1" t="b">
        <v>1</v>
      </c>
      <c r="D303" s="1" t="b">
        <v>1</v>
      </c>
      <c r="E303" s="1">
        <v>768.0</v>
      </c>
      <c r="F303" s="1">
        <v>768.0</v>
      </c>
      <c r="G303" s="1">
        <v>768.0</v>
      </c>
      <c r="H303" s="1">
        <v>768.0</v>
      </c>
      <c r="L303" s="1">
        <v>704.0</v>
      </c>
      <c r="M303" s="13"/>
      <c r="N303" s="13"/>
      <c r="O303" s="27">
        <v>576.0</v>
      </c>
      <c r="Q303" s="1" t="s">
        <v>229</v>
      </c>
      <c r="S303" s="1" t="b">
        <v>1</v>
      </c>
      <c r="T303" s="1" t="b">
        <v>1</v>
      </c>
      <c r="U303" s="13">
        <f t="shared" ref="U303:X303" si="114">200000/E303-240</f>
        <v>20.41666667</v>
      </c>
      <c r="V303" s="13">
        <f t="shared" si="114"/>
        <v>20.41666667</v>
      </c>
      <c r="W303" s="13">
        <f t="shared" si="114"/>
        <v>20.41666667</v>
      </c>
      <c r="X303" s="13">
        <f t="shared" si="114"/>
        <v>20.41666667</v>
      </c>
      <c r="Y303" s="13"/>
      <c r="Z303" s="13"/>
      <c r="AA303" s="13"/>
      <c r="AB303" s="13">
        <f t="shared" si="112"/>
        <v>44.09090909</v>
      </c>
      <c r="AC303" s="13"/>
      <c r="AD303" s="13"/>
      <c r="AE303" s="13">
        <f t="shared" si="113"/>
        <v>107.2222222</v>
      </c>
    </row>
    <row r="305">
      <c r="A305" s="28" t="s">
        <v>230</v>
      </c>
      <c r="Q305" s="28" t="s">
        <v>230</v>
      </c>
    </row>
    <row r="307">
      <c r="A307" s="1" t="s">
        <v>231</v>
      </c>
      <c r="E307" s="1">
        <v>8.0</v>
      </c>
      <c r="F307" s="1">
        <v>16.0</v>
      </c>
      <c r="G307" s="1">
        <v>24.0</v>
      </c>
      <c r="H307" s="1">
        <v>32.0</v>
      </c>
      <c r="I307" s="1">
        <v>40.0</v>
      </c>
      <c r="J307" s="1">
        <v>48.0</v>
      </c>
      <c r="K307" s="1">
        <v>56.0</v>
      </c>
      <c r="L307" s="1">
        <v>64.0</v>
      </c>
      <c r="M307" s="1">
        <v>80.0</v>
      </c>
      <c r="N307" s="1">
        <v>96.0</v>
      </c>
      <c r="O307" s="1">
        <v>128.0</v>
      </c>
      <c r="Q307" s="1" t="s">
        <v>231</v>
      </c>
      <c r="U307" s="1">
        <v>8.0</v>
      </c>
      <c r="V307" s="1">
        <v>16.0</v>
      </c>
      <c r="W307" s="1">
        <v>24.0</v>
      </c>
      <c r="X307" s="1">
        <v>32.0</v>
      </c>
      <c r="Y307" s="1">
        <v>40.0</v>
      </c>
      <c r="Z307" s="1">
        <v>48.0</v>
      </c>
      <c r="AA307" s="1">
        <v>56.0</v>
      </c>
      <c r="AB307" s="1">
        <v>64.0</v>
      </c>
      <c r="AC307" s="1">
        <v>80.0</v>
      </c>
      <c r="AD307" s="1">
        <v>96.0</v>
      </c>
      <c r="AE307" s="1">
        <v>128.0</v>
      </c>
    </row>
    <row r="308">
      <c r="C308" s="1" t="s">
        <v>222</v>
      </c>
      <c r="D308" s="1" t="s">
        <v>223</v>
      </c>
      <c r="S308" s="1" t="s">
        <v>222</v>
      </c>
      <c r="T308" s="1" t="s">
        <v>223</v>
      </c>
    </row>
    <row r="309">
      <c r="A309" s="1" t="s">
        <v>224</v>
      </c>
      <c r="B309" s="22"/>
      <c r="C309" s="1" t="b">
        <v>0</v>
      </c>
      <c r="D309" s="1" t="b">
        <v>0</v>
      </c>
      <c r="E309" s="1">
        <v>896.0</v>
      </c>
      <c r="F309" s="1">
        <v>896.0</v>
      </c>
      <c r="G309" s="1">
        <v>896.0</v>
      </c>
      <c r="H309" s="1">
        <v>896.0</v>
      </c>
      <c r="I309" s="1">
        <v>832.0</v>
      </c>
      <c r="J309" s="1">
        <v>832.0</v>
      </c>
      <c r="K309" s="1">
        <v>832.0</v>
      </c>
      <c r="L309" s="1">
        <v>768.0</v>
      </c>
      <c r="M309" s="1">
        <v>704.0</v>
      </c>
      <c r="N309" s="1">
        <v>704.0</v>
      </c>
      <c r="O309" s="1">
        <v>576.0</v>
      </c>
      <c r="Q309" s="1" t="s">
        <v>225</v>
      </c>
      <c r="R309" s="22"/>
      <c r="S309" s="1" t="b">
        <v>0</v>
      </c>
      <c r="T309" s="1" t="b">
        <v>0</v>
      </c>
      <c r="U309" s="13">
        <f t="shared" ref="U309:AE309" si="115">200000/E309-195</f>
        <v>28.21428571</v>
      </c>
      <c r="V309" s="13">
        <f t="shared" si="115"/>
        <v>28.21428571</v>
      </c>
      <c r="W309" s="13">
        <f t="shared" si="115"/>
        <v>28.21428571</v>
      </c>
      <c r="X309" s="13">
        <f t="shared" si="115"/>
        <v>28.21428571</v>
      </c>
      <c r="Y309" s="13">
        <f t="shared" si="115"/>
        <v>45.38461538</v>
      </c>
      <c r="Z309" s="13">
        <f t="shared" si="115"/>
        <v>45.38461538</v>
      </c>
      <c r="AA309" s="13">
        <f t="shared" si="115"/>
        <v>45.38461538</v>
      </c>
      <c r="AB309" s="13">
        <f t="shared" si="115"/>
        <v>65.41666667</v>
      </c>
      <c r="AC309" s="13">
        <f t="shared" si="115"/>
        <v>89.09090909</v>
      </c>
      <c r="AD309" s="13">
        <f t="shared" si="115"/>
        <v>89.09090909</v>
      </c>
      <c r="AE309" s="13">
        <f t="shared" si="115"/>
        <v>152.2222222</v>
      </c>
    </row>
    <row r="310">
      <c r="A310" s="1" t="s">
        <v>224</v>
      </c>
      <c r="C310" s="1" t="b">
        <v>0</v>
      </c>
      <c r="D310" s="1" t="b">
        <v>1</v>
      </c>
      <c r="E310" s="1">
        <v>1024.0</v>
      </c>
      <c r="F310" s="1">
        <v>1024.0</v>
      </c>
      <c r="G310" s="1">
        <v>1024.0</v>
      </c>
      <c r="H310" s="1">
        <v>1024.0</v>
      </c>
      <c r="L310" s="1">
        <v>896.0</v>
      </c>
      <c r="O310" s="1">
        <v>640.0</v>
      </c>
      <c r="Q310" s="1" t="s">
        <v>225</v>
      </c>
      <c r="S310" s="1" t="b">
        <v>0</v>
      </c>
      <c r="T310" s="1" t="b">
        <v>1</v>
      </c>
      <c r="U310" s="13">
        <f t="shared" ref="U310:X310" si="116">200000/E310-195</f>
        <v>0.3125</v>
      </c>
      <c r="V310" s="13">
        <f t="shared" si="116"/>
        <v>0.3125</v>
      </c>
      <c r="W310" s="13">
        <f t="shared" si="116"/>
        <v>0.3125</v>
      </c>
      <c r="X310" s="13">
        <f t="shared" si="116"/>
        <v>0.3125</v>
      </c>
      <c r="Y310" s="13"/>
      <c r="Z310" s="13"/>
      <c r="AA310" s="13"/>
      <c r="AB310" s="13">
        <f t="shared" ref="AB310:AB312" si="118">200000/L310-195</f>
        <v>28.21428571</v>
      </c>
      <c r="AC310" s="13"/>
      <c r="AD310" s="13"/>
      <c r="AE310" s="13">
        <f t="shared" ref="AE310:AE312" si="119">200000/O310-195</f>
        <v>117.5</v>
      </c>
    </row>
    <row r="311">
      <c r="A311" s="1" t="s">
        <v>224</v>
      </c>
      <c r="C311" s="1" t="b">
        <v>1</v>
      </c>
      <c r="D311" s="1" t="b">
        <v>0</v>
      </c>
      <c r="E311" s="1">
        <v>1024.0</v>
      </c>
      <c r="F311" s="1">
        <v>896.0</v>
      </c>
      <c r="G311" s="1">
        <v>832.0</v>
      </c>
      <c r="H311" s="1">
        <v>832.0</v>
      </c>
      <c r="L311" s="1">
        <v>768.0</v>
      </c>
      <c r="O311" s="1">
        <v>576.0</v>
      </c>
      <c r="Q311" s="1" t="s">
        <v>225</v>
      </c>
      <c r="S311" s="1" t="b">
        <v>1</v>
      </c>
      <c r="T311" s="1" t="b">
        <v>0</v>
      </c>
      <c r="U311" s="13">
        <f t="shared" ref="U311:X311" si="117">200000/E311-195</f>
        <v>0.3125</v>
      </c>
      <c r="V311" s="13">
        <f t="shared" si="117"/>
        <v>28.21428571</v>
      </c>
      <c r="W311" s="13">
        <f t="shared" si="117"/>
        <v>45.38461538</v>
      </c>
      <c r="X311" s="13">
        <f t="shared" si="117"/>
        <v>45.38461538</v>
      </c>
      <c r="Y311" s="13"/>
      <c r="Z311" s="13"/>
      <c r="AA311" s="13"/>
      <c r="AB311" s="13">
        <f t="shared" si="118"/>
        <v>65.41666667</v>
      </c>
      <c r="AC311" s="13"/>
      <c r="AD311" s="13"/>
      <c r="AE311" s="13">
        <f t="shared" si="119"/>
        <v>152.2222222</v>
      </c>
    </row>
    <row r="312">
      <c r="A312" s="1" t="s">
        <v>224</v>
      </c>
      <c r="C312" s="1" t="b">
        <v>1</v>
      </c>
      <c r="D312" s="1" t="b">
        <v>1</v>
      </c>
      <c r="E312" s="1">
        <v>1024.0</v>
      </c>
      <c r="F312" s="1">
        <v>896.0</v>
      </c>
      <c r="G312" s="1">
        <v>896.0</v>
      </c>
      <c r="H312" s="1">
        <v>1024.0</v>
      </c>
      <c r="L312" s="1">
        <v>832.0</v>
      </c>
      <c r="O312" s="1">
        <v>640.0</v>
      </c>
      <c r="Q312" s="1" t="s">
        <v>225</v>
      </c>
      <c r="S312" s="1" t="b">
        <v>1</v>
      </c>
      <c r="T312" s="1" t="b">
        <v>1</v>
      </c>
      <c r="U312" s="13">
        <f t="shared" ref="U312:X312" si="120">200000/E312-195</f>
        <v>0.3125</v>
      </c>
      <c r="V312" s="13">
        <f t="shared" si="120"/>
        <v>28.21428571</v>
      </c>
      <c r="W312" s="13">
        <f t="shared" si="120"/>
        <v>28.21428571</v>
      </c>
      <c r="X312" s="13">
        <f t="shared" si="120"/>
        <v>0.3125</v>
      </c>
      <c r="Y312" s="13"/>
      <c r="Z312" s="13"/>
      <c r="AA312" s="13"/>
      <c r="AB312" s="13">
        <f t="shared" si="118"/>
        <v>45.38461538</v>
      </c>
      <c r="AC312" s="13"/>
      <c r="AD312" s="13"/>
      <c r="AE312" s="13">
        <f t="shared" si="119"/>
        <v>117.5</v>
      </c>
    </row>
    <row r="313"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</row>
    <row r="314">
      <c r="A314" s="1" t="s">
        <v>226</v>
      </c>
      <c r="B314" s="22"/>
      <c r="C314" s="1" t="b">
        <v>0</v>
      </c>
      <c r="D314" s="1" t="b">
        <v>0</v>
      </c>
      <c r="E314" s="1">
        <v>768.0</v>
      </c>
      <c r="F314" s="1">
        <v>704.0</v>
      </c>
      <c r="G314" s="1">
        <v>704.0</v>
      </c>
      <c r="H314" s="1">
        <v>704.0</v>
      </c>
      <c r="I314" s="1">
        <v>768.0</v>
      </c>
      <c r="J314" s="1">
        <v>704.0</v>
      </c>
      <c r="K314" s="1">
        <v>704.0</v>
      </c>
      <c r="L314" s="1">
        <v>640.0</v>
      </c>
      <c r="M314" s="1">
        <v>640.0</v>
      </c>
      <c r="N314" s="1">
        <v>576.0</v>
      </c>
      <c r="O314" s="1">
        <v>576.0</v>
      </c>
      <c r="Q314" s="1" t="s">
        <v>227</v>
      </c>
      <c r="R314" s="22"/>
      <c r="S314" s="1" t="b">
        <v>0</v>
      </c>
      <c r="T314" s="1" t="b">
        <v>0</v>
      </c>
      <c r="U314" s="13">
        <f t="shared" ref="U314:AE314" si="121">200000/E314-240</f>
        <v>20.41666667</v>
      </c>
      <c r="V314" s="13">
        <f t="shared" si="121"/>
        <v>44.09090909</v>
      </c>
      <c r="W314" s="13">
        <f t="shared" si="121"/>
        <v>44.09090909</v>
      </c>
      <c r="X314" s="13">
        <f t="shared" si="121"/>
        <v>44.09090909</v>
      </c>
      <c r="Y314" s="13">
        <f t="shared" si="121"/>
        <v>20.41666667</v>
      </c>
      <c r="Z314" s="13">
        <f t="shared" si="121"/>
        <v>44.09090909</v>
      </c>
      <c r="AA314" s="13">
        <f t="shared" si="121"/>
        <v>44.09090909</v>
      </c>
      <c r="AB314" s="13">
        <f t="shared" si="121"/>
        <v>72.5</v>
      </c>
      <c r="AC314" s="13">
        <f t="shared" si="121"/>
        <v>72.5</v>
      </c>
      <c r="AD314" s="13">
        <f t="shared" si="121"/>
        <v>107.2222222</v>
      </c>
      <c r="AE314" s="13">
        <f t="shared" si="121"/>
        <v>107.2222222</v>
      </c>
    </row>
    <row r="315">
      <c r="A315" s="1" t="s">
        <v>226</v>
      </c>
      <c r="C315" s="1" t="b">
        <v>0</v>
      </c>
      <c r="D315" s="1" t="b">
        <v>1</v>
      </c>
      <c r="E315" s="1">
        <v>384.0</v>
      </c>
      <c r="F315" s="1">
        <v>384.0</v>
      </c>
      <c r="G315" s="1">
        <v>384.0</v>
      </c>
      <c r="H315" s="1">
        <v>384.0</v>
      </c>
      <c r="L315" s="1">
        <v>384.0</v>
      </c>
      <c r="O315" s="1">
        <v>384.0</v>
      </c>
      <c r="Q315" s="1" t="s">
        <v>227</v>
      </c>
      <c r="S315" s="1" t="b">
        <v>0</v>
      </c>
      <c r="T315" s="1" t="b">
        <v>1</v>
      </c>
      <c r="U315" s="13">
        <f t="shared" ref="U315:X315" si="122">200000/E315-240</f>
        <v>280.8333333</v>
      </c>
      <c r="V315" s="13">
        <f t="shared" si="122"/>
        <v>280.8333333</v>
      </c>
      <c r="W315" s="13">
        <f t="shared" si="122"/>
        <v>280.8333333</v>
      </c>
      <c r="X315" s="13">
        <f t="shared" si="122"/>
        <v>280.8333333</v>
      </c>
      <c r="Y315" s="13"/>
      <c r="Z315" s="13"/>
      <c r="AA315" s="13"/>
      <c r="AB315" s="13">
        <f t="shared" ref="AB315:AB317" si="124">200000/L315-240</f>
        <v>280.8333333</v>
      </c>
      <c r="AC315" s="13"/>
      <c r="AD315" s="13"/>
      <c r="AE315" s="13">
        <f t="shared" ref="AE315:AE317" si="125">200000/O315-240</f>
        <v>280.8333333</v>
      </c>
    </row>
    <row r="316">
      <c r="A316" s="1" t="s">
        <v>226</v>
      </c>
      <c r="C316" s="1" t="b">
        <v>1</v>
      </c>
      <c r="D316" s="1" t="b">
        <v>0</v>
      </c>
      <c r="E316" s="1">
        <v>704.0</v>
      </c>
      <c r="F316" s="1">
        <v>704.0</v>
      </c>
      <c r="G316" s="1">
        <v>704.0</v>
      </c>
      <c r="H316" s="1">
        <v>704.0</v>
      </c>
      <c r="L316" s="26">
        <v>640.0</v>
      </c>
      <c r="O316" s="1">
        <v>576.0</v>
      </c>
      <c r="Q316" s="1" t="s">
        <v>227</v>
      </c>
      <c r="S316" s="1" t="b">
        <v>1</v>
      </c>
      <c r="T316" s="1" t="b">
        <v>0</v>
      </c>
      <c r="U316" s="13">
        <f t="shared" ref="U316:X316" si="123">200000/E316-240</f>
        <v>44.09090909</v>
      </c>
      <c r="V316" s="13">
        <f t="shared" si="123"/>
        <v>44.09090909</v>
      </c>
      <c r="W316" s="13">
        <f t="shared" si="123"/>
        <v>44.09090909</v>
      </c>
      <c r="X316" s="13">
        <f t="shared" si="123"/>
        <v>44.09090909</v>
      </c>
      <c r="Y316" s="13"/>
      <c r="Z316" s="13"/>
      <c r="AA316" s="13"/>
      <c r="AB316" s="13">
        <f t="shared" si="124"/>
        <v>72.5</v>
      </c>
      <c r="AC316" s="13"/>
      <c r="AD316" s="13"/>
      <c r="AE316" s="13">
        <f t="shared" si="125"/>
        <v>107.2222222</v>
      </c>
    </row>
    <row r="317">
      <c r="A317" s="1" t="s">
        <v>226</v>
      </c>
      <c r="C317" s="1" t="b">
        <v>1</v>
      </c>
      <c r="D317" s="1" t="b">
        <v>1</v>
      </c>
      <c r="E317" s="1">
        <v>384.0</v>
      </c>
      <c r="F317" s="1">
        <v>384.0</v>
      </c>
      <c r="G317" s="1">
        <v>384.0</v>
      </c>
      <c r="H317" s="1">
        <v>384.0</v>
      </c>
      <c r="L317" s="1">
        <v>384.0</v>
      </c>
      <c r="O317" s="1">
        <v>384.0</v>
      </c>
      <c r="Q317" s="1" t="s">
        <v>227</v>
      </c>
      <c r="S317" s="1" t="b">
        <v>1</v>
      </c>
      <c r="T317" s="1" t="b">
        <v>1</v>
      </c>
      <c r="U317" s="13">
        <f t="shared" ref="U317:X317" si="126">200000/E317-240</f>
        <v>280.8333333</v>
      </c>
      <c r="V317" s="13">
        <f t="shared" si="126"/>
        <v>280.8333333</v>
      </c>
      <c r="W317" s="13">
        <f t="shared" si="126"/>
        <v>280.8333333</v>
      </c>
      <c r="X317" s="13">
        <f t="shared" si="126"/>
        <v>280.8333333</v>
      </c>
      <c r="Y317" s="13"/>
      <c r="Z317" s="13"/>
      <c r="AA317" s="13"/>
      <c r="AB317" s="13">
        <f t="shared" si="124"/>
        <v>280.8333333</v>
      </c>
      <c r="AC317" s="13"/>
      <c r="AD317" s="13"/>
      <c r="AE317" s="13">
        <f t="shared" si="125"/>
        <v>280.8333333</v>
      </c>
    </row>
    <row r="318"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</row>
    <row r="319">
      <c r="A319" s="1" t="s">
        <v>228</v>
      </c>
      <c r="B319" s="22"/>
      <c r="C319" s="1" t="b">
        <v>0</v>
      </c>
      <c r="D319" s="1" t="b">
        <v>0</v>
      </c>
      <c r="E319" s="1">
        <v>704.0</v>
      </c>
      <c r="F319" s="1">
        <v>704.0</v>
      </c>
      <c r="G319" s="1">
        <v>704.0</v>
      </c>
      <c r="H319" s="1">
        <v>704.0</v>
      </c>
      <c r="I319" s="1">
        <v>704.0</v>
      </c>
      <c r="J319" s="1">
        <v>640.0</v>
      </c>
      <c r="K319" s="1">
        <v>640.0</v>
      </c>
      <c r="L319" s="1">
        <v>640.0</v>
      </c>
      <c r="M319" s="1">
        <v>576.0</v>
      </c>
      <c r="N319" s="1">
        <v>576.0</v>
      </c>
      <c r="O319" s="1">
        <v>512.0</v>
      </c>
      <c r="Q319" s="1" t="s">
        <v>229</v>
      </c>
      <c r="R319" s="22"/>
      <c r="S319" s="1" t="b">
        <v>0</v>
      </c>
      <c r="T319" s="1" t="b">
        <v>0</v>
      </c>
      <c r="U319" s="13">
        <f t="shared" ref="U319:AE319" si="127">200000/E319-240</f>
        <v>44.09090909</v>
      </c>
      <c r="V319" s="13">
        <f t="shared" si="127"/>
        <v>44.09090909</v>
      </c>
      <c r="W319" s="13">
        <f t="shared" si="127"/>
        <v>44.09090909</v>
      </c>
      <c r="X319" s="13">
        <f t="shared" si="127"/>
        <v>44.09090909</v>
      </c>
      <c r="Y319" s="13">
        <f t="shared" si="127"/>
        <v>44.09090909</v>
      </c>
      <c r="Z319" s="13">
        <f t="shared" si="127"/>
        <v>72.5</v>
      </c>
      <c r="AA319" s="13">
        <f t="shared" si="127"/>
        <v>72.5</v>
      </c>
      <c r="AB319" s="13">
        <f t="shared" si="127"/>
        <v>72.5</v>
      </c>
      <c r="AC319" s="13">
        <f t="shared" si="127"/>
        <v>107.2222222</v>
      </c>
      <c r="AD319" s="13">
        <f t="shared" si="127"/>
        <v>107.2222222</v>
      </c>
      <c r="AE319" s="13">
        <f t="shared" si="127"/>
        <v>150.625</v>
      </c>
    </row>
    <row r="320">
      <c r="A320" s="1" t="s">
        <v>228</v>
      </c>
      <c r="C320" s="1" t="b">
        <v>0</v>
      </c>
      <c r="D320" s="1" t="b">
        <v>1</v>
      </c>
      <c r="E320" s="1">
        <v>768.0</v>
      </c>
      <c r="F320" s="1">
        <v>768.0</v>
      </c>
      <c r="G320" s="1">
        <v>768.0</v>
      </c>
      <c r="H320" s="1">
        <v>768.0</v>
      </c>
      <c r="L320" s="1">
        <v>768.0</v>
      </c>
      <c r="M320" s="13"/>
      <c r="N320" s="13"/>
      <c r="O320" s="27">
        <v>576.0</v>
      </c>
      <c r="Q320" s="1" t="s">
        <v>229</v>
      </c>
      <c r="S320" s="1" t="b">
        <v>0</v>
      </c>
      <c r="T320" s="1" t="b">
        <v>1</v>
      </c>
      <c r="U320" s="13">
        <f t="shared" ref="U320:X320" si="128">200000/E320-240</f>
        <v>20.41666667</v>
      </c>
      <c r="V320" s="13">
        <f t="shared" si="128"/>
        <v>20.41666667</v>
      </c>
      <c r="W320" s="13">
        <f t="shared" si="128"/>
        <v>20.41666667</v>
      </c>
      <c r="X320" s="13">
        <f t="shared" si="128"/>
        <v>20.41666667</v>
      </c>
      <c r="Y320" s="13"/>
      <c r="Z320" s="13"/>
      <c r="AA320" s="13"/>
      <c r="AB320" s="13">
        <f t="shared" ref="AB320:AB322" si="130">200000/L320-240</f>
        <v>20.41666667</v>
      </c>
      <c r="AC320" s="13"/>
      <c r="AD320" s="13"/>
      <c r="AE320" s="13">
        <f t="shared" ref="AE320:AE322" si="131">200000/O320-240</f>
        <v>107.2222222</v>
      </c>
    </row>
    <row r="321">
      <c r="A321" s="1" t="s">
        <v>228</v>
      </c>
      <c r="C321" s="1" t="b">
        <v>1</v>
      </c>
      <c r="D321" s="1" t="b">
        <v>0</v>
      </c>
      <c r="E321" s="1">
        <v>704.0</v>
      </c>
      <c r="F321" s="1">
        <v>704.0</v>
      </c>
      <c r="G321" s="1">
        <v>640.0</v>
      </c>
      <c r="H321" s="1">
        <v>640.0</v>
      </c>
      <c r="L321" s="1">
        <v>576.0</v>
      </c>
      <c r="M321" s="13"/>
      <c r="N321" s="13"/>
      <c r="O321" s="27">
        <v>512.0</v>
      </c>
      <c r="Q321" s="1" t="s">
        <v>229</v>
      </c>
      <c r="S321" s="1" t="b">
        <v>1</v>
      </c>
      <c r="T321" s="1" t="b">
        <v>0</v>
      </c>
      <c r="U321" s="13">
        <f t="shared" ref="U321:X321" si="129">200000/E321-240</f>
        <v>44.09090909</v>
      </c>
      <c r="V321" s="13">
        <f t="shared" si="129"/>
        <v>44.09090909</v>
      </c>
      <c r="W321" s="13">
        <f t="shared" si="129"/>
        <v>72.5</v>
      </c>
      <c r="X321" s="13">
        <f t="shared" si="129"/>
        <v>72.5</v>
      </c>
      <c r="Y321" s="13"/>
      <c r="Z321" s="13"/>
      <c r="AA321" s="13"/>
      <c r="AB321" s="13">
        <f t="shared" si="130"/>
        <v>107.2222222</v>
      </c>
      <c r="AC321" s="13"/>
      <c r="AD321" s="13"/>
      <c r="AE321" s="13">
        <f t="shared" si="131"/>
        <v>150.625</v>
      </c>
    </row>
    <row r="322">
      <c r="A322" s="1" t="s">
        <v>228</v>
      </c>
      <c r="C322" s="1" t="b">
        <v>1</v>
      </c>
      <c r="D322" s="1" t="b">
        <v>1</v>
      </c>
      <c r="E322" s="1">
        <v>768.0</v>
      </c>
      <c r="F322" s="1">
        <v>768.0</v>
      </c>
      <c r="G322" s="1">
        <v>768.0</v>
      </c>
      <c r="H322" s="1">
        <v>768.0</v>
      </c>
      <c r="L322" s="1">
        <v>704.0</v>
      </c>
      <c r="M322" s="13"/>
      <c r="N322" s="13"/>
      <c r="O322" s="27">
        <v>576.0</v>
      </c>
      <c r="Q322" s="1" t="s">
        <v>229</v>
      </c>
      <c r="S322" s="1" t="b">
        <v>1</v>
      </c>
      <c r="T322" s="1" t="b">
        <v>1</v>
      </c>
      <c r="U322" s="13">
        <f t="shared" ref="U322:X322" si="132">200000/E322-240</f>
        <v>20.41666667</v>
      </c>
      <c r="V322" s="13">
        <f t="shared" si="132"/>
        <v>20.41666667</v>
      </c>
      <c r="W322" s="13">
        <f t="shared" si="132"/>
        <v>20.41666667</v>
      </c>
      <c r="X322" s="13">
        <f t="shared" si="132"/>
        <v>20.41666667</v>
      </c>
      <c r="Y322" s="13"/>
      <c r="Z322" s="13"/>
      <c r="AA322" s="13"/>
      <c r="AB322" s="13">
        <f t="shared" si="130"/>
        <v>44.09090909</v>
      </c>
      <c r="AC322" s="13"/>
      <c r="AD322" s="13"/>
      <c r="AE322" s="13">
        <f t="shared" si="131"/>
        <v>107.2222222</v>
      </c>
    </row>
    <row r="324">
      <c r="A324" s="28" t="s">
        <v>232</v>
      </c>
      <c r="Q324" s="28" t="s">
        <v>232</v>
      </c>
    </row>
    <row r="326">
      <c r="A326" s="1" t="s">
        <v>233</v>
      </c>
      <c r="E326" s="1">
        <v>8.0</v>
      </c>
      <c r="F326" s="1">
        <v>16.0</v>
      </c>
      <c r="G326" s="1">
        <v>24.0</v>
      </c>
      <c r="H326" s="1">
        <v>32.0</v>
      </c>
      <c r="I326" s="1">
        <v>40.0</v>
      </c>
      <c r="J326" s="1">
        <v>48.0</v>
      </c>
      <c r="K326" s="1">
        <v>56.0</v>
      </c>
      <c r="L326" s="1">
        <v>64.0</v>
      </c>
      <c r="M326" s="1">
        <v>80.0</v>
      </c>
      <c r="N326" s="1">
        <v>96.0</v>
      </c>
      <c r="O326" s="1">
        <v>128.0</v>
      </c>
      <c r="Q326" s="1" t="s">
        <v>233</v>
      </c>
      <c r="U326" s="1">
        <v>8.0</v>
      </c>
      <c r="V326" s="1">
        <v>16.0</v>
      </c>
      <c r="W326" s="1">
        <v>24.0</v>
      </c>
      <c r="X326" s="1">
        <v>32.0</v>
      </c>
      <c r="Y326" s="1">
        <v>40.0</v>
      </c>
      <c r="Z326" s="1">
        <v>48.0</v>
      </c>
      <c r="AA326" s="1">
        <v>56.0</v>
      </c>
      <c r="AB326" s="1">
        <v>64.0</v>
      </c>
      <c r="AC326" s="1">
        <v>80.0</v>
      </c>
      <c r="AD326" s="1">
        <v>96.0</v>
      </c>
      <c r="AE326" s="1">
        <v>128.0</v>
      </c>
    </row>
    <row r="327">
      <c r="C327" s="1" t="s">
        <v>222</v>
      </c>
      <c r="D327" s="1" t="s">
        <v>223</v>
      </c>
      <c r="S327" s="1" t="s">
        <v>222</v>
      </c>
      <c r="T327" s="1" t="s">
        <v>223</v>
      </c>
    </row>
    <row r="328">
      <c r="A328" s="1" t="s">
        <v>224</v>
      </c>
      <c r="B328" s="22"/>
      <c r="C328" s="1" t="b">
        <v>0</v>
      </c>
      <c r="D328" s="1" t="b">
        <v>0</v>
      </c>
      <c r="E328" s="1">
        <v>1024.0</v>
      </c>
      <c r="F328" s="1">
        <v>1024.0</v>
      </c>
      <c r="G328" s="1">
        <v>1024.0</v>
      </c>
      <c r="H328" s="1">
        <v>1024.0</v>
      </c>
      <c r="I328" s="1">
        <v>1024.0</v>
      </c>
      <c r="J328" s="1">
        <v>1024.0</v>
      </c>
      <c r="K328" s="1">
        <v>896.0</v>
      </c>
      <c r="L328" s="1">
        <v>896.0</v>
      </c>
      <c r="M328" s="1">
        <v>832.0</v>
      </c>
      <c r="N328" s="1">
        <v>768.0</v>
      </c>
      <c r="O328" s="1">
        <v>704.0</v>
      </c>
      <c r="Q328" s="1" t="s">
        <v>225</v>
      </c>
      <c r="R328" s="22"/>
      <c r="S328" s="1" t="b">
        <v>0</v>
      </c>
      <c r="T328" s="1" t="b">
        <v>0</v>
      </c>
      <c r="U328" s="13">
        <f t="shared" ref="U328:AE328" si="133">200000/E328-195</f>
        <v>0.3125</v>
      </c>
      <c r="V328" s="13">
        <f t="shared" si="133"/>
        <v>0.3125</v>
      </c>
      <c r="W328" s="13">
        <f t="shared" si="133"/>
        <v>0.3125</v>
      </c>
      <c r="X328" s="13">
        <f t="shared" si="133"/>
        <v>0.3125</v>
      </c>
      <c r="Y328" s="13">
        <f t="shared" si="133"/>
        <v>0.3125</v>
      </c>
      <c r="Z328" s="13">
        <f t="shared" si="133"/>
        <v>0.3125</v>
      </c>
      <c r="AA328" s="13">
        <f t="shared" si="133"/>
        <v>28.21428571</v>
      </c>
      <c r="AB328" s="13">
        <f t="shared" si="133"/>
        <v>28.21428571</v>
      </c>
      <c r="AC328" s="13">
        <f t="shared" si="133"/>
        <v>45.38461538</v>
      </c>
      <c r="AD328" s="13">
        <f t="shared" si="133"/>
        <v>65.41666667</v>
      </c>
      <c r="AE328" s="13">
        <f t="shared" si="133"/>
        <v>89.09090909</v>
      </c>
    </row>
    <row r="329">
      <c r="A329" s="1" t="s">
        <v>224</v>
      </c>
      <c r="C329" s="1" t="b">
        <v>0</v>
      </c>
      <c r="D329" s="1" t="b">
        <v>1</v>
      </c>
      <c r="E329" s="1">
        <v>1024.0</v>
      </c>
      <c r="F329" s="1">
        <v>1024.0</v>
      </c>
      <c r="G329" s="1">
        <v>1024.0</v>
      </c>
      <c r="H329" s="1">
        <v>1024.0</v>
      </c>
      <c r="L329" s="1">
        <v>896.0</v>
      </c>
      <c r="O329" s="1">
        <v>640.0</v>
      </c>
      <c r="Q329" s="1" t="s">
        <v>225</v>
      </c>
      <c r="S329" s="1" t="b">
        <v>0</v>
      </c>
      <c r="T329" s="1" t="b">
        <v>1</v>
      </c>
      <c r="U329" s="13">
        <f t="shared" ref="U329:X329" si="134">200000/E329-195</f>
        <v>0.3125</v>
      </c>
      <c r="V329" s="13">
        <f t="shared" si="134"/>
        <v>0.3125</v>
      </c>
      <c r="W329" s="13">
        <f t="shared" si="134"/>
        <v>0.3125</v>
      </c>
      <c r="X329" s="13">
        <f t="shared" si="134"/>
        <v>0.3125</v>
      </c>
      <c r="Y329" s="13"/>
      <c r="Z329" s="13"/>
      <c r="AA329" s="13"/>
      <c r="AB329" s="13">
        <f t="shared" ref="AB329:AB331" si="136">200000/L329-195</f>
        <v>28.21428571</v>
      </c>
      <c r="AC329" s="13"/>
      <c r="AD329" s="13"/>
      <c r="AE329" s="13">
        <f t="shared" ref="AE329:AE331" si="137">200000/O329-195</f>
        <v>117.5</v>
      </c>
    </row>
    <row r="330">
      <c r="A330" s="1" t="s">
        <v>224</v>
      </c>
      <c r="C330" s="1" t="b">
        <v>1</v>
      </c>
      <c r="D330" s="1" t="b">
        <v>0</v>
      </c>
      <c r="E330" s="1">
        <v>1024.0</v>
      </c>
      <c r="F330" s="1">
        <v>1024.0</v>
      </c>
      <c r="G330" s="1">
        <v>1024.0</v>
      </c>
      <c r="H330" s="1">
        <v>1024.0</v>
      </c>
      <c r="L330" s="1">
        <v>832.0</v>
      </c>
      <c r="O330" s="1">
        <v>640.0</v>
      </c>
      <c r="Q330" s="1" t="s">
        <v>225</v>
      </c>
      <c r="S330" s="1" t="b">
        <v>1</v>
      </c>
      <c r="T330" s="1" t="b">
        <v>0</v>
      </c>
      <c r="U330" s="13">
        <f t="shared" ref="U330:X330" si="135">200000/E330-195</f>
        <v>0.3125</v>
      </c>
      <c r="V330" s="13">
        <f t="shared" si="135"/>
        <v>0.3125</v>
      </c>
      <c r="W330" s="13">
        <f t="shared" si="135"/>
        <v>0.3125</v>
      </c>
      <c r="X330" s="13">
        <f t="shared" si="135"/>
        <v>0.3125</v>
      </c>
      <c r="Y330" s="13"/>
      <c r="Z330" s="13"/>
      <c r="AA330" s="13"/>
      <c r="AB330" s="13">
        <f t="shared" si="136"/>
        <v>45.38461538</v>
      </c>
      <c r="AC330" s="13"/>
      <c r="AD330" s="13"/>
      <c r="AE330" s="13">
        <f t="shared" si="137"/>
        <v>117.5</v>
      </c>
    </row>
    <row r="331">
      <c r="A331" s="1" t="s">
        <v>224</v>
      </c>
      <c r="C331" s="1" t="b">
        <v>1</v>
      </c>
      <c r="D331" s="1" t="b">
        <v>1</v>
      </c>
      <c r="E331" s="1">
        <v>1024.0</v>
      </c>
      <c r="F331" s="1">
        <v>1024.0</v>
      </c>
      <c r="G331" s="1">
        <v>1024.0</v>
      </c>
      <c r="H331" s="1">
        <v>1024.0</v>
      </c>
      <c r="L331" s="1">
        <v>832.0</v>
      </c>
      <c r="O331" s="1">
        <v>640.0</v>
      </c>
      <c r="P331" s="25"/>
      <c r="Q331" s="1" t="s">
        <v>225</v>
      </c>
      <c r="S331" s="1" t="b">
        <v>1</v>
      </c>
      <c r="T331" s="1" t="b">
        <v>1</v>
      </c>
      <c r="U331" s="13">
        <f t="shared" ref="U331:X331" si="138">200000/E331-195</f>
        <v>0.3125</v>
      </c>
      <c r="V331" s="13">
        <f t="shared" si="138"/>
        <v>0.3125</v>
      </c>
      <c r="W331" s="13">
        <f t="shared" si="138"/>
        <v>0.3125</v>
      </c>
      <c r="X331" s="13">
        <f t="shared" si="138"/>
        <v>0.3125</v>
      </c>
      <c r="Y331" s="13"/>
      <c r="Z331" s="13"/>
      <c r="AA331" s="13"/>
      <c r="AB331" s="13">
        <f t="shared" si="136"/>
        <v>45.38461538</v>
      </c>
      <c r="AC331" s="13"/>
      <c r="AD331" s="13"/>
      <c r="AE331" s="13">
        <f t="shared" si="137"/>
        <v>117.5</v>
      </c>
    </row>
    <row r="332">
      <c r="P332" s="21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</row>
    <row r="333">
      <c r="A333" s="1" t="s">
        <v>226</v>
      </c>
      <c r="B333" s="22"/>
      <c r="C333" s="1" t="b">
        <v>0</v>
      </c>
      <c r="D333" s="1" t="b">
        <v>0</v>
      </c>
      <c r="E333" s="1">
        <v>1024.0</v>
      </c>
      <c r="F333" s="1">
        <v>896.0</v>
      </c>
      <c r="G333" s="1">
        <v>832.0</v>
      </c>
      <c r="H333" s="1">
        <v>832.0</v>
      </c>
      <c r="I333" s="1">
        <v>832.0</v>
      </c>
      <c r="J333" s="1">
        <v>832.0</v>
      </c>
      <c r="K333" s="1">
        <v>832.0</v>
      </c>
      <c r="L333" s="1">
        <v>768.0</v>
      </c>
      <c r="M333" s="1">
        <v>704.0</v>
      </c>
      <c r="N333" s="1">
        <v>704.0</v>
      </c>
      <c r="O333" s="1">
        <v>576.0</v>
      </c>
      <c r="Q333" s="1" t="s">
        <v>227</v>
      </c>
      <c r="R333" s="22"/>
      <c r="S333" s="1" t="b">
        <v>0</v>
      </c>
      <c r="T333" s="1" t="b">
        <v>0</v>
      </c>
      <c r="U333" s="13">
        <f t="shared" ref="U333:AE333" si="139">200000/E333-240</f>
        <v>-44.6875</v>
      </c>
      <c r="V333" s="13">
        <f t="shared" si="139"/>
        <v>-16.78571429</v>
      </c>
      <c r="W333" s="13">
        <f t="shared" si="139"/>
        <v>0.3846153846</v>
      </c>
      <c r="X333" s="13">
        <f t="shared" si="139"/>
        <v>0.3846153846</v>
      </c>
      <c r="Y333" s="13">
        <f t="shared" si="139"/>
        <v>0.3846153846</v>
      </c>
      <c r="Z333" s="13">
        <f t="shared" si="139"/>
        <v>0.3846153846</v>
      </c>
      <c r="AA333" s="13">
        <f t="shared" si="139"/>
        <v>0.3846153846</v>
      </c>
      <c r="AB333" s="13">
        <f t="shared" si="139"/>
        <v>20.41666667</v>
      </c>
      <c r="AC333" s="13">
        <f t="shared" si="139"/>
        <v>44.09090909</v>
      </c>
      <c r="AD333" s="13">
        <f t="shared" si="139"/>
        <v>44.09090909</v>
      </c>
      <c r="AE333" s="13">
        <f t="shared" si="139"/>
        <v>107.2222222</v>
      </c>
    </row>
    <row r="334">
      <c r="A334" s="1" t="s">
        <v>226</v>
      </c>
      <c r="C334" s="1" t="b">
        <v>0</v>
      </c>
      <c r="D334" s="1" t="b">
        <v>1</v>
      </c>
      <c r="E334" s="1">
        <v>1024.0</v>
      </c>
      <c r="F334" s="1">
        <v>832.0</v>
      </c>
      <c r="G334" s="1">
        <v>832.0</v>
      </c>
      <c r="H334" s="1">
        <v>832.0</v>
      </c>
      <c r="L334" s="1">
        <v>704.0</v>
      </c>
      <c r="O334" s="1">
        <v>576.0</v>
      </c>
      <c r="Q334" s="1" t="s">
        <v>227</v>
      </c>
      <c r="S334" s="1" t="b">
        <v>0</v>
      </c>
      <c r="T334" s="1" t="b">
        <v>1</v>
      </c>
      <c r="U334" s="13">
        <f t="shared" ref="U334:X334" si="140">200000/E334-240</f>
        <v>-44.6875</v>
      </c>
      <c r="V334" s="13">
        <f t="shared" si="140"/>
        <v>0.3846153846</v>
      </c>
      <c r="W334" s="13">
        <f t="shared" si="140"/>
        <v>0.3846153846</v>
      </c>
      <c r="X334" s="13">
        <f t="shared" si="140"/>
        <v>0.3846153846</v>
      </c>
      <c r="Y334" s="13"/>
      <c r="Z334" s="13"/>
      <c r="AA334" s="13"/>
      <c r="AB334" s="13">
        <f t="shared" ref="AB334:AB336" si="142">200000/L334-240</f>
        <v>44.09090909</v>
      </c>
      <c r="AC334" s="13"/>
      <c r="AD334" s="13"/>
      <c r="AE334" s="13">
        <f t="shared" ref="AE334:AE336" si="143">200000/O334-240</f>
        <v>107.2222222</v>
      </c>
    </row>
    <row r="335">
      <c r="A335" s="1" t="s">
        <v>226</v>
      </c>
      <c r="C335" s="1" t="b">
        <v>1</v>
      </c>
      <c r="D335" s="1" t="b">
        <v>0</v>
      </c>
      <c r="E335" s="1">
        <v>1024.0</v>
      </c>
      <c r="F335" s="1">
        <v>896.0</v>
      </c>
      <c r="G335" s="1">
        <v>832.0</v>
      </c>
      <c r="H335" s="1">
        <v>832.0</v>
      </c>
      <c r="L335" s="1">
        <v>768.0</v>
      </c>
      <c r="O335" s="1">
        <v>576.0</v>
      </c>
      <c r="Q335" s="1" t="s">
        <v>227</v>
      </c>
      <c r="S335" s="1" t="b">
        <v>1</v>
      </c>
      <c r="T335" s="1" t="b">
        <v>0</v>
      </c>
      <c r="U335" s="13">
        <f t="shared" ref="U335:X335" si="141">200000/E335-240</f>
        <v>-44.6875</v>
      </c>
      <c r="V335" s="13">
        <f t="shared" si="141"/>
        <v>-16.78571429</v>
      </c>
      <c r="W335" s="13">
        <f t="shared" si="141"/>
        <v>0.3846153846</v>
      </c>
      <c r="X335" s="13">
        <f t="shared" si="141"/>
        <v>0.3846153846</v>
      </c>
      <c r="Y335" s="13"/>
      <c r="Z335" s="13"/>
      <c r="AA335" s="13"/>
      <c r="AB335" s="13">
        <f t="shared" si="142"/>
        <v>20.41666667</v>
      </c>
      <c r="AC335" s="13"/>
      <c r="AD335" s="13"/>
      <c r="AE335" s="13">
        <f t="shared" si="143"/>
        <v>107.2222222</v>
      </c>
    </row>
    <row r="336">
      <c r="A336" s="1" t="s">
        <v>226</v>
      </c>
      <c r="C336" s="1" t="b">
        <v>1</v>
      </c>
      <c r="D336" s="1" t="b">
        <v>1</v>
      </c>
      <c r="E336" s="1">
        <v>896.0</v>
      </c>
      <c r="F336" s="1">
        <v>832.0</v>
      </c>
      <c r="G336" s="1">
        <v>832.0</v>
      </c>
      <c r="H336" s="1">
        <v>832.0</v>
      </c>
      <c r="L336" s="1">
        <v>704.0</v>
      </c>
      <c r="O336" s="1">
        <v>576.0</v>
      </c>
      <c r="Q336" s="1" t="s">
        <v>227</v>
      </c>
      <c r="S336" s="1" t="b">
        <v>1</v>
      </c>
      <c r="T336" s="1" t="b">
        <v>1</v>
      </c>
      <c r="U336" s="13">
        <f t="shared" ref="U336:X336" si="144">200000/E336-240</f>
        <v>-16.78571429</v>
      </c>
      <c r="V336" s="13">
        <f t="shared" si="144"/>
        <v>0.3846153846</v>
      </c>
      <c r="W336" s="13">
        <f t="shared" si="144"/>
        <v>0.3846153846</v>
      </c>
      <c r="X336" s="13">
        <f t="shared" si="144"/>
        <v>0.3846153846</v>
      </c>
      <c r="Y336" s="13"/>
      <c r="Z336" s="13"/>
      <c r="AA336" s="13"/>
      <c r="AB336" s="13">
        <f t="shared" si="142"/>
        <v>44.09090909</v>
      </c>
      <c r="AC336" s="13"/>
      <c r="AD336" s="13"/>
      <c r="AE336" s="13">
        <f t="shared" si="143"/>
        <v>107.2222222</v>
      </c>
    </row>
    <row r="337"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</row>
    <row r="338">
      <c r="A338" s="1" t="s">
        <v>228</v>
      </c>
      <c r="B338" s="22"/>
      <c r="C338" s="1" t="b">
        <v>0</v>
      </c>
      <c r="D338" s="1" t="b">
        <v>0</v>
      </c>
      <c r="E338" s="1">
        <v>1024.0</v>
      </c>
      <c r="F338" s="1">
        <v>1024.0</v>
      </c>
      <c r="G338" s="1">
        <v>832.0</v>
      </c>
      <c r="H338" s="1">
        <v>832.0</v>
      </c>
      <c r="I338" s="1">
        <v>832.0</v>
      </c>
      <c r="J338" s="1">
        <v>768.0</v>
      </c>
      <c r="K338" s="1">
        <v>768.0</v>
      </c>
      <c r="L338" s="1">
        <v>768.0</v>
      </c>
      <c r="M338" s="1">
        <v>704.0</v>
      </c>
      <c r="N338" s="1">
        <v>640.0</v>
      </c>
      <c r="O338" s="1">
        <v>576.0</v>
      </c>
      <c r="Q338" s="1" t="s">
        <v>229</v>
      </c>
      <c r="R338" s="22"/>
      <c r="S338" s="1" t="b">
        <v>0</v>
      </c>
      <c r="T338" s="1" t="b">
        <v>0</v>
      </c>
      <c r="U338" s="13">
        <f t="shared" ref="U338:AE338" si="145">200000/E338-240</f>
        <v>-44.6875</v>
      </c>
      <c r="V338" s="13">
        <f t="shared" si="145"/>
        <v>-44.6875</v>
      </c>
      <c r="W338" s="13">
        <f t="shared" si="145"/>
        <v>0.3846153846</v>
      </c>
      <c r="X338" s="13">
        <f t="shared" si="145"/>
        <v>0.3846153846</v>
      </c>
      <c r="Y338" s="13">
        <f t="shared" si="145"/>
        <v>0.3846153846</v>
      </c>
      <c r="Z338" s="13">
        <f t="shared" si="145"/>
        <v>20.41666667</v>
      </c>
      <c r="AA338" s="13">
        <f t="shared" si="145"/>
        <v>20.41666667</v>
      </c>
      <c r="AB338" s="13">
        <f t="shared" si="145"/>
        <v>20.41666667</v>
      </c>
      <c r="AC338" s="13">
        <f t="shared" si="145"/>
        <v>44.09090909</v>
      </c>
      <c r="AD338" s="13">
        <f t="shared" si="145"/>
        <v>72.5</v>
      </c>
      <c r="AE338" s="13">
        <f t="shared" si="145"/>
        <v>107.2222222</v>
      </c>
    </row>
    <row r="339">
      <c r="A339" s="1" t="s">
        <v>228</v>
      </c>
      <c r="C339" s="1" t="b">
        <v>0</v>
      </c>
      <c r="D339" s="1" t="b">
        <v>1</v>
      </c>
      <c r="E339" s="1">
        <v>1024.0</v>
      </c>
      <c r="F339" s="1">
        <v>896.0</v>
      </c>
      <c r="G339" s="1">
        <v>832.0</v>
      </c>
      <c r="H339" s="1">
        <v>832.0</v>
      </c>
      <c r="L339" s="1">
        <v>768.0</v>
      </c>
      <c r="O339" s="1">
        <v>576.0</v>
      </c>
      <c r="Q339" s="1" t="s">
        <v>229</v>
      </c>
      <c r="S339" s="1" t="b">
        <v>0</v>
      </c>
      <c r="T339" s="1" t="b">
        <v>1</v>
      </c>
      <c r="U339" s="13">
        <f t="shared" ref="U339:X339" si="146">200000/E339-240</f>
        <v>-44.6875</v>
      </c>
      <c r="V339" s="13">
        <f t="shared" si="146"/>
        <v>-16.78571429</v>
      </c>
      <c r="W339" s="13">
        <f t="shared" si="146"/>
        <v>0.3846153846</v>
      </c>
      <c r="X339" s="13">
        <f t="shared" si="146"/>
        <v>0.3846153846</v>
      </c>
      <c r="Y339" s="13"/>
      <c r="Z339" s="13"/>
      <c r="AA339" s="13"/>
      <c r="AB339" s="13">
        <f t="shared" ref="AB339:AB341" si="148">200000/L339-240</f>
        <v>20.41666667</v>
      </c>
      <c r="AC339" s="13"/>
      <c r="AD339" s="13"/>
      <c r="AE339" s="13">
        <f t="shared" ref="AE339:AE341" si="149">200000/O339-240</f>
        <v>107.2222222</v>
      </c>
    </row>
    <row r="340">
      <c r="A340" s="1" t="s">
        <v>228</v>
      </c>
      <c r="C340" s="1" t="b">
        <v>1</v>
      </c>
      <c r="D340" s="1" t="b">
        <v>0</v>
      </c>
      <c r="E340" s="1">
        <v>896.0</v>
      </c>
      <c r="F340" s="1">
        <v>832.0</v>
      </c>
      <c r="G340" s="1">
        <v>832.0</v>
      </c>
      <c r="H340" s="1">
        <v>832.0</v>
      </c>
      <c r="L340" s="1">
        <v>704.0</v>
      </c>
      <c r="O340" s="1">
        <v>576.0</v>
      </c>
      <c r="Q340" s="1" t="s">
        <v>229</v>
      </c>
      <c r="S340" s="1" t="b">
        <v>1</v>
      </c>
      <c r="T340" s="1" t="b">
        <v>0</v>
      </c>
      <c r="U340" s="13">
        <f t="shared" ref="U340:X340" si="147">200000/E340-240</f>
        <v>-16.78571429</v>
      </c>
      <c r="V340" s="13">
        <f t="shared" si="147"/>
        <v>0.3846153846</v>
      </c>
      <c r="W340" s="13">
        <f t="shared" si="147"/>
        <v>0.3846153846</v>
      </c>
      <c r="X340" s="13">
        <f t="shared" si="147"/>
        <v>0.3846153846</v>
      </c>
      <c r="Y340" s="13"/>
      <c r="Z340" s="13"/>
      <c r="AA340" s="13"/>
      <c r="AB340" s="13">
        <f t="shared" si="148"/>
        <v>44.09090909</v>
      </c>
      <c r="AC340" s="13"/>
      <c r="AD340" s="13"/>
      <c r="AE340" s="13">
        <f t="shared" si="149"/>
        <v>107.2222222</v>
      </c>
    </row>
    <row r="341">
      <c r="A341" s="1" t="s">
        <v>228</v>
      </c>
      <c r="C341" s="1" t="b">
        <v>1</v>
      </c>
      <c r="D341" s="1" t="b">
        <v>1</v>
      </c>
      <c r="E341" s="1">
        <v>896.0</v>
      </c>
      <c r="F341" s="1">
        <v>832.0</v>
      </c>
      <c r="G341" s="1">
        <v>832.0</v>
      </c>
      <c r="H341" s="1">
        <v>832.0</v>
      </c>
      <c r="L341" s="1">
        <v>704.0</v>
      </c>
      <c r="O341" s="1">
        <v>576.0</v>
      </c>
      <c r="P341" s="25"/>
      <c r="Q341" s="1" t="s">
        <v>229</v>
      </c>
      <c r="S341" s="1" t="b">
        <v>1</v>
      </c>
      <c r="T341" s="1" t="b">
        <v>1</v>
      </c>
      <c r="U341" s="13">
        <f t="shared" ref="U341:X341" si="150">200000/E341-240</f>
        <v>-16.78571429</v>
      </c>
      <c r="V341" s="13">
        <f t="shared" si="150"/>
        <v>0.3846153846</v>
      </c>
      <c r="W341" s="13">
        <f t="shared" si="150"/>
        <v>0.3846153846</v>
      </c>
      <c r="X341" s="13">
        <f t="shared" si="150"/>
        <v>0.3846153846</v>
      </c>
      <c r="Y341" s="13"/>
      <c r="Z341" s="13"/>
      <c r="AA341" s="13"/>
      <c r="AB341" s="13">
        <f t="shared" si="148"/>
        <v>44.09090909</v>
      </c>
      <c r="AC341" s="13"/>
      <c r="AD341" s="13"/>
      <c r="AE341" s="13">
        <f t="shared" si="149"/>
        <v>107.2222222</v>
      </c>
    </row>
    <row r="342">
      <c r="F342" s="1"/>
      <c r="G342" s="1"/>
      <c r="H342" s="1"/>
      <c r="I342" s="1"/>
      <c r="J342" s="1"/>
      <c r="K342" s="1"/>
      <c r="O342" s="21"/>
      <c r="P342" s="21"/>
      <c r="Q342" s="21"/>
      <c r="R342" s="21"/>
      <c r="S342" s="21"/>
      <c r="T342" s="21"/>
      <c r="U342" s="21"/>
      <c r="V342" s="21"/>
      <c r="W342" s="21"/>
    </row>
    <row r="343">
      <c r="A343" s="15" t="s">
        <v>234</v>
      </c>
    </row>
    <row r="345">
      <c r="A345" s="1" t="s">
        <v>233</v>
      </c>
      <c r="E345" s="1">
        <v>8.0</v>
      </c>
      <c r="F345" s="1">
        <v>16.0</v>
      </c>
      <c r="G345" s="1">
        <v>24.0</v>
      </c>
      <c r="H345" s="1">
        <v>32.0</v>
      </c>
      <c r="I345" s="1">
        <v>40.0</v>
      </c>
      <c r="J345" s="1">
        <v>48.0</v>
      </c>
      <c r="K345" s="1">
        <v>56.0</v>
      </c>
      <c r="L345" s="1">
        <v>64.0</v>
      </c>
      <c r="M345" s="1">
        <v>80.0</v>
      </c>
      <c r="N345" s="1">
        <v>96.0</v>
      </c>
      <c r="O345" s="1">
        <v>128.0</v>
      </c>
    </row>
    <row r="346">
      <c r="C346" s="1" t="s">
        <v>222</v>
      </c>
      <c r="D346" s="1" t="s">
        <v>223</v>
      </c>
    </row>
    <row r="347">
      <c r="A347" s="1" t="s">
        <v>224</v>
      </c>
      <c r="B347" s="22"/>
      <c r="C347" s="6" t="b">
        <v>0</v>
      </c>
      <c r="D347" s="6" t="b">
        <v>0</v>
      </c>
      <c r="E347" s="1">
        <v>1024.0</v>
      </c>
      <c r="F347" s="1">
        <v>1024.0</v>
      </c>
      <c r="G347" s="1">
        <v>1024.0</v>
      </c>
      <c r="H347" s="1">
        <v>1024.0</v>
      </c>
      <c r="I347" s="1">
        <v>1024.0</v>
      </c>
      <c r="J347" s="1">
        <v>1024.0</v>
      </c>
      <c r="K347" s="1">
        <v>896.0</v>
      </c>
      <c r="L347" s="1">
        <v>896.0</v>
      </c>
      <c r="M347" s="1">
        <v>832.0</v>
      </c>
      <c r="N347" s="1">
        <v>768.0</v>
      </c>
      <c r="O347" s="1">
        <v>704.0</v>
      </c>
    </row>
    <row r="348">
      <c r="A348" s="1" t="s">
        <v>224</v>
      </c>
      <c r="C348" s="6" t="b">
        <v>0</v>
      </c>
      <c r="D348" s="6" t="s">
        <v>235</v>
      </c>
      <c r="E348" s="1">
        <v>1024.0</v>
      </c>
      <c r="F348" s="1">
        <v>1024.0</v>
      </c>
      <c r="G348" s="1">
        <v>1024.0</v>
      </c>
      <c r="H348" s="1">
        <v>1024.0</v>
      </c>
      <c r="I348" s="1">
        <v>896.0</v>
      </c>
      <c r="J348" s="1">
        <v>896.0</v>
      </c>
      <c r="K348" s="1">
        <v>832.0</v>
      </c>
      <c r="L348" s="1">
        <v>832.0</v>
      </c>
      <c r="M348" s="1">
        <v>832.0</v>
      </c>
      <c r="N348" s="1">
        <v>768.0</v>
      </c>
      <c r="O348" s="1">
        <v>640.0</v>
      </c>
    </row>
    <row r="349">
      <c r="A349" s="1" t="s">
        <v>224</v>
      </c>
      <c r="C349" s="6" t="s">
        <v>235</v>
      </c>
      <c r="D349" s="6" t="b">
        <v>0</v>
      </c>
      <c r="E349" s="1">
        <v>1024.0</v>
      </c>
      <c r="F349" s="1">
        <v>1024.0</v>
      </c>
      <c r="G349" s="1">
        <v>1024.0</v>
      </c>
      <c r="H349" s="1">
        <v>1024.0</v>
      </c>
      <c r="I349" s="1">
        <v>896.0</v>
      </c>
      <c r="J349" s="1">
        <v>896.0</v>
      </c>
      <c r="K349" s="1">
        <v>832.0</v>
      </c>
      <c r="L349" s="1">
        <v>832.0</v>
      </c>
      <c r="M349" s="1">
        <v>704.0</v>
      </c>
      <c r="N349" s="1">
        <v>704.0</v>
      </c>
      <c r="O349" s="1">
        <v>640.0</v>
      </c>
    </row>
    <row r="350">
      <c r="A350" s="1" t="s">
        <v>224</v>
      </c>
      <c r="C350" s="6" t="s">
        <v>235</v>
      </c>
      <c r="D350" s="6" t="s">
        <v>235</v>
      </c>
      <c r="E350" s="1">
        <v>1024.0</v>
      </c>
      <c r="F350" s="1">
        <v>1024.0</v>
      </c>
      <c r="G350" s="1">
        <v>1024.0</v>
      </c>
      <c r="H350" s="1">
        <v>1024.0</v>
      </c>
      <c r="I350" s="1">
        <v>896.0</v>
      </c>
      <c r="J350" s="1">
        <v>832.0</v>
      </c>
      <c r="K350" s="1">
        <v>832.0</v>
      </c>
      <c r="L350" s="1">
        <v>832.0</v>
      </c>
      <c r="M350" s="1">
        <v>768.0</v>
      </c>
      <c r="N350" s="1">
        <v>704.0</v>
      </c>
      <c r="O350" s="1">
        <v>640.0</v>
      </c>
    </row>
    <row r="352">
      <c r="A352" s="1" t="s">
        <v>226</v>
      </c>
      <c r="B352" s="22"/>
      <c r="C352" s="6" t="b">
        <v>0</v>
      </c>
      <c r="D352" s="6" t="b">
        <v>0</v>
      </c>
      <c r="E352" s="1">
        <v>1024.0</v>
      </c>
      <c r="F352" s="1">
        <v>896.0</v>
      </c>
      <c r="G352" s="1">
        <v>832.0</v>
      </c>
      <c r="H352" s="1">
        <v>832.0</v>
      </c>
      <c r="I352" s="1">
        <v>832.0</v>
      </c>
      <c r="J352" s="1">
        <v>832.0</v>
      </c>
      <c r="K352" s="1">
        <v>832.0</v>
      </c>
      <c r="L352" s="1">
        <v>768.0</v>
      </c>
      <c r="M352" s="1">
        <v>704.0</v>
      </c>
      <c r="N352" s="1">
        <v>704.0</v>
      </c>
      <c r="O352" s="1">
        <v>576.0</v>
      </c>
    </row>
    <row r="353">
      <c r="A353" s="1" t="s">
        <v>226</v>
      </c>
      <c r="C353" s="6" t="b">
        <v>0</v>
      </c>
      <c r="D353" s="6" t="s">
        <v>235</v>
      </c>
      <c r="E353" s="1">
        <v>1024.0</v>
      </c>
      <c r="F353" s="1">
        <v>896.0</v>
      </c>
      <c r="G353" s="1">
        <v>832.0</v>
      </c>
      <c r="H353" s="1">
        <v>832.0</v>
      </c>
      <c r="I353" s="1">
        <v>768.0</v>
      </c>
      <c r="J353" s="1">
        <v>768.0</v>
      </c>
      <c r="K353" s="1">
        <v>704.0</v>
      </c>
      <c r="L353" s="1">
        <v>704.0</v>
      </c>
      <c r="M353" s="1">
        <v>640.0</v>
      </c>
      <c r="N353" s="1">
        <v>640.0</v>
      </c>
      <c r="O353" s="1">
        <v>576.0</v>
      </c>
    </row>
    <row r="354">
      <c r="A354" s="1" t="s">
        <v>226</v>
      </c>
      <c r="C354" s="6" t="s">
        <v>235</v>
      </c>
      <c r="D354" s="6" t="b">
        <v>0</v>
      </c>
      <c r="E354" s="1">
        <v>1024.0</v>
      </c>
      <c r="F354" s="1">
        <v>896.0</v>
      </c>
      <c r="G354" s="1">
        <v>832.0</v>
      </c>
      <c r="H354" s="1">
        <v>832.0</v>
      </c>
      <c r="I354" s="1">
        <v>832.0</v>
      </c>
      <c r="J354" s="1">
        <v>768.0</v>
      </c>
      <c r="K354" s="1">
        <v>704.0</v>
      </c>
      <c r="L354" s="1">
        <v>704.0</v>
      </c>
      <c r="M354" s="1">
        <v>640.0</v>
      </c>
      <c r="N354" s="1">
        <v>640.0</v>
      </c>
      <c r="O354" s="1">
        <v>576.0</v>
      </c>
    </row>
    <row r="355">
      <c r="A355" s="1" t="s">
        <v>226</v>
      </c>
      <c r="C355" s="6" t="s">
        <v>235</v>
      </c>
      <c r="D355" s="6" t="s">
        <v>235</v>
      </c>
      <c r="E355" s="1">
        <v>1024.0</v>
      </c>
      <c r="F355" s="1">
        <v>896.0</v>
      </c>
      <c r="G355" s="1">
        <v>832.0</v>
      </c>
      <c r="H355" s="1">
        <v>768.0</v>
      </c>
      <c r="I355" s="1">
        <v>704.0</v>
      </c>
      <c r="J355" s="1">
        <v>704.0</v>
      </c>
      <c r="K355" s="1">
        <v>704.0</v>
      </c>
      <c r="L355" s="1">
        <v>704.0</v>
      </c>
      <c r="M355" s="1">
        <v>640.0</v>
      </c>
      <c r="N355" s="1">
        <v>640.0</v>
      </c>
      <c r="O355" s="1">
        <v>576.0</v>
      </c>
    </row>
    <row r="357">
      <c r="A357" s="1" t="s">
        <v>228</v>
      </c>
      <c r="B357" s="22"/>
      <c r="C357" s="6" t="b">
        <v>0</v>
      </c>
      <c r="D357" s="6" t="b">
        <v>0</v>
      </c>
      <c r="E357" s="1">
        <v>1024.0</v>
      </c>
      <c r="F357" s="1">
        <v>1024.0</v>
      </c>
      <c r="G357" s="1">
        <v>832.0</v>
      </c>
      <c r="H357" s="1">
        <v>832.0</v>
      </c>
      <c r="I357" s="1">
        <v>832.0</v>
      </c>
      <c r="J357" s="1">
        <v>768.0</v>
      </c>
      <c r="K357" s="1">
        <v>768.0</v>
      </c>
      <c r="L357" s="1">
        <v>768.0</v>
      </c>
      <c r="M357" s="1">
        <v>704.0</v>
      </c>
      <c r="N357" s="1">
        <v>640.0</v>
      </c>
      <c r="O357" s="1">
        <v>576.0</v>
      </c>
    </row>
    <row r="358">
      <c r="A358" s="1" t="s">
        <v>228</v>
      </c>
      <c r="C358" s="6" t="b">
        <v>0</v>
      </c>
      <c r="D358" s="6" t="s">
        <v>235</v>
      </c>
      <c r="E358" s="1">
        <v>1024.0</v>
      </c>
      <c r="F358" s="1">
        <v>1024.0</v>
      </c>
      <c r="G358" s="1">
        <v>832.0</v>
      </c>
      <c r="H358" s="1">
        <v>832.0</v>
      </c>
      <c r="I358" s="1">
        <v>768.0</v>
      </c>
      <c r="J358" s="1">
        <v>704.0</v>
      </c>
      <c r="K358" s="1">
        <v>768.0</v>
      </c>
      <c r="L358" s="1">
        <v>768.0</v>
      </c>
      <c r="M358" s="1">
        <v>640.0</v>
      </c>
      <c r="N358" s="1">
        <v>640.0</v>
      </c>
      <c r="O358" s="1">
        <v>576.0</v>
      </c>
    </row>
    <row r="359">
      <c r="A359" s="1" t="s">
        <v>228</v>
      </c>
      <c r="C359" s="6" t="s">
        <v>235</v>
      </c>
      <c r="D359" s="6" t="b">
        <v>0</v>
      </c>
      <c r="E359" s="1">
        <v>1024.0</v>
      </c>
      <c r="F359" s="1">
        <v>1024.0</v>
      </c>
      <c r="G359" s="1">
        <v>832.0</v>
      </c>
      <c r="H359" s="1">
        <v>704.0</v>
      </c>
      <c r="I359" s="1">
        <v>768.0</v>
      </c>
      <c r="J359" s="1">
        <v>704.0</v>
      </c>
      <c r="K359" s="1">
        <v>640.0</v>
      </c>
      <c r="L359" s="1">
        <v>704.0</v>
      </c>
      <c r="M359" s="1">
        <v>640.0</v>
      </c>
      <c r="N359" s="1">
        <v>640.0</v>
      </c>
      <c r="O359" s="1">
        <v>576.0</v>
      </c>
    </row>
    <row r="360">
      <c r="A360" s="1" t="s">
        <v>228</v>
      </c>
      <c r="C360" s="6" t="s">
        <v>235</v>
      </c>
      <c r="D360" s="6" t="s">
        <v>235</v>
      </c>
      <c r="E360" s="1">
        <v>1024.0</v>
      </c>
      <c r="F360" s="1">
        <v>1024.0</v>
      </c>
      <c r="G360" s="1">
        <v>768.0</v>
      </c>
      <c r="H360" s="1">
        <v>640.0</v>
      </c>
      <c r="I360" s="1">
        <v>704.0</v>
      </c>
      <c r="J360" s="1">
        <v>640.0</v>
      </c>
      <c r="K360" s="1">
        <v>640.0</v>
      </c>
      <c r="L360" s="1">
        <v>640.0</v>
      </c>
      <c r="M360" s="1">
        <v>640.0</v>
      </c>
      <c r="N360" s="1">
        <v>576.0</v>
      </c>
      <c r="O360" s="1">
        <v>576.0</v>
      </c>
    </row>
    <row r="362">
      <c r="A362" s="15" t="s">
        <v>236</v>
      </c>
    </row>
    <row r="364">
      <c r="A364" s="1" t="s">
        <v>233</v>
      </c>
      <c r="E364" s="1">
        <v>8.0</v>
      </c>
      <c r="F364" s="1">
        <v>16.0</v>
      </c>
      <c r="G364" s="1">
        <v>24.0</v>
      </c>
      <c r="H364" s="1">
        <v>32.0</v>
      </c>
      <c r="I364" s="1">
        <v>40.0</v>
      </c>
      <c r="J364" s="1">
        <v>48.0</v>
      </c>
      <c r="K364" s="1">
        <v>56.0</v>
      </c>
      <c r="L364" s="1">
        <v>64.0</v>
      </c>
      <c r="M364" s="1">
        <v>80.0</v>
      </c>
      <c r="N364" s="1">
        <v>96.0</v>
      </c>
      <c r="O364" s="1">
        <v>128.0</v>
      </c>
      <c r="Q364" s="1" t="s">
        <v>233</v>
      </c>
      <c r="U364" s="1">
        <v>8.0</v>
      </c>
      <c r="V364" s="1">
        <v>16.0</v>
      </c>
      <c r="W364" s="1">
        <v>24.0</v>
      </c>
      <c r="X364" s="1">
        <v>32.0</v>
      </c>
      <c r="Y364" s="1">
        <v>40.0</v>
      </c>
      <c r="Z364" s="1">
        <v>48.0</v>
      </c>
      <c r="AA364" s="1">
        <v>56.0</v>
      </c>
      <c r="AB364" s="1">
        <v>64.0</v>
      </c>
      <c r="AC364" s="1">
        <v>80.0</v>
      </c>
      <c r="AD364" s="1">
        <v>96.0</v>
      </c>
      <c r="AE364" s="1">
        <v>128.0</v>
      </c>
    </row>
    <row r="365">
      <c r="D365" s="1" t="s">
        <v>237</v>
      </c>
      <c r="S365" s="1" t="s">
        <v>222</v>
      </c>
      <c r="T365" s="1" t="s">
        <v>223</v>
      </c>
    </row>
    <row r="366">
      <c r="A366" s="1" t="s">
        <v>224</v>
      </c>
      <c r="C366" s="1" t="s">
        <v>238</v>
      </c>
      <c r="D366" s="10">
        <v>4.0</v>
      </c>
      <c r="E366" s="14">
        <v>1024.0</v>
      </c>
      <c r="F366" s="14">
        <v>1024.0</v>
      </c>
      <c r="G366" s="14">
        <v>1024.0</v>
      </c>
      <c r="H366" s="14">
        <v>1024.0</v>
      </c>
      <c r="L366" s="9">
        <v>832.0</v>
      </c>
      <c r="O366" s="9">
        <v>640.0</v>
      </c>
      <c r="Q366" s="1" t="s">
        <v>225</v>
      </c>
      <c r="R366" s="22"/>
      <c r="S366" s="1" t="b">
        <v>0</v>
      </c>
      <c r="T366" s="1" t="b">
        <v>0</v>
      </c>
      <c r="U366" s="13">
        <f t="shared" ref="U366:X366" si="151">200000/E366-195</f>
        <v>0.3125</v>
      </c>
      <c r="V366" s="13">
        <f t="shared" si="151"/>
        <v>0.3125</v>
      </c>
      <c r="W366" s="13">
        <f t="shared" si="151"/>
        <v>0.3125</v>
      </c>
      <c r="X366" s="13">
        <f t="shared" si="151"/>
        <v>0.3125</v>
      </c>
      <c r="Y366" s="13"/>
      <c r="Z366" s="13"/>
      <c r="AA366" s="13"/>
      <c r="AB366" s="13">
        <f>200000/L366-195</f>
        <v>45.38461538</v>
      </c>
      <c r="AC366" s="13"/>
      <c r="AD366" s="13"/>
      <c r="AE366" s="13">
        <f>200000/O366-195</f>
        <v>117.5</v>
      </c>
    </row>
    <row r="367">
      <c r="A367" s="1" t="s">
        <v>224</v>
      </c>
      <c r="C367" s="1" t="s">
        <v>239</v>
      </c>
      <c r="D367" s="10">
        <v>4.0</v>
      </c>
      <c r="E367" s="14">
        <v>1024.0</v>
      </c>
      <c r="F367" s="14">
        <v>1024.0</v>
      </c>
      <c r="G367" s="14">
        <v>1024.0</v>
      </c>
      <c r="H367" s="14">
        <v>1024.0</v>
      </c>
      <c r="I367" s="9">
        <v>896.0</v>
      </c>
      <c r="J367" s="9">
        <v>832.0</v>
      </c>
      <c r="K367" s="9">
        <v>832.0</v>
      </c>
      <c r="L367" s="9">
        <v>832.0</v>
      </c>
      <c r="M367" s="9">
        <v>768.0</v>
      </c>
      <c r="N367" s="9">
        <v>704.0</v>
      </c>
      <c r="O367" s="9">
        <v>640.0</v>
      </c>
      <c r="Q367" s="1" t="s">
        <v>225</v>
      </c>
      <c r="S367" s="1" t="b">
        <v>0</v>
      </c>
      <c r="T367" s="1" t="b">
        <v>1</v>
      </c>
      <c r="U367" s="13">
        <f t="shared" ref="U367:AE367" si="152">200000/E367-195</f>
        <v>0.3125</v>
      </c>
      <c r="V367" s="13">
        <f t="shared" si="152"/>
        <v>0.3125</v>
      </c>
      <c r="W367" s="13">
        <f t="shared" si="152"/>
        <v>0.3125</v>
      </c>
      <c r="X367" s="13">
        <f t="shared" si="152"/>
        <v>0.3125</v>
      </c>
      <c r="Y367" s="13">
        <f t="shared" si="152"/>
        <v>28.21428571</v>
      </c>
      <c r="Z367" s="13">
        <f t="shared" si="152"/>
        <v>45.38461538</v>
      </c>
      <c r="AA367" s="13">
        <f t="shared" si="152"/>
        <v>45.38461538</v>
      </c>
      <c r="AB367" s="13">
        <f t="shared" si="152"/>
        <v>45.38461538</v>
      </c>
      <c r="AC367" s="13">
        <f t="shared" si="152"/>
        <v>65.41666667</v>
      </c>
      <c r="AD367" s="13">
        <f t="shared" si="152"/>
        <v>89.09090909</v>
      </c>
      <c r="AE367" s="13">
        <f t="shared" si="152"/>
        <v>117.5</v>
      </c>
    </row>
    <row r="368">
      <c r="A368" s="1" t="s">
        <v>224</v>
      </c>
      <c r="B368" s="22"/>
      <c r="C368" s="29" t="s">
        <v>240</v>
      </c>
      <c r="D368" s="10">
        <v>11.0</v>
      </c>
      <c r="E368" s="14">
        <v>1024.0</v>
      </c>
      <c r="F368" s="14">
        <v>1024.0</v>
      </c>
      <c r="G368" s="14">
        <v>1024.0</v>
      </c>
      <c r="H368" s="14">
        <v>1024.0</v>
      </c>
      <c r="I368" s="14">
        <v>1024.0</v>
      </c>
      <c r="J368" s="14">
        <v>1024.0</v>
      </c>
      <c r="K368" s="14">
        <v>896.0</v>
      </c>
      <c r="L368" s="14">
        <v>896.0</v>
      </c>
      <c r="M368" s="14">
        <v>832.0</v>
      </c>
      <c r="N368" s="14">
        <v>768.0</v>
      </c>
      <c r="O368" s="14">
        <v>704.0</v>
      </c>
      <c r="Q368" s="1" t="s">
        <v>225</v>
      </c>
      <c r="S368" s="1" t="b">
        <v>1</v>
      </c>
      <c r="T368" s="1" t="b">
        <v>0</v>
      </c>
      <c r="U368" s="13">
        <f t="shared" ref="U368:AE368" si="153">200000/E368-195</f>
        <v>0.3125</v>
      </c>
      <c r="V368" s="13">
        <f t="shared" si="153"/>
        <v>0.3125</v>
      </c>
      <c r="W368" s="13">
        <f t="shared" si="153"/>
        <v>0.3125</v>
      </c>
      <c r="X368" s="13">
        <f t="shared" si="153"/>
        <v>0.3125</v>
      </c>
      <c r="Y368" s="13">
        <f t="shared" si="153"/>
        <v>0.3125</v>
      </c>
      <c r="Z368" s="17">
        <f t="shared" si="153"/>
        <v>0.3125</v>
      </c>
      <c r="AA368" s="13">
        <f t="shared" si="153"/>
        <v>28.21428571</v>
      </c>
      <c r="AB368" s="13">
        <f t="shared" si="153"/>
        <v>28.21428571</v>
      </c>
      <c r="AC368" s="13">
        <f t="shared" si="153"/>
        <v>45.38461538</v>
      </c>
      <c r="AD368" s="13">
        <f t="shared" si="153"/>
        <v>65.41666667</v>
      </c>
      <c r="AE368" s="17">
        <f t="shared" si="153"/>
        <v>89.09090909</v>
      </c>
    </row>
    <row r="369">
      <c r="A369" s="1" t="s">
        <v>224</v>
      </c>
      <c r="C369" s="29" t="s">
        <v>241</v>
      </c>
      <c r="D369" s="10">
        <v>9.0</v>
      </c>
      <c r="E369" s="30">
        <v>1024.0</v>
      </c>
      <c r="F369" s="30">
        <v>1024.0</v>
      </c>
      <c r="G369" s="30">
        <v>1024.0</v>
      </c>
      <c r="H369" s="30">
        <v>1024.0</v>
      </c>
      <c r="I369" s="30">
        <v>1024.0</v>
      </c>
      <c r="J369" s="31">
        <v>896.0</v>
      </c>
      <c r="K369" s="30">
        <v>896.0</v>
      </c>
      <c r="L369" s="30">
        <v>896.0</v>
      </c>
      <c r="M369" s="30">
        <v>832.0</v>
      </c>
      <c r="N369" s="30">
        <v>768.0</v>
      </c>
      <c r="O369" s="31">
        <v>640.0</v>
      </c>
      <c r="Q369" s="1" t="s">
        <v>225</v>
      </c>
      <c r="S369" s="1" t="b">
        <v>1</v>
      </c>
      <c r="T369" s="1" t="b">
        <v>1</v>
      </c>
      <c r="U369" s="13">
        <f t="shared" ref="U369:AE369" si="154">200000/E369-195</f>
        <v>0.3125</v>
      </c>
      <c r="V369" s="13">
        <f t="shared" si="154"/>
        <v>0.3125</v>
      </c>
      <c r="W369" s="13">
        <f t="shared" si="154"/>
        <v>0.3125</v>
      </c>
      <c r="X369" s="13">
        <f t="shared" si="154"/>
        <v>0.3125</v>
      </c>
      <c r="Y369" s="13">
        <f t="shared" si="154"/>
        <v>0.3125</v>
      </c>
      <c r="Z369" s="17">
        <f t="shared" si="154"/>
        <v>28.21428571</v>
      </c>
      <c r="AA369" s="13">
        <f t="shared" si="154"/>
        <v>28.21428571</v>
      </c>
      <c r="AB369" s="13">
        <f t="shared" si="154"/>
        <v>28.21428571</v>
      </c>
      <c r="AC369" s="13">
        <f t="shared" si="154"/>
        <v>45.38461538</v>
      </c>
      <c r="AD369" s="13">
        <f t="shared" si="154"/>
        <v>65.41666667</v>
      </c>
      <c r="AE369" s="17">
        <f t="shared" si="154"/>
        <v>117.5</v>
      </c>
    </row>
    <row r="370">
      <c r="D370" s="32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</row>
    <row r="371">
      <c r="A371" s="1" t="s">
        <v>226</v>
      </c>
      <c r="C371" s="1" t="s">
        <v>238</v>
      </c>
      <c r="D371" s="10">
        <v>3.0</v>
      </c>
      <c r="E371" s="9">
        <v>896.0</v>
      </c>
      <c r="F371" s="9">
        <v>832.0</v>
      </c>
      <c r="G371" s="14">
        <v>832.0</v>
      </c>
      <c r="H371" s="14">
        <v>832.0</v>
      </c>
      <c r="L371" s="9">
        <v>704.0</v>
      </c>
      <c r="O371" s="14">
        <v>576.0</v>
      </c>
      <c r="Q371" s="1" t="s">
        <v>227</v>
      </c>
      <c r="R371" s="22"/>
      <c r="S371" s="1" t="b">
        <v>0</v>
      </c>
      <c r="T371" s="1" t="b">
        <v>0</v>
      </c>
      <c r="U371" s="13">
        <f t="shared" ref="U371:X371" si="155">200000/E371-240</f>
        <v>-16.78571429</v>
      </c>
      <c r="V371" s="13">
        <f t="shared" si="155"/>
        <v>0.3846153846</v>
      </c>
      <c r="W371" s="13">
        <f t="shared" si="155"/>
        <v>0.3846153846</v>
      </c>
      <c r="X371" s="13">
        <f t="shared" si="155"/>
        <v>0.3846153846</v>
      </c>
      <c r="Y371" s="13"/>
      <c r="Z371" s="13"/>
      <c r="AA371" s="13"/>
      <c r="AB371" s="13">
        <f>200000/L371-240</f>
        <v>44.09090909</v>
      </c>
      <c r="AC371" s="13"/>
      <c r="AD371" s="13"/>
      <c r="AE371" s="13">
        <f>200000/O371-240</f>
        <v>107.2222222</v>
      </c>
    </row>
    <row r="372">
      <c r="A372" s="1" t="s">
        <v>226</v>
      </c>
      <c r="C372" s="1" t="s">
        <v>239</v>
      </c>
      <c r="D372" s="10">
        <v>3.0</v>
      </c>
      <c r="E372" s="14">
        <v>1024.0</v>
      </c>
      <c r="F372" s="9">
        <v>896.0</v>
      </c>
      <c r="G372" s="14">
        <v>832.0</v>
      </c>
      <c r="H372" s="9">
        <v>768.0</v>
      </c>
      <c r="I372" s="9">
        <v>704.0</v>
      </c>
      <c r="J372" s="9">
        <v>704.0</v>
      </c>
      <c r="K372" s="9">
        <v>704.0</v>
      </c>
      <c r="L372" s="9">
        <v>704.0</v>
      </c>
      <c r="M372" s="9">
        <v>640.0</v>
      </c>
      <c r="N372" s="9">
        <v>640.0</v>
      </c>
      <c r="O372" s="14">
        <v>576.0</v>
      </c>
      <c r="Q372" s="1" t="s">
        <v>227</v>
      </c>
      <c r="S372" s="1" t="b">
        <v>0</v>
      </c>
      <c r="T372" s="1" t="b">
        <v>1</v>
      </c>
      <c r="U372" s="13">
        <f t="shared" ref="U372:AE372" si="156">200000/E372-240</f>
        <v>-44.6875</v>
      </c>
      <c r="V372" s="13">
        <f t="shared" si="156"/>
        <v>-16.78571429</v>
      </c>
      <c r="W372" s="13">
        <f t="shared" si="156"/>
        <v>0.3846153846</v>
      </c>
      <c r="X372" s="13">
        <f t="shared" si="156"/>
        <v>20.41666667</v>
      </c>
      <c r="Y372" s="13">
        <f t="shared" si="156"/>
        <v>44.09090909</v>
      </c>
      <c r="Z372" s="13">
        <f t="shared" si="156"/>
        <v>44.09090909</v>
      </c>
      <c r="AA372" s="13">
        <f t="shared" si="156"/>
        <v>44.09090909</v>
      </c>
      <c r="AB372" s="13">
        <f t="shared" si="156"/>
        <v>44.09090909</v>
      </c>
      <c r="AC372" s="13">
        <f t="shared" si="156"/>
        <v>72.5</v>
      </c>
      <c r="AD372" s="13">
        <f t="shared" si="156"/>
        <v>72.5</v>
      </c>
      <c r="AE372" s="13">
        <f t="shared" si="156"/>
        <v>107.2222222</v>
      </c>
    </row>
    <row r="373">
      <c r="A373" s="1" t="s">
        <v>226</v>
      </c>
      <c r="B373" s="22"/>
      <c r="C373" s="29" t="s">
        <v>240</v>
      </c>
      <c r="D373" s="10">
        <v>10.0</v>
      </c>
      <c r="E373" s="14">
        <v>1024.0</v>
      </c>
      <c r="F373" s="9">
        <v>896.0</v>
      </c>
      <c r="G373" s="14">
        <v>832.0</v>
      </c>
      <c r="H373" s="14">
        <v>832.0</v>
      </c>
      <c r="I373" s="14">
        <v>832.0</v>
      </c>
      <c r="J373" s="14">
        <v>832.0</v>
      </c>
      <c r="K373" s="14">
        <v>832.0</v>
      </c>
      <c r="L373" s="14">
        <v>768.0</v>
      </c>
      <c r="M373" s="14">
        <v>704.0</v>
      </c>
      <c r="N373" s="14">
        <v>704.0</v>
      </c>
      <c r="O373" s="14">
        <v>576.0</v>
      </c>
      <c r="Q373" s="1" t="s">
        <v>227</v>
      </c>
      <c r="S373" s="1" t="b">
        <v>1</v>
      </c>
      <c r="T373" s="1" t="b">
        <v>0</v>
      </c>
      <c r="U373" s="13">
        <f t="shared" ref="U373:AE373" si="157">200000/E373-240</f>
        <v>-44.6875</v>
      </c>
      <c r="V373" s="16">
        <f t="shared" si="157"/>
        <v>-16.78571429</v>
      </c>
      <c r="W373" s="13">
        <f t="shared" si="157"/>
        <v>0.3846153846</v>
      </c>
      <c r="X373" s="13">
        <f t="shared" si="157"/>
        <v>0.3846153846</v>
      </c>
      <c r="Y373" s="13">
        <f t="shared" si="157"/>
        <v>0.3846153846</v>
      </c>
      <c r="Z373" s="13">
        <f t="shared" si="157"/>
        <v>0.3846153846</v>
      </c>
      <c r="AA373" s="17">
        <f t="shared" si="157"/>
        <v>0.3846153846</v>
      </c>
      <c r="AB373" s="13">
        <f t="shared" si="157"/>
        <v>20.41666667</v>
      </c>
      <c r="AC373" s="13">
        <f t="shared" si="157"/>
        <v>44.09090909</v>
      </c>
      <c r="AD373" s="17">
        <f t="shared" si="157"/>
        <v>44.09090909</v>
      </c>
      <c r="AE373" s="13">
        <f t="shared" si="157"/>
        <v>107.2222222</v>
      </c>
    </row>
    <row r="374">
      <c r="A374" s="1" t="s">
        <v>226</v>
      </c>
      <c r="C374" s="29" t="s">
        <v>241</v>
      </c>
      <c r="D374" s="10">
        <v>9.0</v>
      </c>
      <c r="E374" s="30">
        <v>1024.0</v>
      </c>
      <c r="F374" s="30">
        <v>1024.0</v>
      </c>
      <c r="G374" s="30">
        <v>832.0</v>
      </c>
      <c r="H374" s="30">
        <v>832.0</v>
      </c>
      <c r="I374" s="30">
        <v>832.0</v>
      </c>
      <c r="J374" s="30">
        <v>832.0</v>
      </c>
      <c r="K374" s="31">
        <v>768.0</v>
      </c>
      <c r="L374" s="30">
        <v>768.0</v>
      </c>
      <c r="M374" s="30">
        <v>704.0</v>
      </c>
      <c r="N374" s="31">
        <v>640.0</v>
      </c>
      <c r="O374" s="30">
        <v>576.0</v>
      </c>
      <c r="Q374" s="1" t="s">
        <v>227</v>
      </c>
      <c r="S374" s="1" t="b">
        <v>1</v>
      </c>
      <c r="T374" s="1" t="b">
        <v>1</v>
      </c>
      <c r="U374" s="13">
        <f t="shared" ref="U374:AE374" si="158">200000/E374-240</f>
        <v>-44.6875</v>
      </c>
      <c r="V374" s="16">
        <f t="shared" si="158"/>
        <v>-44.6875</v>
      </c>
      <c r="W374" s="13">
        <f t="shared" si="158"/>
        <v>0.3846153846</v>
      </c>
      <c r="X374" s="13">
        <f t="shared" si="158"/>
        <v>0.3846153846</v>
      </c>
      <c r="Y374" s="13">
        <f t="shared" si="158"/>
        <v>0.3846153846</v>
      </c>
      <c r="Z374" s="13">
        <f t="shared" si="158"/>
        <v>0.3846153846</v>
      </c>
      <c r="AA374" s="17">
        <f t="shared" si="158"/>
        <v>20.41666667</v>
      </c>
      <c r="AB374" s="13">
        <f t="shared" si="158"/>
        <v>20.41666667</v>
      </c>
      <c r="AC374" s="13">
        <f t="shared" si="158"/>
        <v>44.09090909</v>
      </c>
      <c r="AD374" s="17">
        <f t="shared" si="158"/>
        <v>72.5</v>
      </c>
      <c r="AE374" s="13">
        <f t="shared" si="158"/>
        <v>107.2222222</v>
      </c>
    </row>
    <row r="375">
      <c r="D375" s="32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</row>
    <row r="376">
      <c r="A376" s="1" t="s">
        <v>228</v>
      </c>
      <c r="C376" s="1" t="s">
        <v>238</v>
      </c>
      <c r="D376" s="10">
        <v>3.0</v>
      </c>
      <c r="E376" s="9">
        <v>896.0</v>
      </c>
      <c r="F376" s="9">
        <v>832.0</v>
      </c>
      <c r="G376" s="14">
        <v>832.0</v>
      </c>
      <c r="H376" s="14">
        <v>832.0</v>
      </c>
      <c r="L376" s="9">
        <v>704.0</v>
      </c>
      <c r="O376" s="14">
        <v>576.0</v>
      </c>
      <c r="Q376" s="1" t="s">
        <v>229</v>
      </c>
      <c r="R376" s="22"/>
      <c r="S376" s="1" t="b">
        <v>0</v>
      </c>
      <c r="T376" s="1" t="b">
        <v>0</v>
      </c>
      <c r="U376" s="13">
        <f t="shared" ref="U376:X376" si="159">200000/E376-240</f>
        <v>-16.78571429</v>
      </c>
      <c r="V376" s="13">
        <f t="shared" si="159"/>
        <v>0.3846153846</v>
      </c>
      <c r="W376" s="13">
        <f t="shared" si="159"/>
        <v>0.3846153846</v>
      </c>
      <c r="X376" s="13">
        <f t="shared" si="159"/>
        <v>0.3846153846</v>
      </c>
      <c r="Y376" s="13"/>
      <c r="Z376" s="13"/>
      <c r="AA376" s="13"/>
      <c r="AB376" s="13">
        <f>200000/L376-240</f>
        <v>44.09090909</v>
      </c>
      <c r="AC376" s="13"/>
      <c r="AD376" s="13"/>
      <c r="AE376" s="13">
        <f>200000/O376-240</f>
        <v>107.2222222</v>
      </c>
    </row>
    <row r="377">
      <c r="A377" s="1" t="s">
        <v>228</v>
      </c>
      <c r="C377" s="1" t="s">
        <v>239</v>
      </c>
      <c r="D377" s="10">
        <v>3.0</v>
      </c>
      <c r="E377" s="14">
        <v>1024.0</v>
      </c>
      <c r="F377" s="14">
        <v>1024.0</v>
      </c>
      <c r="G377" s="9">
        <v>768.0</v>
      </c>
      <c r="H377" s="9">
        <v>640.0</v>
      </c>
      <c r="I377" s="9">
        <v>704.0</v>
      </c>
      <c r="J377" s="9">
        <v>640.0</v>
      </c>
      <c r="K377" s="9">
        <v>640.0</v>
      </c>
      <c r="L377" s="9">
        <v>640.0</v>
      </c>
      <c r="M377" s="9">
        <v>640.0</v>
      </c>
      <c r="N377" s="9">
        <v>576.0</v>
      </c>
      <c r="O377" s="14">
        <v>576.0</v>
      </c>
      <c r="Q377" s="1" t="s">
        <v>229</v>
      </c>
      <c r="S377" s="1" t="b">
        <v>0</v>
      </c>
      <c r="T377" s="1" t="b">
        <v>1</v>
      </c>
      <c r="U377" s="13">
        <f t="shared" ref="U377:AE377" si="160">200000/E377-240</f>
        <v>-44.6875</v>
      </c>
      <c r="V377" s="13">
        <f t="shared" si="160"/>
        <v>-44.6875</v>
      </c>
      <c r="W377" s="13">
        <f t="shared" si="160"/>
        <v>20.41666667</v>
      </c>
      <c r="X377" s="13">
        <f t="shared" si="160"/>
        <v>72.5</v>
      </c>
      <c r="Y377" s="13">
        <f t="shared" si="160"/>
        <v>44.09090909</v>
      </c>
      <c r="Z377" s="13">
        <f t="shared" si="160"/>
        <v>72.5</v>
      </c>
      <c r="AA377" s="13">
        <f t="shared" si="160"/>
        <v>72.5</v>
      </c>
      <c r="AB377" s="13">
        <f t="shared" si="160"/>
        <v>72.5</v>
      </c>
      <c r="AC377" s="13">
        <f t="shared" si="160"/>
        <v>72.5</v>
      </c>
      <c r="AD377" s="13">
        <f t="shared" si="160"/>
        <v>107.2222222</v>
      </c>
      <c r="AE377" s="13">
        <f t="shared" si="160"/>
        <v>107.2222222</v>
      </c>
    </row>
    <row r="378">
      <c r="A378" s="1" t="s">
        <v>228</v>
      </c>
      <c r="C378" s="29" t="s">
        <v>240</v>
      </c>
      <c r="D378" s="10">
        <v>10.0</v>
      </c>
      <c r="E378" s="14">
        <v>1024.0</v>
      </c>
      <c r="F378" s="14">
        <v>1024.0</v>
      </c>
      <c r="G378" s="14">
        <v>832.0</v>
      </c>
      <c r="H378" s="14">
        <v>832.0</v>
      </c>
      <c r="I378" s="14">
        <v>832.0</v>
      </c>
      <c r="J378" s="9">
        <v>768.0</v>
      </c>
      <c r="K378" s="14">
        <v>768.0</v>
      </c>
      <c r="L378" s="14">
        <v>768.0</v>
      </c>
      <c r="M378" s="14">
        <v>704.0</v>
      </c>
      <c r="N378" s="14">
        <v>640.0</v>
      </c>
      <c r="O378" s="14">
        <v>576.0</v>
      </c>
      <c r="Q378" s="1" t="s">
        <v>229</v>
      </c>
      <c r="S378" s="1" t="b">
        <v>1</v>
      </c>
      <c r="T378" s="1" t="b">
        <v>0</v>
      </c>
      <c r="U378" s="13">
        <f t="shared" ref="U378:AE378" si="161">200000/E378-240</f>
        <v>-44.6875</v>
      </c>
      <c r="V378" s="13">
        <f t="shared" si="161"/>
        <v>-44.6875</v>
      </c>
      <c r="W378" s="13">
        <f t="shared" si="161"/>
        <v>0.3846153846</v>
      </c>
      <c r="X378" s="13">
        <f t="shared" si="161"/>
        <v>0.3846153846</v>
      </c>
      <c r="Y378" s="13">
        <f t="shared" si="161"/>
        <v>0.3846153846</v>
      </c>
      <c r="Z378" s="16">
        <f t="shared" si="161"/>
        <v>20.41666667</v>
      </c>
      <c r="AA378" s="13">
        <f t="shared" si="161"/>
        <v>20.41666667</v>
      </c>
      <c r="AB378" s="13">
        <f t="shared" si="161"/>
        <v>20.41666667</v>
      </c>
      <c r="AC378" s="13">
        <f t="shared" si="161"/>
        <v>44.09090909</v>
      </c>
      <c r="AD378" s="13">
        <f t="shared" si="161"/>
        <v>72.5</v>
      </c>
      <c r="AE378" s="13">
        <f t="shared" si="161"/>
        <v>107.2222222</v>
      </c>
    </row>
    <row r="379">
      <c r="A379" s="1" t="s">
        <v>228</v>
      </c>
      <c r="C379" s="29" t="s">
        <v>241</v>
      </c>
      <c r="D379" s="10">
        <v>11.0</v>
      </c>
      <c r="E379" s="30">
        <v>1024.0</v>
      </c>
      <c r="F379" s="30">
        <v>1024.0</v>
      </c>
      <c r="G379" s="30">
        <v>832.0</v>
      </c>
      <c r="H379" s="30">
        <v>832.0</v>
      </c>
      <c r="I379" s="30">
        <v>832.0</v>
      </c>
      <c r="J379" s="30">
        <v>832.0</v>
      </c>
      <c r="K379" s="30">
        <v>768.0</v>
      </c>
      <c r="L379" s="30">
        <v>768.0</v>
      </c>
      <c r="M379" s="30">
        <v>704.0</v>
      </c>
      <c r="N379" s="30">
        <v>640.0</v>
      </c>
      <c r="O379" s="30">
        <v>576.0</v>
      </c>
      <c r="Q379" s="1" t="s">
        <v>229</v>
      </c>
      <c r="S379" s="1" t="b">
        <v>1</v>
      </c>
      <c r="T379" s="1" t="b">
        <v>1</v>
      </c>
      <c r="U379" s="13">
        <f t="shared" ref="U379:AE379" si="162">200000/E379-240</f>
        <v>-44.6875</v>
      </c>
      <c r="V379" s="13">
        <f t="shared" si="162"/>
        <v>-44.6875</v>
      </c>
      <c r="W379" s="13">
        <f t="shared" si="162"/>
        <v>0.3846153846</v>
      </c>
      <c r="X379" s="13">
        <f t="shared" si="162"/>
        <v>0.3846153846</v>
      </c>
      <c r="Y379" s="13">
        <f t="shared" si="162"/>
        <v>0.3846153846</v>
      </c>
      <c r="Z379" s="16">
        <f t="shared" si="162"/>
        <v>0.3846153846</v>
      </c>
      <c r="AA379" s="13">
        <f t="shared" si="162"/>
        <v>20.41666667</v>
      </c>
      <c r="AB379" s="13">
        <f t="shared" si="162"/>
        <v>20.41666667</v>
      </c>
      <c r="AC379" s="13">
        <f t="shared" si="162"/>
        <v>44.09090909</v>
      </c>
      <c r="AD379" s="13">
        <f t="shared" si="162"/>
        <v>72.5</v>
      </c>
      <c r="AE379" s="13">
        <f t="shared" si="162"/>
        <v>107.2222222</v>
      </c>
    </row>
    <row r="381">
      <c r="C381" s="6"/>
      <c r="D381" s="10" t="s">
        <v>242</v>
      </c>
    </row>
    <row r="382">
      <c r="C382" s="1" t="s">
        <v>238</v>
      </c>
      <c r="D382" s="10">
        <v>10.0</v>
      </c>
    </row>
    <row r="383">
      <c r="C383" s="1" t="s">
        <v>239</v>
      </c>
      <c r="D383" s="10">
        <v>10.0</v>
      </c>
    </row>
    <row r="384">
      <c r="C384" s="29" t="s">
        <v>240</v>
      </c>
      <c r="D384" s="10">
        <v>31.0</v>
      </c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</row>
    <row r="385">
      <c r="C385" s="33" t="s">
        <v>241</v>
      </c>
      <c r="D385" s="34">
        <v>29.0</v>
      </c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</row>
    <row r="387">
      <c r="A387" s="15" t="s">
        <v>243</v>
      </c>
    </row>
    <row r="389">
      <c r="A389" s="1" t="s">
        <v>233</v>
      </c>
      <c r="E389" s="1">
        <v>8.0</v>
      </c>
      <c r="F389" s="1">
        <v>16.0</v>
      </c>
      <c r="G389" s="1">
        <v>24.0</v>
      </c>
      <c r="H389" s="1">
        <v>32.0</v>
      </c>
      <c r="I389" s="1">
        <v>40.0</v>
      </c>
      <c r="J389" s="1">
        <v>48.0</v>
      </c>
      <c r="K389" s="1">
        <v>56.0</v>
      </c>
      <c r="L389" s="1">
        <v>64.0</v>
      </c>
      <c r="M389" s="1">
        <v>80.0</v>
      </c>
      <c r="N389" s="1">
        <v>96.0</v>
      </c>
      <c r="O389" s="1">
        <v>128.0</v>
      </c>
    </row>
    <row r="390">
      <c r="D390" s="1" t="s">
        <v>237</v>
      </c>
    </row>
    <row r="391">
      <c r="A391" s="1" t="s">
        <v>224</v>
      </c>
      <c r="C391" s="1" t="s">
        <v>238</v>
      </c>
      <c r="D391" s="10">
        <v>5.0</v>
      </c>
      <c r="E391" s="14">
        <v>1024.0</v>
      </c>
      <c r="F391" s="14">
        <v>1024.0</v>
      </c>
      <c r="G391" s="14">
        <v>1024.0</v>
      </c>
      <c r="H391" s="14">
        <v>1024.0</v>
      </c>
      <c r="I391" s="9">
        <v>896.0</v>
      </c>
      <c r="J391" s="9">
        <v>896.0</v>
      </c>
      <c r="K391" s="9">
        <v>832.0</v>
      </c>
      <c r="L391" s="9">
        <v>832.0</v>
      </c>
      <c r="M391" s="14">
        <v>832.0</v>
      </c>
      <c r="N391" s="9">
        <v>704.0</v>
      </c>
      <c r="O391" s="9">
        <v>640.0</v>
      </c>
    </row>
    <row r="392">
      <c r="A392" s="1" t="s">
        <v>224</v>
      </c>
      <c r="B392" s="22"/>
      <c r="C392" s="29" t="s">
        <v>240</v>
      </c>
      <c r="D392" s="10">
        <v>11.0</v>
      </c>
      <c r="E392" s="14">
        <v>1024.0</v>
      </c>
      <c r="F392" s="14">
        <v>1024.0</v>
      </c>
      <c r="G392" s="14">
        <v>1024.0</v>
      </c>
      <c r="H392" s="14">
        <v>1024.0</v>
      </c>
      <c r="I392" s="14">
        <v>1024.0</v>
      </c>
      <c r="J392" s="14">
        <v>1024.0</v>
      </c>
      <c r="K392" s="14">
        <v>896.0</v>
      </c>
      <c r="L392" s="14">
        <v>896.0</v>
      </c>
      <c r="M392" s="14">
        <v>832.0</v>
      </c>
      <c r="N392" s="14">
        <v>768.0</v>
      </c>
      <c r="O392" s="14">
        <v>704.0</v>
      </c>
    </row>
    <row r="393">
      <c r="A393" s="1" t="s">
        <v>224</v>
      </c>
      <c r="C393" s="29" t="s">
        <v>241</v>
      </c>
      <c r="D393" s="10">
        <v>9.0</v>
      </c>
      <c r="E393" s="30">
        <v>1024.0</v>
      </c>
      <c r="F393" s="30">
        <v>1024.0</v>
      </c>
      <c r="G393" s="30">
        <v>1024.0</v>
      </c>
      <c r="H393" s="30">
        <v>1024.0</v>
      </c>
      <c r="I393" s="30">
        <v>1024.0</v>
      </c>
      <c r="J393" s="31">
        <v>896.0</v>
      </c>
      <c r="K393" s="30">
        <v>896.0</v>
      </c>
      <c r="L393" s="30">
        <v>896.0</v>
      </c>
      <c r="M393" s="30">
        <v>832.0</v>
      </c>
      <c r="N393" s="30">
        <v>768.0</v>
      </c>
      <c r="O393" s="31">
        <v>640.0</v>
      </c>
    </row>
    <row r="395">
      <c r="A395" s="1" t="s">
        <v>226</v>
      </c>
      <c r="C395" s="1" t="s">
        <v>238</v>
      </c>
      <c r="D395" s="10">
        <v>6.0</v>
      </c>
      <c r="E395" s="9">
        <v>896.0</v>
      </c>
      <c r="F395" s="9">
        <v>832.0</v>
      </c>
      <c r="G395" s="14">
        <v>832.0</v>
      </c>
      <c r="H395" s="14">
        <v>832.0</v>
      </c>
      <c r="I395" s="14">
        <v>832.0</v>
      </c>
      <c r="J395" s="14">
        <v>832.0</v>
      </c>
      <c r="K395" s="9">
        <v>768.0</v>
      </c>
      <c r="L395" s="9">
        <v>704.0</v>
      </c>
      <c r="M395" s="14">
        <v>704.0</v>
      </c>
      <c r="N395" s="9">
        <v>640.0</v>
      </c>
      <c r="O395" s="14">
        <v>576.0</v>
      </c>
    </row>
    <row r="396">
      <c r="A396" s="1" t="s">
        <v>226</v>
      </c>
      <c r="B396" s="22"/>
      <c r="C396" s="29" t="s">
        <v>240</v>
      </c>
      <c r="D396" s="10">
        <v>10.0</v>
      </c>
      <c r="E396" s="14">
        <v>1024.0</v>
      </c>
      <c r="F396" s="9">
        <v>896.0</v>
      </c>
      <c r="G396" s="14">
        <v>832.0</v>
      </c>
      <c r="H396" s="14">
        <v>832.0</v>
      </c>
      <c r="I396" s="14">
        <v>832.0</v>
      </c>
      <c r="J396" s="14">
        <v>832.0</v>
      </c>
      <c r="K396" s="14">
        <v>832.0</v>
      </c>
      <c r="L396" s="14">
        <v>768.0</v>
      </c>
      <c r="M396" s="14">
        <v>704.0</v>
      </c>
      <c r="N396" s="14">
        <v>704.0</v>
      </c>
      <c r="O396" s="14">
        <v>576.0</v>
      </c>
    </row>
    <row r="397">
      <c r="A397" s="1" t="s">
        <v>226</v>
      </c>
      <c r="C397" s="29" t="s">
        <v>241</v>
      </c>
      <c r="D397" s="10">
        <v>9.0</v>
      </c>
      <c r="E397" s="30">
        <v>1024.0</v>
      </c>
      <c r="F397" s="30">
        <v>1024.0</v>
      </c>
      <c r="G397" s="30">
        <v>832.0</v>
      </c>
      <c r="H397" s="30">
        <v>832.0</v>
      </c>
      <c r="I397" s="30">
        <v>832.0</v>
      </c>
      <c r="J397" s="30">
        <v>832.0</v>
      </c>
      <c r="K397" s="31">
        <v>768.0</v>
      </c>
      <c r="L397" s="30">
        <v>768.0</v>
      </c>
      <c r="M397" s="30">
        <v>704.0</v>
      </c>
      <c r="N397" s="31">
        <v>640.0</v>
      </c>
      <c r="O397" s="30">
        <v>576.0</v>
      </c>
    </row>
    <row r="399">
      <c r="A399" s="1" t="s">
        <v>228</v>
      </c>
      <c r="C399" s="1" t="s">
        <v>238</v>
      </c>
      <c r="D399" s="10">
        <v>4.0</v>
      </c>
      <c r="E399" s="9">
        <v>896.0</v>
      </c>
      <c r="F399" s="9">
        <v>832.0</v>
      </c>
      <c r="G399" s="14">
        <v>832.0</v>
      </c>
      <c r="H399" s="14">
        <v>832.0</v>
      </c>
      <c r="I399" s="9">
        <v>768.0</v>
      </c>
      <c r="J399" s="9">
        <v>704.0</v>
      </c>
      <c r="K399" s="9">
        <v>704.0</v>
      </c>
      <c r="L399" s="9">
        <v>704.0</v>
      </c>
      <c r="M399" s="9">
        <v>640.0</v>
      </c>
      <c r="N399" s="14">
        <v>640.0</v>
      </c>
      <c r="O399" s="14">
        <v>576.0</v>
      </c>
    </row>
    <row r="400">
      <c r="A400" s="1" t="s">
        <v>228</v>
      </c>
      <c r="C400" s="29" t="s">
        <v>240</v>
      </c>
      <c r="D400" s="10">
        <v>10.0</v>
      </c>
      <c r="E400" s="14">
        <v>1024.0</v>
      </c>
      <c r="F400" s="14">
        <v>1024.0</v>
      </c>
      <c r="G400" s="14">
        <v>832.0</v>
      </c>
      <c r="H400" s="14">
        <v>832.0</v>
      </c>
      <c r="I400" s="14">
        <v>832.0</v>
      </c>
      <c r="J400" s="9">
        <v>768.0</v>
      </c>
      <c r="K400" s="14">
        <v>768.0</v>
      </c>
      <c r="L400" s="14">
        <v>768.0</v>
      </c>
      <c r="M400" s="14">
        <v>704.0</v>
      </c>
      <c r="N400" s="14">
        <v>640.0</v>
      </c>
      <c r="O400" s="14">
        <v>576.0</v>
      </c>
    </row>
    <row r="401">
      <c r="A401" s="1" t="s">
        <v>228</v>
      </c>
      <c r="C401" s="29" t="s">
        <v>241</v>
      </c>
      <c r="D401" s="10">
        <v>11.0</v>
      </c>
      <c r="E401" s="30">
        <v>1024.0</v>
      </c>
      <c r="F401" s="30">
        <v>1024.0</v>
      </c>
      <c r="G401" s="30">
        <v>832.0</v>
      </c>
      <c r="H401" s="30">
        <v>832.0</v>
      </c>
      <c r="I401" s="30">
        <v>832.0</v>
      </c>
      <c r="J401" s="30">
        <v>832.0</v>
      </c>
      <c r="K401" s="30">
        <v>768.0</v>
      </c>
      <c r="L401" s="30">
        <v>768.0</v>
      </c>
      <c r="M401" s="30">
        <v>704.0</v>
      </c>
      <c r="N401" s="30">
        <v>640.0</v>
      </c>
      <c r="O401" s="30">
        <v>576.0</v>
      </c>
    </row>
    <row r="402">
      <c r="D402" s="1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>
      <c r="C403" s="6"/>
      <c r="D403" s="10" t="s">
        <v>242</v>
      </c>
    </row>
    <row r="404">
      <c r="C404" s="1" t="s">
        <v>238</v>
      </c>
      <c r="D404" s="10">
        <v>15.0</v>
      </c>
    </row>
    <row r="405">
      <c r="C405" s="29" t="s">
        <v>240</v>
      </c>
      <c r="D405" s="10">
        <v>31.0</v>
      </c>
    </row>
    <row r="406">
      <c r="C406" s="29" t="s">
        <v>241</v>
      </c>
      <c r="D406" s="10">
        <v>29.0</v>
      </c>
    </row>
    <row r="407">
      <c r="C407" s="33"/>
      <c r="D407" s="34"/>
    </row>
    <row r="408">
      <c r="A408" s="1" t="s">
        <v>244</v>
      </c>
    </row>
    <row r="409">
      <c r="A409" s="1" t="s">
        <v>245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246</v>
      </c>
      <c r="L2" s="1" t="s">
        <v>247</v>
      </c>
      <c r="W2" s="1" t="s">
        <v>248</v>
      </c>
      <c r="AH2" s="1" t="s">
        <v>249</v>
      </c>
    </row>
    <row r="4">
      <c r="A4" s="20" t="s">
        <v>146</v>
      </c>
      <c r="L4" s="20" t="s">
        <v>146</v>
      </c>
      <c r="W4" s="20" t="s">
        <v>146</v>
      </c>
      <c r="AH4" s="20" t="s">
        <v>146</v>
      </c>
    </row>
    <row r="5">
      <c r="A5" s="1" t="s">
        <v>144</v>
      </c>
      <c r="B5" s="1" t="s">
        <v>42</v>
      </c>
      <c r="C5" s="1" t="s">
        <v>163</v>
      </c>
      <c r="D5" s="1" t="s">
        <v>145</v>
      </c>
      <c r="E5" s="1" t="s">
        <v>164</v>
      </c>
      <c r="F5" s="1" t="s">
        <v>165</v>
      </c>
      <c r="G5" s="1" t="s">
        <v>19</v>
      </c>
      <c r="H5" s="1" t="s">
        <v>166</v>
      </c>
      <c r="I5" s="1" t="s">
        <v>20</v>
      </c>
      <c r="J5" s="1" t="s">
        <v>167</v>
      </c>
      <c r="L5" s="1" t="s">
        <v>144</v>
      </c>
      <c r="M5" s="1" t="s">
        <v>42</v>
      </c>
      <c r="N5" s="1" t="s">
        <v>163</v>
      </c>
      <c r="O5" s="1" t="s">
        <v>145</v>
      </c>
      <c r="P5" s="1" t="s">
        <v>164</v>
      </c>
      <c r="Q5" s="1" t="s">
        <v>165</v>
      </c>
      <c r="R5" s="1" t="s">
        <v>19</v>
      </c>
      <c r="S5" s="1" t="s">
        <v>166</v>
      </c>
      <c r="T5" s="1" t="s">
        <v>20</v>
      </c>
      <c r="U5" s="1" t="s">
        <v>167</v>
      </c>
      <c r="W5" s="1" t="s">
        <v>144</v>
      </c>
      <c r="X5" s="1" t="s">
        <v>42</v>
      </c>
      <c r="Y5" s="1" t="s">
        <v>163</v>
      </c>
      <c r="Z5" s="1" t="s">
        <v>145</v>
      </c>
      <c r="AA5" s="1" t="s">
        <v>164</v>
      </c>
      <c r="AB5" s="1" t="s">
        <v>165</v>
      </c>
      <c r="AC5" s="1" t="s">
        <v>19</v>
      </c>
      <c r="AD5" s="1" t="s">
        <v>166</v>
      </c>
      <c r="AE5" s="1" t="s">
        <v>20</v>
      </c>
      <c r="AF5" s="1" t="s">
        <v>167</v>
      </c>
      <c r="AG5" s="1"/>
      <c r="AH5" s="1" t="s">
        <v>144</v>
      </c>
      <c r="AI5" s="1" t="s">
        <v>42</v>
      </c>
      <c r="AJ5" s="1" t="s">
        <v>163</v>
      </c>
      <c r="AK5" s="1" t="s">
        <v>145</v>
      </c>
      <c r="AL5" s="1" t="s">
        <v>164</v>
      </c>
      <c r="AM5" s="1" t="s">
        <v>165</v>
      </c>
      <c r="AN5" s="1" t="s">
        <v>19</v>
      </c>
      <c r="AO5" s="1" t="s">
        <v>166</v>
      </c>
      <c r="AP5" s="1" t="s">
        <v>20</v>
      </c>
      <c r="AQ5" s="1" t="s">
        <v>167</v>
      </c>
    </row>
    <row r="6">
      <c r="A6" s="1">
        <v>128.0</v>
      </c>
      <c r="B6" s="1">
        <v>30.0</v>
      </c>
      <c r="C6" s="1">
        <v>34.0</v>
      </c>
      <c r="D6" s="1">
        <v>37.0</v>
      </c>
      <c r="E6" s="1">
        <v>32.0</v>
      </c>
      <c r="F6" s="1">
        <v>34.0</v>
      </c>
      <c r="G6" s="1">
        <v>39.0</v>
      </c>
      <c r="H6" s="1">
        <v>38.0</v>
      </c>
      <c r="I6" s="1">
        <v>36.0</v>
      </c>
      <c r="J6" s="1">
        <v>54.0</v>
      </c>
      <c r="L6" s="1">
        <v>128.0</v>
      </c>
      <c r="M6" s="1">
        <v>23.0</v>
      </c>
      <c r="N6" s="1">
        <v>27.0</v>
      </c>
      <c r="O6" s="1">
        <v>30.0</v>
      </c>
      <c r="P6" s="1">
        <v>22.0</v>
      </c>
      <c r="Q6" s="1">
        <v>26.0</v>
      </c>
      <c r="R6" s="1">
        <v>30.0</v>
      </c>
      <c r="S6" s="1">
        <v>28.0</v>
      </c>
      <c r="T6" s="1">
        <v>31.0</v>
      </c>
      <c r="U6" s="1">
        <v>31.0</v>
      </c>
      <c r="V6" s="1" t="s">
        <v>168</v>
      </c>
      <c r="W6" s="1">
        <v>128.0</v>
      </c>
      <c r="X6" s="1">
        <v>31.0</v>
      </c>
      <c r="Y6" s="1">
        <v>24.0</v>
      </c>
      <c r="Z6" s="1">
        <v>32.0</v>
      </c>
      <c r="AA6" s="1">
        <v>26.0</v>
      </c>
      <c r="AB6" s="1">
        <v>33.0</v>
      </c>
      <c r="AC6" s="1">
        <v>34.0</v>
      </c>
      <c r="AD6" s="1">
        <v>34.0</v>
      </c>
      <c r="AE6" s="1">
        <v>35.0</v>
      </c>
      <c r="AF6" s="1">
        <v>66.0</v>
      </c>
      <c r="AH6" s="1">
        <v>128.0</v>
      </c>
      <c r="AI6" s="1">
        <v>53.0</v>
      </c>
      <c r="AJ6" s="1">
        <v>40.0</v>
      </c>
      <c r="AK6" s="1">
        <v>45.0</v>
      </c>
      <c r="AL6" s="1">
        <v>46.0</v>
      </c>
      <c r="AM6" s="1">
        <v>48.0</v>
      </c>
      <c r="AN6" s="1">
        <v>39.0</v>
      </c>
      <c r="AO6" s="1">
        <v>31.0</v>
      </c>
      <c r="AP6" s="1">
        <v>31.0</v>
      </c>
      <c r="AQ6" s="1">
        <v>32.0</v>
      </c>
    </row>
    <row r="7">
      <c r="A7" s="1">
        <v>256.0</v>
      </c>
      <c r="B7" s="1">
        <v>66.0</v>
      </c>
      <c r="C7" s="1">
        <v>74.0</v>
      </c>
      <c r="D7" s="1">
        <v>81.0</v>
      </c>
      <c r="E7" s="1">
        <v>69.0</v>
      </c>
      <c r="F7" s="1">
        <v>71.0</v>
      </c>
      <c r="G7" s="1">
        <v>82.0</v>
      </c>
      <c r="H7" s="1">
        <v>138.0</v>
      </c>
      <c r="I7" s="1">
        <v>77.0</v>
      </c>
      <c r="J7" s="1">
        <v>63.0</v>
      </c>
      <c r="L7" s="1">
        <v>256.0</v>
      </c>
      <c r="M7" s="1">
        <v>48.0</v>
      </c>
      <c r="N7" s="1">
        <v>54.0</v>
      </c>
      <c r="O7" s="1">
        <v>70.0</v>
      </c>
      <c r="P7" s="1">
        <v>73.0</v>
      </c>
      <c r="Q7" s="1">
        <v>99.0</v>
      </c>
      <c r="R7" s="1">
        <v>114.0</v>
      </c>
      <c r="S7" s="1">
        <v>135.0</v>
      </c>
      <c r="T7" s="1">
        <v>103.0</v>
      </c>
      <c r="U7" s="1">
        <v>72.0</v>
      </c>
      <c r="V7" s="1" t="s">
        <v>168</v>
      </c>
      <c r="W7" s="1">
        <v>256.0</v>
      </c>
      <c r="X7" s="1">
        <v>150.0</v>
      </c>
      <c r="Y7" s="1">
        <v>48.0</v>
      </c>
      <c r="Z7" s="1">
        <v>65.0</v>
      </c>
      <c r="AA7" s="1">
        <v>52.0</v>
      </c>
      <c r="AB7" s="1">
        <v>66.0</v>
      </c>
      <c r="AC7" s="1">
        <v>68.0</v>
      </c>
      <c r="AD7" s="1">
        <v>127.0</v>
      </c>
      <c r="AE7" s="1">
        <v>68.0</v>
      </c>
      <c r="AF7" s="1">
        <v>125.0</v>
      </c>
      <c r="AH7" s="1">
        <v>256.0</v>
      </c>
      <c r="AI7" s="1">
        <v>67.0</v>
      </c>
      <c r="AJ7" s="1">
        <v>50.0</v>
      </c>
      <c r="AK7" s="1">
        <v>66.0</v>
      </c>
      <c r="AL7" s="1">
        <v>55.0</v>
      </c>
      <c r="AM7" s="1">
        <v>67.0</v>
      </c>
      <c r="AN7" s="1">
        <v>69.0</v>
      </c>
      <c r="AO7" s="1">
        <v>68.0</v>
      </c>
      <c r="AP7" s="1">
        <v>68.0</v>
      </c>
      <c r="AQ7" s="1">
        <v>128.0</v>
      </c>
    </row>
    <row r="8">
      <c r="A8" s="1">
        <v>512.0</v>
      </c>
      <c r="B8" s="1">
        <v>141.0</v>
      </c>
      <c r="C8" s="1">
        <v>157.0</v>
      </c>
      <c r="D8" s="1">
        <v>169.0</v>
      </c>
      <c r="E8" s="1">
        <v>148.0</v>
      </c>
      <c r="F8" s="1">
        <v>151.0</v>
      </c>
      <c r="G8" s="1">
        <v>175.0</v>
      </c>
      <c r="H8" s="1">
        <v>167.0</v>
      </c>
      <c r="I8" s="1">
        <v>164.0</v>
      </c>
      <c r="J8" s="1">
        <v>406.0</v>
      </c>
      <c r="L8" s="1">
        <v>512.0</v>
      </c>
      <c r="M8" s="1">
        <v>304.0</v>
      </c>
      <c r="N8" s="1">
        <v>350.0</v>
      </c>
      <c r="O8" s="1">
        <v>126.0</v>
      </c>
      <c r="P8" s="1">
        <v>268.0</v>
      </c>
      <c r="Q8" s="1">
        <v>327.0</v>
      </c>
      <c r="R8" s="1">
        <v>292.0</v>
      </c>
      <c r="S8" s="1">
        <v>277.0</v>
      </c>
      <c r="T8" s="1">
        <v>208.0</v>
      </c>
      <c r="U8" s="1">
        <v>354.0</v>
      </c>
      <c r="V8" s="1" t="s">
        <v>168</v>
      </c>
      <c r="W8" s="1">
        <v>512.0</v>
      </c>
      <c r="X8" s="1">
        <v>254.0</v>
      </c>
      <c r="Y8" s="1">
        <v>101.0</v>
      </c>
      <c r="Z8" s="1">
        <v>137.0</v>
      </c>
      <c r="AA8" s="1">
        <v>110.0</v>
      </c>
      <c r="AB8" s="1">
        <v>254.0</v>
      </c>
      <c r="AC8" s="1">
        <v>263.0</v>
      </c>
      <c r="AD8" s="1">
        <v>264.0</v>
      </c>
      <c r="AE8" s="1">
        <v>351.0</v>
      </c>
      <c r="AF8" s="1">
        <v>223.0</v>
      </c>
      <c r="AH8" s="1">
        <v>512.0</v>
      </c>
      <c r="AI8" s="1">
        <v>412.0</v>
      </c>
      <c r="AJ8" s="1">
        <v>104.0</v>
      </c>
      <c r="AK8" s="1">
        <v>136.0</v>
      </c>
      <c r="AL8" s="1">
        <v>113.0</v>
      </c>
      <c r="AM8" s="1">
        <v>254.0</v>
      </c>
      <c r="AN8" s="1">
        <v>437.0</v>
      </c>
      <c r="AO8" s="1">
        <v>266.0</v>
      </c>
      <c r="AP8" s="1">
        <v>299.0</v>
      </c>
      <c r="AQ8" s="1">
        <v>332.0</v>
      </c>
    </row>
    <row r="9">
      <c r="A9" s="1">
        <v>1024.0</v>
      </c>
      <c r="B9" s="1">
        <v>536.0</v>
      </c>
      <c r="C9" s="1">
        <v>327.0</v>
      </c>
      <c r="D9" s="1">
        <v>640.0</v>
      </c>
      <c r="E9" s="1">
        <v>304.0</v>
      </c>
      <c r="F9" s="1">
        <v>309.0</v>
      </c>
      <c r="G9" s="1">
        <v>1101.0</v>
      </c>
      <c r="H9" s="1">
        <v>1051.0</v>
      </c>
      <c r="I9" s="1">
        <v>806.0</v>
      </c>
      <c r="J9" s="1">
        <v>834.0</v>
      </c>
      <c r="L9" s="1">
        <v>1024.0</v>
      </c>
      <c r="M9" s="1">
        <v>605.0</v>
      </c>
      <c r="N9" s="1">
        <v>474.0</v>
      </c>
      <c r="O9" s="1">
        <v>599.0</v>
      </c>
      <c r="P9" s="1">
        <v>450.0</v>
      </c>
      <c r="Q9" s="1">
        <v>399.0</v>
      </c>
      <c r="R9" s="1">
        <v>741.0</v>
      </c>
      <c r="S9" s="1">
        <v>562.0</v>
      </c>
      <c r="T9" s="1">
        <v>780.0</v>
      </c>
      <c r="U9" s="1">
        <v>745.0</v>
      </c>
      <c r="V9" s="1" t="s">
        <v>168</v>
      </c>
      <c r="W9" s="1">
        <v>1024.0</v>
      </c>
      <c r="X9" s="1">
        <v>854.0</v>
      </c>
      <c r="Y9" s="1">
        <v>642.0</v>
      </c>
      <c r="Z9" s="1">
        <v>417.0</v>
      </c>
      <c r="AA9" s="1">
        <v>494.0</v>
      </c>
      <c r="AB9" s="1">
        <v>628.0</v>
      </c>
      <c r="AC9" s="1">
        <v>668.0</v>
      </c>
      <c r="AD9" s="1">
        <v>730.0</v>
      </c>
      <c r="AE9" s="1">
        <v>834.0</v>
      </c>
      <c r="AF9" s="1">
        <v>796.0</v>
      </c>
      <c r="AH9" s="1">
        <v>1024.0</v>
      </c>
      <c r="AI9" s="1">
        <v>950.0</v>
      </c>
      <c r="AJ9" s="1">
        <v>429.0</v>
      </c>
      <c r="AK9" s="1">
        <v>551.0</v>
      </c>
      <c r="AL9" s="1">
        <v>470.0</v>
      </c>
      <c r="AM9" s="1">
        <v>692.0</v>
      </c>
      <c r="AN9" s="1">
        <v>716.0</v>
      </c>
      <c r="AO9" s="1">
        <v>708.0</v>
      </c>
      <c r="AP9" s="1">
        <v>754.0</v>
      </c>
      <c r="AQ9" s="1">
        <v>887.0</v>
      </c>
    </row>
    <row r="10">
      <c r="A10" s="1">
        <v>2048.0</v>
      </c>
      <c r="B10" s="1">
        <v>976.0</v>
      </c>
      <c r="C10" s="1">
        <v>606.0</v>
      </c>
      <c r="D10" s="1">
        <v>1904.0</v>
      </c>
      <c r="E10" s="1">
        <v>1287.0</v>
      </c>
      <c r="F10" s="1">
        <v>1335.0</v>
      </c>
      <c r="G10" s="1">
        <v>1920.0</v>
      </c>
      <c r="H10" s="1">
        <v>1861.0</v>
      </c>
      <c r="I10" s="1">
        <v>1796.0</v>
      </c>
      <c r="J10" s="1">
        <v>1509.0</v>
      </c>
      <c r="L10" s="1">
        <v>2048.0</v>
      </c>
      <c r="M10" s="1">
        <v>1176.0</v>
      </c>
      <c r="N10" s="1">
        <v>1331.0</v>
      </c>
      <c r="O10" s="1">
        <v>1274.0</v>
      </c>
      <c r="P10" s="1">
        <v>1152.0</v>
      </c>
      <c r="Q10" s="1">
        <v>1333.0</v>
      </c>
      <c r="R10" s="1">
        <v>1461.0</v>
      </c>
      <c r="S10" s="1">
        <v>1287.0</v>
      </c>
      <c r="T10" s="1">
        <v>1301.0</v>
      </c>
      <c r="U10" s="1">
        <v>1285.0</v>
      </c>
      <c r="V10" s="1" t="s">
        <v>168</v>
      </c>
      <c r="W10" s="1">
        <v>2048.0</v>
      </c>
      <c r="X10" s="1">
        <v>1558.0</v>
      </c>
      <c r="Y10" s="1">
        <v>966.0</v>
      </c>
      <c r="Z10" s="1">
        <v>1192.0</v>
      </c>
      <c r="AA10" s="1">
        <v>1324.0</v>
      </c>
      <c r="AB10" s="1">
        <v>1584.0</v>
      </c>
      <c r="AC10" s="1">
        <v>1579.0</v>
      </c>
      <c r="AD10" s="1">
        <v>1512.0</v>
      </c>
      <c r="AE10" s="1">
        <v>1510.0</v>
      </c>
      <c r="AF10" s="1">
        <v>1515.0</v>
      </c>
      <c r="AH10" s="1">
        <v>2048.0</v>
      </c>
      <c r="AI10" s="1">
        <v>1762.0</v>
      </c>
      <c r="AJ10" s="1">
        <v>1017.0</v>
      </c>
      <c r="AK10" s="1">
        <v>1620.0</v>
      </c>
      <c r="AL10" s="1">
        <v>1170.0</v>
      </c>
      <c r="AM10" s="1">
        <v>1327.0</v>
      </c>
      <c r="AN10" s="1">
        <v>1597.0</v>
      </c>
      <c r="AO10" s="1">
        <v>1617.0</v>
      </c>
      <c r="AP10" s="1">
        <v>1636.0</v>
      </c>
      <c r="AQ10" s="1">
        <v>1612.0</v>
      </c>
    </row>
    <row r="11">
      <c r="A11" s="1">
        <v>4096.0</v>
      </c>
      <c r="B11" s="1">
        <v>2211.0</v>
      </c>
      <c r="C11" s="1">
        <v>2506.0</v>
      </c>
      <c r="D11" s="1">
        <v>3218.0</v>
      </c>
      <c r="E11" s="1">
        <v>2962.0</v>
      </c>
      <c r="F11" s="1">
        <v>3097.0</v>
      </c>
      <c r="G11" s="1">
        <v>3369.0</v>
      </c>
      <c r="H11" s="1">
        <v>1948.0</v>
      </c>
      <c r="I11" s="1">
        <v>1892.0</v>
      </c>
      <c r="J11" s="1">
        <v>1493.0</v>
      </c>
      <c r="L11" s="1">
        <v>4096.0</v>
      </c>
      <c r="M11" s="1">
        <v>2072.0</v>
      </c>
      <c r="N11" s="1">
        <v>2257.0</v>
      </c>
      <c r="O11" s="1">
        <v>2403.0</v>
      </c>
      <c r="P11" s="1">
        <v>1874.0</v>
      </c>
      <c r="Q11" s="1">
        <v>2110.0</v>
      </c>
      <c r="R11" s="1">
        <v>2302.0</v>
      </c>
      <c r="S11" s="1">
        <v>2174.0</v>
      </c>
      <c r="T11" s="1">
        <v>2277.0</v>
      </c>
      <c r="U11" s="1">
        <v>2245.0</v>
      </c>
      <c r="V11" s="1" t="s">
        <v>168</v>
      </c>
      <c r="W11" s="1">
        <v>4096.0</v>
      </c>
      <c r="X11" s="1">
        <v>2800.0</v>
      </c>
      <c r="Y11" s="1">
        <v>2238.0</v>
      </c>
      <c r="Z11" s="1">
        <v>2698.0</v>
      </c>
      <c r="AA11" s="1">
        <v>2331.0</v>
      </c>
      <c r="AB11" s="1">
        <v>2687.0</v>
      </c>
      <c r="AC11" s="1">
        <v>2691.0</v>
      </c>
      <c r="AD11" s="1">
        <v>2665.0</v>
      </c>
      <c r="AE11" s="1">
        <v>2671.0</v>
      </c>
      <c r="AF11" s="1">
        <v>2676.0</v>
      </c>
      <c r="AH11" s="1">
        <v>4096.0</v>
      </c>
      <c r="AI11" s="1">
        <v>2883.0</v>
      </c>
      <c r="AJ11" s="1">
        <v>2247.0</v>
      </c>
      <c r="AK11" s="1">
        <v>2773.0</v>
      </c>
      <c r="AL11" s="1">
        <v>2444.0</v>
      </c>
      <c r="AM11" s="1">
        <v>2767.0</v>
      </c>
      <c r="AN11" s="1">
        <v>2799.0</v>
      </c>
      <c r="AO11" s="1">
        <v>2793.0</v>
      </c>
      <c r="AP11" s="1">
        <v>2798.0</v>
      </c>
      <c r="AQ11" s="1">
        <v>2803.0</v>
      </c>
    </row>
    <row r="12">
      <c r="A12" s="1">
        <v>8192.0</v>
      </c>
      <c r="B12" s="1">
        <v>3774.0</v>
      </c>
      <c r="C12" s="1">
        <v>3043.0</v>
      </c>
      <c r="D12" s="1">
        <v>3271.0</v>
      </c>
      <c r="E12" s="1">
        <v>3004.0</v>
      </c>
      <c r="F12" s="1">
        <v>3183.0</v>
      </c>
      <c r="G12" s="1">
        <v>3362.0</v>
      </c>
      <c r="H12" s="1">
        <v>2457.0</v>
      </c>
      <c r="I12" s="1">
        <v>2358.0</v>
      </c>
      <c r="J12" s="1">
        <v>1835.0</v>
      </c>
      <c r="L12" s="1">
        <v>8192.0</v>
      </c>
      <c r="M12" s="1">
        <v>2666.0</v>
      </c>
      <c r="N12" s="1">
        <v>2881.0</v>
      </c>
      <c r="O12" s="1">
        <v>3023.0</v>
      </c>
      <c r="P12" s="1">
        <v>1860.0</v>
      </c>
      <c r="Q12" s="1">
        <v>2083.0</v>
      </c>
      <c r="R12" s="1">
        <v>2262.0</v>
      </c>
      <c r="S12" s="1">
        <v>2122.0</v>
      </c>
      <c r="T12" s="1">
        <v>2219.0</v>
      </c>
      <c r="U12" s="1">
        <v>2096.0</v>
      </c>
      <c r="V12" s="1" t="s">
        <v>168</v>
      </c>
      <c r="W12" s="1">
        <v>8192.0</v>
      </c>
      <c r="X12" s="1">
        <v>3648.0</v>
      </c>
      <c r="Y12" s="1">
        <v>2226.0</v>
      </c>
      <c r="Z12" s="1">
        <v>2653.0</v>
      </c>
      <c r="AA12" s="1">
        <v>2301.0</v>
      </c>
      <c r="AB12" s="1">
        <v>2643.0</v>
      </c>
      <c r="AC12" s="1">
        <v>2665.0</v>
      </c>
      <c r="AD12" s="1">
        <v>2633.0</v>
      </c>
      <c r="AE12" s="1">
        <v>2615.0</v>
      </c>
      <c r="AF12" s="1">
        <v>2620.0</v>
      </c>
      <c r="AH12" s="1">
        <v>8192.0</v>
      </c>
      <c r="AI12" s="1">
        <v>2847.0</v>
      </c>
      <c r="AJ12" s="1">
        <v>2261.0</v>
      </c>
      <c r="AK12" s="1">
        <v>2729.0</v>
      </c>
      <c r="AL12" s="1">
        <v>2390.0</v>
      </c>
      <c r="AM12" s="1">
        <v>2741.0</v>
      </c>
      <c r="AN12" s="1">
        <v>2766.0</v>
      </c>
      <c r="AO12" s="1">
        <v>2775.0</v>
      </c>
      <c r="AP12" s="1">
        <v>2781.0</v>
      </c>
      <c r="AQ12" s="1">
        <v>2777.0</v>
      </c>
    </row>
    <row r="13">
      <c r="A13" s="1">
        <v>16384.0</v>
      </c>
      <c r="B13" s="1">
        <v>3794.0</v>
      </c>
      <c r="C13" s="1">
        <v>3600.0</v>
      </c>
      <c r="D13" s="1">
        <v>3777.0</v>
      </c>
      <c r="E13" s="1">
        <v>2997.0</v>
      </c>
      <c r="F13" s="1">
        <v>2833.0</v>
      </c>
      <c r="G13" s="1">
        <v>3247.0</v>
      </c>
      <c r="H13" s="1">
        <v>2436.0</v>
      </c>
      <c r="I13" s="1">
        <v>2341.0</v>
      </c>
      <c r="J13" s="1">
        <v>1745.0</v>
      </c>
      <c r="L13" s="1">
        <v>16384.0</v>
      </c>
      <c r="M13" s="1">
        <v>2563.0</v>
      </c>
      <c r="N13" s="1">
        <v>2683.0</v>
      </c>
      <c r="O13" s="1">
        <v>2497.0</v>
      </c>
      <c r="P13" s="1">
        <v>2153.0</v>
      </c>
      <c r="Q13" s="1">
        <v>2394.0</v>
      </c>
      <c r="R13" s="1">
        <v>2582.0</v>
      </c>
      <c r="S13" s="1">
        <v>2470.0</v>
      </c>
      <c r="T13" s="1">
        <v>2536.0</v>
      </c>
      <c r="U13" s="1">
        <v>2342.0</v>
      </c>
      <c r="V13" s="1" t="s">
        <v>168</v>
      </c>
      <c r="W13" s="1">
        <v>16384.0</v>
      </c>
      <c r="X13" s="1">
        <v>3402.0</v>
      </c>
      <c r="Y13" s="1">
        <v>2633.0</v>
      </c>
      <c r="Z13" s="1">
        <v>2937.0</v>
      </c>
      <c r="AA13" s="1">
        <v>2729.0</v>
      </c>
      <c r="AB13" s="1">
        <v>3089.0</v>
      </c>
      <c r="AC13" s="1">
        <v>3114.0</v>
      </c>
      <c r="AD13" s="1">
        <v>3111.0</v>
      </c>
      <c r="AE13" s="1">
        <v>3115.0</v>
      </c>
      <c r="AF13" s="1">
        <v>3110.0</v>
      </c>
      <c r="AH13" s="1">
        <v>16384.0</v>
      </c>
      <c r="AI13" s="1">
        <v>2947.0</v>
      </c>
      <c r="AJ13" s="1">
        <v>2232.0</v>
      </c>
      <c r="AK13" s="1">
        <v>2826.0</v>
      </c>
      <c r="AL13" s="1">
        <v>2313.0</v>
      </c>
      <c r="AM13" s="1">
        <v>2826.0</v>
      </c>
      <c r="AN13" s="1">
        <v>2830.0</v>
      </c>
      <c r="AO13" s="1">
        <v>2832.0</v>
      </c>
      <c r="AP13" s="1">
        <v>2830.0</v>
      </c>
      <c r="AQ13" s="1">
        <v>2817.0</v>
      </c>
    </row>
    <row r="14">
      <c r="E14" s="10"/>
    </row>
    <row r="15">
      <c r="A15" s="20" t="s">
        <v>148</v>
      </c>
      <c r="L15" s="20" t="s">
        <v>148</v>
      </c>
      <c r="W15" s="20" t="s">
        <v>148</v>
      </c>
      <c r="AH15" s="20" t="s">
        <v>148</v>
      </c>
    </row>
    <row r="16">
      <c r="A16" s="1" t="s">
        <v>144</v>
      </c>
      <c r="B16" s="1" t="s">
        <v>42</v>
      </c>
      <c r="C16" s="1" t="s">
        <v>163</v>
      </c>
      <c r="D16" s="1" t="s">
        <v>145</v>
      </c>
      <c r="E16" s="1" t="s">
        <v>164</v>
      </c>
      <c r="F16" s="1" t="s">
        <v>165</v>
      </c>
      <c r="G16" s="1" t="s">
        <v>19</v>
      </c>
      <c r="H16" s="1" t="s">
        <v>166</v>
      </c>
      <c r="I16" s="1" t="s">
        <v>20</v>
      </c>
      <c r="J16" s="1" t="s">
        <v>167</v>
      </c>
      <c r="L16" s="1" t="s">
        <v>144</v>
      </c>
      <c r="M16" s="1" t="s">
        <v>42</v>
      </c>
      <c r="N16" s="1" t="s">
        <v>163</v>
      </c>
      <c r="O16" s="1" t="s">
        <v>145</v>
      </c>
      <c r="P16" s="1" t="s">
        <v>164</v>
      </c>
      <c r="Q16" s="1" t="s">
        <v>165</v>
      </c>
      <c r="R16" s="1" t="s">
        <v>19</v>
      </c>
      <c r="S16" s="1" t="s">
        <v>166</v>
      </c>
      <c r="T16" s="1" t="s">
        <v>20</v>
      </c>
      <c r="U16" s="1" t="s">
        <v>167</v>
      </c>
      <c r="W16" s="1" t="s">
        <v>144</v>
      </c>
      <c r="X16" s="1" t="s">
        <v>42</v>
      </c>
      <c r="Y16" s="1" t="s">
        <v>163</v>
      </c>
      <c r="Z16" s="1" t="s">
        <v>145</v>
      </c>
      <c r="AA16" s="1" t="s">
        <v>164</v>
      </c>
      <c r="AB16" s="1" t="s">
        <v>165</v>
      </c>
      <c r="AC16" s="1" t="s">
        <v>19</v>
      </c>
      <c r="AD16" s="1" t="s">
        <v>166</v>
      </c>
      <c r="AE16" s="1" t="s">
        <v>20</v>
      </c>
      <c r="AF16" s="1" t="s">
        <v>167</v>
      </c>
      <c r="AH16" s="1" t="s">
        <v>144</v>
      </c>
      <c r="AI16" s="1" t="s">
        <v>42</v>
      </c>
      <c r="AJ16" s="1" t="s">
        <v>163</v>
      </c>
      <c r="AK16" s="1" t="s">
        <v>145</v>
      </c>
      <c r="AL16" s="1" t="s">
        <v>164</v>
      </c>
      <c r="AM16" s="1" t="s">
        <v>165</v>
      </c>
      <c r="AN16" s="1" t="s">
        <v>19</v>
      </c>
      <c r="AO16" s="1" t="s">
        <v>166</v>
      </c>
      <c r="AP16" s="1" t="s">
        <v>20</v>
      </c>
      <c r="AQ16" s="1" t="s">
        <v>167</v>
      </c>
    </row>
    <row r="17">
      <c r="A17" s="1">
        <v>128.0</v>
      </c>
      <c r="B17" s="1">
        <v>31.0</v>
      </c>
      <c r="C17" s="1">
        <v>35.0</v>
      </c>
      <c r="D17" s="1">
        <v>36.0</v>
      </c>
      <c r="E17" s="1">
        <v>34.0</v>
      </c>
      <c r="F17" s="1">
        <v>35.0</v>
      </c>
      <c r="G17" s="1">
        <v>33.0</v>
      </c>
      <c r="H17" s="1">
        <v>29.0</v>
      </c>
      <c r="I17" s="1">
        <v>27.0</v>
      </c>
      <c r="J17" s="1">
        <v>40.0</v>
      </c>
      <c r="L17" s="1">
        <v>128.0</v>
      </c>
      <c r="M17" s="1">
        <v>25.0</v>
      </c>
      <c r="N17" s="1">
        <v>28.0</v>
      </c>
      <c r="O17" s="1">
        <v>30.0</v>
      </c>
      <c r="P17" s="1">
        <v>23.0</v>
      </c>
      <c r="Q17" s="1">
        <v>26.0</v>
      </c>
      <c r="R17" s="1">
        <v>30.0</v>
      </c>
      <c r="S17" s="1">
        <v>28.0</v>
      </c>
      <c r="T17" s="1">
        <v>31.0</v>
      </c>
      <c r="U17" s="1">
        <v>33.0</v>
      </c>
      <c r="W17" s="1">
        <v>128.0</v>
      </c>
      <c r="X17" s="1">
        <v>31.0</v>
      </c>
      <c r="Y17" s="1">
        <v>24.0</v>
      </c>
      <c r="Z17" s="1">
        <v>32.0</v>
      </c>
      <c r="AA17" s="1">
        <v>27.0</v>
      </c>
      <c r="AB17" s="1">
        <v>33.0</v>
      </c>
      <c r="AC17" s="1">
        <v>34.0</v>
      </c>
      <c r="AD17" s="1">
        <v>34.0</v>
      </c>
      <c r="AE17" s="1">
        <v>35.0</v>
      </c>
      <c r="AF17" s="1">
        <v>34.0</v>
      </c>
      <c r="AH17" s="1">
        <v>128.0</v>
      </c>
      <c r="AI17" s="1">
        <v>27.0</v>
      </c>
      <c r="AJ17" s="1">
        <v>22.0</v>
      </c>
      <c r="AK17" s="1">
        <v>28.0</v>
      </c>
      <c r="AL17" s="1">
        <v>25.0</v>
      </c>
      <c r="AM17" s="1">
        <v>29.0</v>
      </c>
      <c r="AN17" s="1">
        <v>30.0</v>
      </c>
      <c r="AO17" s="1">
        <v>31.0</v>
      </c>
      <c r="AP17" s="1">
        <v>31.0</v>
      </c>
      <c r="AQ17" s="1">
        <v>31.0</v>
      </c>
    </row>
    <row r="18">
      <c r="A18" s="1">
        <v>256.0</v>
      </c>
      <c r="B18" s="1">
        <v>162.0</v>
      </c>
      <c r="C18" s="1">
        <v>144.0</v>
      </c>
      <c r="D18" s="1">
        <v>149.0</v>
      </c>
      <c r="E18" s="1">
        <v>122.0</v>
      </c>
      <c r="F18" s="1">
        <v>126.0</v>
      </c>
      <c r="G18" s="1">
        <v>120.0</v>
      </c>
      <c r="H18" s="1">
        <v>120.0</v>
      </c>
      <c r="I18" s="1">
        <v>181.0</v>
      </c>
      <c r="J18" s="1">
        <v>119.0</v>
      </c>
      <c r="L18" s="1">
        <v>256.0</v>
      </c>
      <c r="M18" s="1">
        <v>52.0</v>
      </c>
      <c r="N18" s="1">
        <v>59.0</v>
      </c>
      <c r="O18" s="1">
        <v>80.0</v>
      </c>
      <c r="P18" s="1">
        <v>78.0</v>
      </c>
      <c r="Q18" s="1">
        <v>103.0</v>
      </c>
      <c r="R18" s="1">
        <v>66.0</v>
      </c>
      <c r="S18" s="1">
        <v>104.0</v>
      </c>
      <c r="T18" s="1">
        <v>142.0</v>
      </c>
      <c r="U18" s="1">
        <v>139.0</v>
      </c>
      <c r="W18" s="1">
        <v>256.0</v>
      </c>
      <c r="X18" s="1">
        <v>67.0</v>
      </c>
      <c r="Y18" s="1">
        <v>50.0</v>
      </c>
      <c r="Z18" s="1">
        <v>66.0</v>
      </c>
      <c r="AA18" s="1">
        <v>54.0</v>
      </c>
      <c r="AB18" s="1">
        <v>129.0</v>
      </c>
      <c r="AC18" s="1">
        <v>128.0</v>
      </c>
      <c r="AD18" s="1">
        <v>124.0</v>
      </c>
      <c r="AE18" s="1">
        <v>120.0</v>
      </c>
      <c r="AF18" s="1">
        <v>151.0</v>
      </c>
      <c r="AH18" s="1">
        <v>256.0</v>
      </c>
      <c r="AI18" s="1">
        <v>65.0</v>
      </c>
      <c r="AJ18" s="1">
        <v>51.0</v>
      </c>
      <c r="AK18" s="1">
        <v>80.0</v>
      </c>
      <c r="AL18" s="1">
        <v>106.0</v>
      </c>
      <c r="AM18" s="1">
        <v>158.0</v>
      </c>
      <c r="AN18" s="1">
        <v>67.0</v>
      </c>
      <c r="AO18" s="1">
        <v>121.0</v>
      </c>
      <c r="AP18" s="1">
        <v>160.0</v>
      </c>
      <c r="AQ18" s="1">
        <v>204.0</v>
      </c>
    </row>
    <row r="19">
      <c r="A19" s="1">
        <v>512.0</v>
      </c>
      <c r="B19" s="1">
        <v>451.0</v>
      </c>
      <c r="C19" s="1">
        <v>516.0</v>
      </c>
      <c r="D19" s="1">
        <v>316.0</v>
      </c>
      <c r="E19" s="1">
        <v>263.0</v>
      </c>
      <c r="F19" s="1">
        <v>517.0</v>
      </c>
      <c r="G19" s="1">
        <v>309.0</v>
      </c>
      <c r="H19" s="1">
        <v>290.0</v>
      </c>
      <c r="I19" s="1">
        <v>339.0</v>
      </c>
      <c r="J19" s="1">
        <v>325.0</v>
      </c>
      <c r="L19" s="1">
        <v>512.0</v>
      </c>
      <c r="M19" s="1">
        <v>260.0</v>
      </c>
      <c r="N19" s="1">
        <v>387.0</v>
      </c>
      <c r="O19" s="1">
        <v>214.0</v>
      </c>
      <c r="P19" s="1">
        <v>164.0</v>
      </c>
      <c r="Q19" s="1">
        <v>357.0</v>
      </c>
      <c r="R19" s="1">
        <v>332.0</v>
      </c>
      <c r="S19" s="1">
        <v>213.0</v>
      </c>
      <c r="T19" s="1">
        <v>287.0</v>
      </c>
      <c r="U19" s="1">
        <v>363.0</v>
      </c>
      <c r="W19" s="1">
        <v>512.0</v>
      </c>
      <c r="X19" s="1">
        <v>423.0</v>
      </c>
      <c r="Y19" s="1">
        <v>199.0</v>
      </c>
      <c r="Z19" s="1">
        <v>263.0</v>
      </c>
      <c r="AA19" s="1">
        <v>218.0</v>
      </c>
      <c r="AB19" s="1">
        <v>274.0</v>
      </c>
      <c r="AC19" s="1">
        <v>165.0</v>
      </c>
      <c r="AD19" s="1">
        <v>255.0</v>
      </c>
      <c r="AE19" s="1">
        <v>416.0</v>
      </c>
      <c r="AF19" s="1">
        <v>416.0</v>
      </c>
      <c r="AH19" s="1">
        <v>512.0</v>
      </c>
      <c r="AI19" s="1">
        <v>443.0</v>
      </c>
      <c r="AJ19" s="1">
        <v>210.0</v>
      </c>
      <c r="AK19" s="1">
        <v>155.0</v>
      </c>
      <c r="AL19" s="1">
        <v>120.0</v>
      </c>
      <c r="AM19" s="1">
        <v>262.0</v>
      </c>
      <c r="AN19" s="1">
        <v>274.0</v>
      </c>
      <c r="AO19" s="1">
        <v>427.0</v>
      </c>
      <c r="AP19" s="1">
        <v>423.0</v>
      </c>
      <c r="AQ19" s="1">
        <v>366.0</v>
      </c>
    </row>
    <row r="20">
      <c r="A20" s="1">
        <v>1024.0</v>
      </c>
      <c r="B20" s="1">
        <v>916.0</v>
      </c>
      <c r="C20" s="1">
        <v>637.0</v>
      </c>
      <c r="D20" s="1">
        <v>836.0</v>
      </c>
      <c r="E20" s="1">
        <v>1032.0</v>
      </c>
      <c r="F20" s="1">
        <v>788.0</v>
      </c>
      <c r="G20" s="1">
        <v>545.0</v>
      </c>
      <c r="H20" s="1">
        <v>900.0</v>
      </c>
      <c r="I20" s="1">
        <v>806.0</v>
      </c>
      <c r="J20" s="1">
        <v>678.0</v>
      </c>
      <c r="L20" s="1">
        <v>1024.0</v>
      </c>
      <c r="M20" s="1">
        <v>692.0</v>
      </c>
      <c r="N20" s="1">
        <v>472.0</v>
      </c>
      <c r="O20" s="1">
        <v>434.0</v>
      </c>
      <c r="P20" s="1">
        <v>648.0</v>
      </c>
      <c r="Q20" s="1">
        <v>726.0</v>
      </c>
      <c r="R20" s="1">
        <v>567.0</v>
      </c>
      <c r="S20" s="1">
        <v>710.0</v>
      </c>
      <c r="T20" s="1">
        <v>766.0</v>
      </c>
      <c r="U20" s="1">
        <v>780.0</v>
      </c>
      <c r="W20" s="1">
        <v>1024.0</v>
      </c>
      <c r="X20" s="1">
        <v>876.0</v>
      </c>
      <c r="Y20" s="1">
        <v>414.0</v>
      </c>
      <c r="Z20" s="1">
        <v>444.0</v>
      </c>
      <c r="AA20" s="1">
        <v>441.0</v>
      </c>
      <c r="AB20" s="1">
        <v>558.0</v>
      </c>
      <c r="AC20" s="1">
        <v>640.0</v>
      </c>
      <c r="AD20" s="1">
        <v>742.0</v>
      </c>
      <c r="AE20" s="1">
        <v>840.0</v>
      </c>
      <c r="AF20" s="1">
        <v>830.0</v>
      </c>
      <c r="AH20" s="1">
        <v>1024.0</v>
      </c>
      <c r="AI20" s="1">
        <v>970.0</v>
      </c>
      <c r="AJ20" s="1">
        <v>450.0</v>
      </c>
      <c r="AK20" s="1">
        <v>290.0</v>
      </c>
      <c r="AL20" s="1">
        <v>812.0</v>
      </c>
      <c r="AM20" s="1">
        <v>622.0</v>
      </c>
      <c r="AN20" s="1">
        <v>934.0</v>
      </c>
      <c r="AO20" s="1">
        <v>897.0</v>
      </c>
      <c r="AP20" s="1">
        <v>879.0</v>
      </c>
      <c r="AQ20" s="1">
        <v>890.0</v>
      </c>
    </row>
    <row r="21">
      <c r="A21" s="1">
        <v>2048.0</v>
      </c>
      <c r="B21" s="1">
        <v>1499.0</v>
      </c>
      <c r="C21" s="1">
        <v>1526.0</v>
      </c>
      <c r="D21" s="1">
        <v>1403.0</v>
      </c>
      <c r="E21" s="1">
        <v>1006.0</v>
      </c>
      <c r="F21" s="1">
        <v>1981.0</v>
      </c>
      <c r="G21" s="1">
        <v>1962.0</v>
      </c>
      <c r="H21" s="1">
        <v>1675.0</v>
      </c>
      <c r="I21" s="1">
        <v>1392.0</v>
      </c>
      <c r="J21" s="1">
        <v>1194.0</v>
      </c>
      <c r="L21" s="1">
        <v>2048.0</v>
      </c>
      <c r="M21" s="1">
        <v>1322.0</v>
      </c>
      <c r="N21" s="1">
        <v>1478.0</v>
      </c>
      <c r="O21" s="1">
        <v>1636.0</v>
      </c>
      <c r="P21" s="1">
        <v>1199.0</v>
      </c>
      <c r="Q21" s="1">
        <v>1265.0</v>
      </c>
      <c r="R21" s="1">
        <v>1453.0</v>
      </c>
      <c r="S21" s="1">
        <v>1279.0</v>
      </c>
      <c r="T21" s="1">
        <v>1380.0</v>
      </c>
      <c r="U21" s="1">
        <v>1422.0</v>
      </c>
      <c r="W21" s="1">
        <v>2048.0</v>
      </c>
      <c r="X21" s="1">
        <v>1687.0</v>
      </c>
      <c r="Y21" s="1">
        <v>1002.0</v>
      </c>
      <c r="Z21" s="1">
        <v>1298.0</v>
      </c>
      <c r="AA21" s="1">
        <v>1317.0</v>
      </c>
      <c r="AB21" s="1">
        <v>1644.0</v>
      </c>
      <c r="AC21" s="1">
        <v>1615.0</v>
      </c>
      <c r="AD21" s="1">
        <v>1615.0</v>
      </c>
      <c r="AE21" s="1">
        <v>1607.0</v>
      </c>
      <c r="AF21" s="1">
        <v>1607.0</v>
      </c>
      <c r="AH21" s="1">
        <v>2048.0</v>
      </c>
      <c r="AI21" s="1">
        <v>1376.0</v>
      </c>
      <c r="AJ21" s="1">
        <v>1046.0</v>
      </c>
      <c r="AK21" s="1">
        <v>1360.0</v>
      </c>
      <c r="AL21" s="1">
        <v>1409.0</v>
      </c>
      <c r="AM21" s="1">
        <v>1613.0</v>
      </c>
      <c r="AN21" s="1">
        <v>1639.0</v>
      </c>
      <c r="AO21" s="1">
        <v>1613.0</v>
      </c>
      <c r="AP21" s="1">
        <v>1639.0</v>
      </c>
      <c r="AQ21" s="1">
        <v>1648.0</v>
      </c>
    </row>
    <row r="22">
      <c r="A22" s="1">
        <v>4096.0</v>
      </c>
      <c r="B22" s="1">
        <v>3013.0</v>
      </c>
      <c r="C22" s="1">
        <v>3531.0</v>
      </c>
      <c r="D22" s="1">
        <v>3512.0</v>
      </c>
      <c r="E22" s="1">
        <v>3397.0</v>
      </c>
      <c r="F22" s="1">
        <v>2026.0</v>
      </c>
      <c r="G22" s="1">
        <v>2021.0</v>
      </c>
      <c r="H22" s="1">
        <v>1697.0</v>
      </c>
      <c r="I22" s="1">
        <v>1433.0</v>
      </c>
      <c r="J22" s="1">
        <v>1243.0</v>
      </c>
      <c r="L22" s="1">
        <v>4096.0</v>
      </c>
      <c r="M22" s="1">
        <v>2340.0</v>
      </c>
      <c r="N22" s="1">
        <v>2476.0</v>
      </c>
      <c r="O22" s="1">
        <v>2585.0</v>
      </c>
      <c r="P22" s="1">
        <v>1992.0</v>
      </c>
      <c r="Q22" s="1">
        <v>2176.0</v>
      </c>
      <c r="R22" s="1">
        <v>2365.0</v>
      </c>
      <c r="S22" s="1">
        <v>2250.0</v>
      </c>
      <c r="T22" s="1">
        <v>2276.0</v>
      </c>
      <c r="U22" s="1">
        <v>2445.0</v>
      </c>
      <c r="W22" s="1">
        <v>4096.0</v>
      </c>
      <c r="X22" s="1">
        <v>3085.0</v>
      </c>
      <c r="Y22" s="1">
        <v>2176.0</v>
      </c>
      <c r="Z22" s="1">
        <v>2816.0</v>
      </c>
      <c r="AA22" s="1">
        <v>2359.0</v>
      </c>
      <c r="AB22" s="1">
        <v>2836.0</v>
      </c>
      <c r="AC22" s="1">
        <v>2818.0</v>
      </c>
      <c r="AD22" s="1">
        <v>2843.0</v>
      </c>
      <c r="AE22" s="1">
        <v>2831.0</v>
      </c>
      <c r="AF22" s="1">
        <v>2793.0</v>
      </c>
      <c r="AH22" s="1">
        <v>4096.0</v>
      </c>
      <c r="AI22" s="1">
        <v>3000.0</v>
      </c>
      <c r="AJ22" s="1">
        <v>2309.0</v>
      </c>
      <c r="AK22" s="1">
        <v>2798.0</v>
      </c>
      <c r="AL22" s="1">
        <v>2464.0</v>
      </c>
      <c r="AM22" s="1">
        <v>2743.0</v>
      </c>
      <c r="AN22" s="1">
        <v>2839.0</v>
      </c>
      <c r="AO22" s="1">
        <v>2747.0</v>
      </c>
      <c r="AP22" s="1">
        <v>2774.0</v>
      </c>
      <c r="AQ22" s="1">
        <v>2829.0</v>
      </c>
    </row>
    <row r="23">
      <c r="A23" s="1">
        <v>8192.0</v>
      </c>
      <c r="B23" s="1">
        <v>3087.0</v>
      </c>
      <c r="C23" s="1">
        <v>3549.0</v>
      </c>
      <c r="D23" s="1">
        <v>3550.0</v>
      </c>
      <c r="E23" s="1">
        <v>3418.0</v>
      </c>
      <c r="F23" s="1">
        <v>2579.0</v>
      </c>
      <c r="G23" s="1">
        <v>2564.0</v>
      </c>
      <c r="H23" s="1">
        <v>2135.0</v>
      </c>
      <c r="I23" s="1">
        <v>1713.0</v>
      </c>
      <c r="J23" s="1">
        <v>1508.0</v>
      </c>
      <c r="L23" s="1">
        <v>8192.0</v>
      </c>
      <c r="M23" s="1">
        <v>2257.0</v>
      </c>
      <c r="N23" s="1">
        <v>2420.0</v>
      </c>
      <c r="O23" s="1">
        <v>2595.0</v>
      </c>
      <c r="P23" s="1">
        <v>2015.0</v>
      </c>
      <c r="Q23" s="1">
        <v>2141.0</v>
      </c>
      <c r="R23" s="1">
        <v>2472.0</v>
      </c>
      <c r="S23" s="1">
        <v>2216.0</v>
      </c>
      <c r="T23" s="1">
        <v>2378.0</v>
      </c>
      <c r="U23" s="1">
        <v>2372.0</v>
      </c>
      <c r="W23" s="1">
        <v>8192.0</v>
      </c>
      <c r="X23" s="1">
        <v>3000.0</v>
      </c>
      <c r="Y23" s="1">
        <v>2228.0</v>
      </c>
      <c r="Z23" s="1">
        <v>2805.0</v>
      </c>
      <c r="AA23" s="1">
        <v>2355.0</v>
      </c>
      <c r="AB23" s="1">
        <v>2839.0</v>
      </c>
      <c r="AC23" s="1">
        <v>2832.0</v>
      </c>
      <c r="AD23" s="1">
        <v>2854.0</v>
      </c>
      <c r="AE23" s="1">
        <v>2850.0</v>
      </c>
      <c r="AF23" s="1">
        <v>2822.0</v>
      </c>
      <c r="AH23" s="1">
        <v>8192.0</v>
      </c>
      <c r="AI23" s="1">
        <v>2976.0</v>
      </c>
      <c r="AJ23" s="1">
        <v>2248.0</v>
      </c>
      <c r="AK23" s="1">
        <v>2768.0</v>
      </c>
      <c r="AL23" s="1">
        <v>2441.0</v>
      </c>
      <c r="AM23" s="1">
        <v>2699.0</v>
      </c>
      <c r="AN23" s="1">
        <v>2803.0</v>
      </c>
      <c r="AO23" s="1">
        <v>2720.0</v>
      </c>
      <c r="AP23" s="1">
        <v>2727.0</v>
      </c>
      <c r="AQ23" s="1">
        <v>2809.0</v>
      </c>
    </row>
    <row r="24">
      <c r="A24" s="1">
        <v>16384.0</v>
      </c>
      <c r="B24" s="1">
        <v>3532.0</v>
      </c>
      <c r="C24" s="1">
        <v>3562.0</v>
      </c>
      <c r="D24" s="1">
        <v>3200.0</v>
      </c>
      <c r="E24" s="1">
        <v>3033.0</v>
      </c>
      <c r="F24" s="1">
        <v>2600.0</v>
      </c>
      <c r="G24" s="1">
        <v>2567.0</v>
      </c>
      <c r="H24" s="1">
        <v>2105.0</v>
      </c>
      <c r="I24" s="1">
        <v>1708.0</v>
      </c>
      <c r="J24" s="1">
        <v>1513.0</v>
      </c>
      <c r="L24" s="1">
        <v>16384.0</v>
      </c>
      <c r="M24" s="1">
        <v>2539.0</v>
      </c>
      <c r="N24" s="1">
        <v>2758.0</v>
      </c>
      <c r="O24" s="1">
        <v>2900.0</v>
      </c>
      <c r="P24" s="1">
        <v>2330.0</v>
      </c>
      <c r="Q24" s="1">
        <v>2511.0</v>
      </c>
      <c r="R24" s="1">
        <v>2842.0</v>
      </c>
      <c r="S24" s="1">
        <v>2607.0</v>
      </c>
      <c r="T24" s="1">
        <v>2777.0</v>
      </c>
      <c r="U24" s="1">
        <v>2622.0</v>
      </c>
      <c r="W24" s="1">
        <v>16384.0</v>
      </c>
      <c r="X24" s="1">
        <v>3439.0</v>
      </c>
      <c r="Y24" s="1">
        <v>2254.0</v>
      </c>
      <c r="Z24" s="1">
        <v>2824.0</v>
      </c>
      <c r="AA24" s="1">
        <v>2346.0</v>
      </c>
      <c r="AB24" s="1">
        <v>2861.0</v>
      </c>
      <c r="AC24" s="1">
        <v>2856.0</v>
      </c>
      <c r="AD24" s="1">
        <v>2877.0</v>
      </c>
      <c r="AE24" s="1">
        <v>2875.0</v>
      </c>
      <c r="AF24" s="1">
        <v>2841.0</v>
      </c>
      <c r="AH24" s="1">
        <v>16384.0</v>
      </c>
      <c r="AI24" s="1">
        <v>2715.0</v>
      </c>
      <c r="AJ24" s="1">
        <v>1887.0</v>
      </c>
      <c r="AK24" s="1">
        <v>2375.0</v>
      </c>
      <c r="AL24" s="1">
        <v>2110.0</v>
      </c>
      <c r="AM24" s="1">
        <v>2292.0</v>
      </c>
      <c r="AN24" s="1">
        <v>2409.0</v>
      </c>
      <c r="AO24" s="1">
        <v>2400.0</v>
      </c>
      <c r="AP24" s="1">
        <v>2413.0</v>
      </c>
      <c r="AQ24" s="1">
        <v>2571.0</v>
      </c>
    </row>
    <row r="26">
      <c r="A26" s="20" t="s">
        <v>150</v>
      </c>
      <c r="L26" s="20" t="s">
        <v>150</v>
      </c>
      <c r="W26" s="20" t="s">
        <v>150</v>
      </c>
      <c r="AH26" s="20" t="s">
        <v>150</v>
      </c>
    </row>
    <row r="27">
      <c r="A27" s="1" t="s">
        <v>144</v>
      </c>
      <c r="B27" s="1" t="s">
        <v>42</v>
      </c>
      <c r="C27" s="1" t="s">
        <v>163</v>
      </c>
      <c r="D27" s="1" t="s">
        <v>145</v>
      </c>
      <c r="E27" s="1" t="s">
        <v>164</v>
      </c>
      <c r="F27" s="1" t="s">
        <v>165</v>
      </c>
      <c r="G27" s="1" t="s">
        <v>19</v>
      </c>
      <c r="H27" s="1" t="s">
        <v>166</v>
      </c>
      <c r="I27" s="1" t="s">
        <v>20</v>
      </c>
      <c r="J27" s="1" t="s">
        <v>167</v>
      </c>
      <c r="L27" s="1" t="s">
        <v>144</v>
      </c>
      <c r="M27" s="1" t="s">
        <v>42</v>
      </c>
      <c r="N27" s="1" t="s">
        <v>163</v>
      </c>
      <c r="O27" s="1" t="s">
        <v>145</v>
      </c>
      <c r="P27" s="1" t="s">
        <v>164</v>
      </c>
      <c r="Q27" s="1" t="s">
        <v>165</v>
      </c>
      <c r="R27" s="1" t="s">
        <v>19</v>
      </c>
      <c r="S27" s="1" t="s">
        <v>166</v>
      </c>
      <c r="T27" s="1" t="s">
        <v>20</v>
      </c>
      <c r="U27" s="1" t="s">
        <v>167</v>
      </c>
      <c r="W27" s="1" t="s">
        <v>144</v>
      </c>
      <c r="X27" s="1" t="s">
        <v>42</v>
      </c>
      <c r="Y27" s="1" t="s">
        <v>163</v>
      </c>
      <c r="Z27" s="1" t="s">
        <v>145</v>
      </c>
      <c r="AA27" s="1" t="s">
        <v>164</v>
      </c>
      <c r="AB27" s="1" t="s">
        <v>165</v>
      </c>
      <c r="AC27" s="1" t="s">
        <v>19</v>
      </c>
      <c r="AD27" s="1" t="s">
        <v>166</v>
      </c>
      <c r="AE27" s="1" t="s">
        <v>20</v>
      </c>
      <c r="AF27" s="1" t="s">
        <v>167</v>
      </c>
      <c r="AH27" s="1" t="s">
        <v>144</v>
      </c>
      <c r="AI27" s="1" t="s">
        <v>42</v>
      </c>
      <c r="AJ27" s="1" t="s">
        <v>163</v>
      </c>
      <c r="AK27" s="1" t="s">
        <v>145</v>
      </c>
      <c r="AL27" s="1" t="s">
        <v>164</v>
      </c>
      <c r="AM27" s="1" t="s">
        <v>165</v>
      </c>
      <c r="AN27" s="1" t="s">
        <v>19</v>
      </c>
      <c r="AO27" s="1" t="s">
        <v>166</v>
      </c>
      <c r="AP27" s="1" t="s">
        <v>20</v>
      </c>
      <c r="AQ27" s="1" t="s">
        <v>167</v>
      </c>
    </row>
    <row r="28">
      <c r="A28" s="1">
        <v>128.0</v>
      </c>
      <c r="B28" s="1">
        <v>29.0</v>
      </c>
      <c r="C28" s="1">
        <v>34.0</v>
      </c>
      <c r="D28" s="1">
        <v>35.0</v>
      </c>
      <c r="E28" s="1">
        <v>34.0</v>
      </c>
      <c r="F28" s="1">
        <v>33.0</v>
      </c>
      <c r="G28" s="1">
        <v>30.0</v>
      </c>
      <c r="H28" s="1">
        <v>27.0</v>
      </c>
      <c r="I28" s="1">
        <v>27.0</v>
      </c>
      <c r="J28" s="1">
        <v>50.0</v>
      </c>
      <c r="L28" s="1">
        <v>128.0</v>
      </c>
      <c r="M28" s="1">
        <v>21.0</v>
      </c>
      <c r="N28" s="1">
        <v>26.0</v>
      </c>
      <c r="O28" s="1">
        <v>28.0</v>
      </c>
      <c r="P28" s="1">
        <v>20.0</v>
      </c>
      <c r="Q28" s="1">
        <v>24.0</v>
      </c>
      <c r="R28" s="1">
        <v>29.0</v>
      </c>
      <c r="S28" s="1">
        <v>52.0</v>
      </c>
      <c r="T28" s="1">
        <v>58.0</v>
      </c>
      <c r="U28" s="1">
        <v>62.0</v>
      </c>
      <c r="W28" s="1">
        <v>128.0</v>
      </c>
      <c r="X28" s="1">
        <v>29.0</v>
      </c>
      <c r="Y28" s="1">
        <v>22.0</v>
      </c>
      <c r="Z28" s="1">
        <v>30.0</v>
      </c>
      <c r="AA28" s="1">
        <v>25.0</v>
      </c>
      <c r="AB28" s="1">
        <v>32.0</v>
      </c>
      <c r="AC28" s="1">
        <v>33.0</v>
      </c>
      <c r="AD28" s="1">
        <v>33.0</v>
      </c>
      <c r="AE28" s="1">
        <v>34.0</v>
      </c>
      <c r="AF28" s="1">
        <v>45.0</v>
      </c>
      <c r="AH28" s="1">
        <v>128.0</v>
      </c>
      <c r="AI28" s="1">
        <v>49.0</v>
      </c>
      <c r="AJ28" s="1">
        <v>49.0</v>
      </c>
      <c r="AK28" s="1">
        <v>52.0</v>
      </c>
      <c r="AL28" s="1">
        <v>56.0</v>
      </c>
      <c r="AM28" s="1">
        <v>54.0</v>
      </c>
      <c r="AN28" s="1">
        <v>57.0</v>
      </c>
      <c r="AO28" s="1">
        <v>49.0</v>
      </c>
      <c r="AP28" s="1">
        <v>36.0</v>
      </c>
      <c r="AQ28" s="1">
        <v>31.0</v>
      </c>
    </row>
    <row r="29">
      <c r="A29" s="1">
        <v>256.0</v>
      </c>
      <c r="B29" s="1">
        <v>112.0</v>
      </c>
      <c r="C29" s="1">
        <v>158.0</v>
      </c>
      <c r="D29" s="1">
        <v>142.0</v>
      </c>
      <c r="E29" s="1">
        <v>117.0</v>
      </c>
      <c r="F29" s="1">
        <v>132.0</v>
      </c>
      <c r="G29" s="1">
        <v>156.0</v>
      </c>
      <c r="H29" s="1">
        <v>176.0</v>
      </c>
      <c r="I29" s="1">
        <v>61.0</v>
      </c>
      <c r="J29" s="1">
        <v>138.0</v>
      </c>
      <c r="L29" s="1">
        <v>256.0</v>
      </c>
      <c r="M29" s="1">
        <v>82.0</v>
      </c>
      <c r="N29" s="1">
        <v>88.0</v>
      </c>
      <c r="O29" s="1">
        <v>91.0</v>
      </c>
      <c r="P29" s="1">
        <v>96.0</v>
      </c>
      <c r="Q29" s="1">
        <v>119.0</v>
      </c>
      <c r="R29" s="1">
        <v>174.0</v>
      </c>
      <c r="S29" s="1">
        <v>62.0</v>
      </c>
      <c r="T29" s="1">
        <v>169.0</v>
      </c>
      <c r="U29" s="1">
        <v>133.0</v>
      </c>
      <c r="W29" s="1">
        <v>256.0</v>
      </c>
      <c r="X29" s="1">
        <v>139.0</v>
      </c>
      <c r="Y29" s="1">
        <v>84.0</v>
      </c>
      <c r="Z29" s="1">
        <v>120.0</v>
      </c>
      <c r="AA29" s="1">
        <v>96.0</v>
      </c>
      <c r="AB29" s="1">
        <v>151.0</v>
      </c>
      <c r="AC29" s="1">
        <v>101.0</v>
      </c>
      <c r="AD29" s="1">
        <v>78.0</v>
      </c>
      <c r="AE29" s="1">
        <v>193.0</v>
      </c>
      <c r="AF29" s="1">
        <v>155.0</v>
      </c>
      <c r="AH29" s="1">
        <v>256.0</v>
      </c>
      <c r="AI29" s="1">
        <v>61.0</v>
      </c>
      <c r="AJ29" s="1">
        <v>47.0</v>
      </c>
      <c r="AK29" s="1">
        <v>76.0</v>
      </c>
      <c r="AL29" s="1">
        <v>101.0</v>
      </c>
      <c r="AM29" s="1">
        <v>152.0</v>
      </c>
      <c r="AN29" s="1">
        <v>126.0</v>
      </c>
      <c r="AO29" s="1">
        <v>155.0</v>
      </c>
      <c r="AP29" s="1">
        <v>156.0</v>
      </c>
      <c r="AQ29" s="1">
        <v>209.0</v>
      </c>
    </row>
    <row r="30">
      <c r="A30" s="1">
        <v>512.0</v>
      </c>
      <c r="B30" s="1">
        <v>394.0</v>
      </c>
      <c r="C30" s="1">
        <v>458.0</v>
      </c>
      <c r="D30" s="1">
        <v>383.0</v>
      </c>
      <c r="E30" s="1">
        <v>274.0</v>
      </c>
      <c r="F30" s="1">
        <v>469.0</v>
      </c>
      <c r="G30" s="1">
        <v>423.0</v>
      </c>
      <c r="H30" s="1">
        <v>254.0</v>
      </c>
      <c r="I30" s="1">
        <v>336.0</v>
      </c>
      <c r="J30" s="1">
        <v>289.0</v>
      </c>
      <c r="L30" s="1">
        <v>512.0</v>
      </c>
      <c r="M30" s="1">
        <v>278.0</v>
      </c>
      <c r="N30" s="1">
        <v>339.0</v>
      </c>
      <c r="O30" s="1">
        <v>219.0</v>
      </c>
      <c r="P30" s="1">
        <v>210.0</v>
      </c>
      <c r="Q30" s="1">
        <v>312.0</v>
      </c>
      <c r="R30" s="1">
        <v>278.0</v>
      </c>
      <c r="S30" s="1">
        <v>308.0</v>
      </c>
      <c r="T30" s="1">
        <v>337.0</v>
      </c>
      <c r="U30" s="1">
        <v>339.0</v>
      </c>
      <c r="W30" s="1">
        <v>512.0</v>
      </c>
      <c r="X30" s="1">
        <v>390.0</v>
      </c>
      <c r="Y30" s="1">
        <v>292.0</v>
      </c>
      <c r="Z30" s="1">
        <v>207.0</v>
      </c>
      <c r="AA30" s="1">
        <v>215.0</v>
      </c>
      <c r="AB30" s="1">
        <v>242.0</v>
      </c>
      <c r="AC30" s="1">
        <v>392.0</v>
      </c>
      <c r="AD30" s="1">
        <v>388.0</v>
      </c>
      <c r="AE30" s="1">
        <v>383.0</v>
      </c>
      <c r="AF30" s="1">
        <v>395.0</v>
      </c>
      <c r="AH30" s="1">
        <v>512.0</v>
      </c>
      <c r="AI30" s="1">
        <v>407.0</v>
      </c>
      <c r="AJ30" s="1">
        <v>311.0</v>
      </c>
      <c r="AK30" s="1">
        <v>184.0</v>
      </c>
      <c r="AL30" s="1">
        <v>345.0</v>
      </c>
      <c r="AM30" s="1">
        <v>411.0</v>
      </c>
      <c r="AN30" s="1">
        <v>318.0</v>
      </c>
      <c r="AO30" s="1">
        <v>208.0</v>
      </c>
      <c r="AP30" s="1">
        <v>320.0</v>
      </c>
      <c r="AQ30" s="1">
        <v>432.0</v>
      </c>
    </row>
    <row r="31">
      <c r="A31" s="1">
        <v>1024.0</v>
      </c>
      <c r="B31" s="1">
        <v>790.0</v>
      </c>
      <c r="C31" s="1">
        <v>926.0</v>
      </c>
      <c r="D31" s="1">
        <v>999.0</v>
      </c>
      <c r="E31" s="1">
        <v>804.0</v>
      </c>
      <c r="F31" s="1">
        <v>746.0</v>
      </c>
      <c r="G31" s="1">
        <v>883.0</v>
      </c>
      <c r="H31" s="1">
        <v>783.0</v>
      </c>
      <c r="I31" s="1">
        <v>687.0</v>
      </c>
      <c r="J31" s="1">
        <v>595.0</v>
      </c>
      <c r="L31" s="1">
        <v>1024.0</v>
      </c>
      <c r="M31" s="1">
        <v>568.0</v>
      </c>
      <c r="N31" s="1">
        <v>689.0</v>
      </c>
      <c r="O31" s="1">
        <v>743.0</v>
      </c>
      <c r="P31" s="1">
        <v>559.0</v>
      </c>
      <c r="Q31" s="1">
        <v>534.0</v>
      </c>
      <c r="R31" s="1">
        <v>718.0</v>
      </c>
      <c r="S31" s="1">
        <v>637.0</v>
      </c>
      <c r="T31" s="1">
        <v>711.0</v>
      </c>
      <c r="U31" s="1">
        <v>727.0</v>
      </c>
      <c r="W31" s="1">
        <v>1024.0</v>
      </c>
      <c r="X31" s="1">
        <v>809.0</v>
      </c>
      <c r="Y31" s="1">
        <v>454.0</v>
      </c>
      <c r="Z31" s="1">
        <v>809.0</v>
      </c>
      <c r="AA31" s="1">
        <v>659.0</v>
      </c>
      <c r="AB31" s="1">
        <v>622.0</v>
      </c>
      <c r="AC31" s="1">
        <v>793.0</v>
      </c>
      <c r="AD31" s="1">
        <v>781.0</v>
      </c>
      <c r="AE31" s="1">
        <v>772.0</v>
      </c>
      <c r="AF31" s="1">
        <v>794.0</v>
      </c>
      <c r="AH31" s="1">
        <v>1024.0</v>
      </c>
      <c r="AI31" s="1">
        <v>869.0</v>
      </c>
      <c r="AJ31" s="1">
        <v>652.0</v>
      </c>
      <c r="AK31" s="1">
        <v>651.0</v>
      </c>
      <c r="AL31" s="1">
        <v>633.0</v>
      </c>
      <c r="AM31" s="1">
        <v>849.0</v>
      </c>
      <c r="AN31" s="1">
        <v>846.0</v>
      </c>
      <c r="AO31" s="1">
        <v>851.0</v>
      </c>
      <c r="AP31" s="1">
        <v>848.0</v>
      </c>
      <c r="AQ31" s="1">
        <v>867.0</v>
      </c>
    </row>
    <row r="32">
      <c r="A32" s="1">
        <v>2048.0</v>
      </c>
      <c r="B32" s="1">
        <v>1518.0</v>
      </c>
      <c r="C32" s="1">
        <v>1721.0</v>
      </c>
      <c r="D32" s="1">
        <v>1691.0</v>
      </c>
      <c r="E32" s="1">
        <v>1802.0</v>
      </c>
      <c r="F32" s="1">
        <v>1789.0</v>
      </c>
      <c r="G32" s="1">
        <v>1626.0</v>
      </c>
      <c r="H32" s="1">
        <v>1306.0</v>
      </c>
      <c r="I32" s="1">
        <v>1193.0</v>
      </c>
      <c r="J32" s="1">
        <v>1130.0</v>
      </c>
      <c r="L32" s="1">
        <v>2048.0</v>
      </c>
      <c r="M32" s="1">
        <v>1086.0</v>
      </c>
      <c r="N32" s="1">
        <v>1321.0</v>
      </c>
      <c r="O32" s="1">
        <v>1399.0</v>
      </c>
      <c r="P32" s="1">
        <v>955.0</v>
      </c>
      <c r="Q32" s="1">
        <v>1083.0</v>
      </c>
      <c r="R32" s="1">
        <v>1240.0</v>
      </c>
      <c r="S32" s="1">
        <v>1184.0</v>
      </c>
      <c r="T32" s="1">
        <v>1283.0</v>
      </c>
      <c r="U32" s="1">
        <v>1263.0</v>
      </c>
      <c r="W32" s="1">
        <v>2048.0</v>
      </c>
      <c r="X32" s="1">
        <v>1529.0</v>
      </c>
      <c r="Y32" s="1">
        <v>1150.0</v>
      </c>
      <c r="Z32" s="1">
        <v>1412.0</v>
      </c>
      <c r="AA32" s="1">
        <v>1169.0</v>
      </c>
      <c r="AB32" s="1">
        <v>1436.0</v>
      </c>
      <c r="AC32" s="1">
        <v>1486.0</v>
      </c>
      <c r="AD32" s="1">
        <v>1476.0</v>
      </c>
      <c r="AE32" s="1">
        <v>1479.0</v>
      </c>
      <c r="AF32" s="1">
        <v>1490.0</v>
      </c>
      <c r="AH32" s="1">
        <v>2048.0</v>
      </c>
      <c r="AI32" s="1">
        <v>1581.0</v>
      </c>
      <c r="AJ32" s="1">
        <v>1210.0</v>
      </c>
      <c r="AK32" s="1">
        <v>1487.0</v>
      </c>
      <c r="AL32" s="1">
        <v>1227.0</v>
      </c>
      <c r="AM32" s="1">
        <v>1513.0</v>
      </c>
      <c r="AN32" s="1">
        <v>1548.0</v>
      </c>
      <c r="AO32" s="1">
        <v>1569.0</v>
      </c>
      <c r="AP32" s="1">
        <v>1598.0</v>
      </c>
      <c r="AQ32" s="1">
        <v>1578.0</v>
      </c>
    </row>
    <row r="33">
      <c r="A33" s="1">
        <v>4096.0</v>
      </c>
      <c r="B33" s="1">
        <v>2505.0</v>
      </c>
      <c r="C33" s="1">
        <v>2991.0</v>
      </c>
      <c r="D33" s="1">
        <v>3175.0</v>
      </c>
      <c r="E33" s="1">
        <v>1848.0</v>
      </c>
      <c r="F33" s="1">
        <v>1839.0</v>
      </c>
      <c r="G33" s="1">
        <v>1614.0</v>
      </c>
      <c r="H33" s="1">
        <v>1372.0</v>
      </c>
      <c r="I33" s="1">
        <v>1246.0</v>
      </c>
      <c r="J33" s="1">
        <v>1109.0</v>
      </c>
      <c r="L33" s="1">
        <v>4096.0</v>
      </c>
      <c r="M33" s="1">
        <v>1899.0</v>
      </c>
      <c r="N33" s="1">
        <v>2184.0</v>
      </c>
      <c r="O33" s="1">
        <v>2308.0</v>
      </c>
      <c r="P33" s="1">
        <v>1537.0</v>
      </c>
      <c r="Q33" s="1">
        <v>1917.0</v>
      </c>
      <c r="R33" s="1">
        <v>2167.0</v>
      </c>
      <c r="S33" s="1">
        <v>2127.0</v>
      </c>
      <c r="T33" s="1">
        <v>2150.0</v>
      </c>
      <c r="U33" s="1">
        <v>2098.0</v>
      </c>
      <c r="W33" s="1">
        <v>4096.0</v>
      </c>
      <c r="X33" s="1">
        <v>2035.0</v>
      </c>
      <c r="Y33" s="1">
        <v>1842.0</v>
      </c>
      <c r="Z33" s="1">
        <v>2490.0</v>
      </c>
      <c r="AA33" s="1">
        <v>2050.0</v>
      </c>
      <c r="AB33" s="1">
        <v>2618.0</v>
      </c>
      <c r="AC33" s="1">
        <v>2643.0</v>
      </c>
      <c r="AD33" s="1">
        <v>2579.0</v>
      </c>
      <c r="AE33" s="1">
        <v>2600.0</v>
      </c>
      <c r="AF33" s="1">
        <v>2583.0</v>
      </c>
      <c r="AH33" s="1">
        <v>4096.0</v>
      </c>
      <c r="AI33" s="1">
        <v>1608.0</v>
      </c>
      <c r="AJ33" s="1">
        <v>1981.0</v>
      </c>
      <c r="AK33" s="1">
        <v>2476.0</v>
      </c>
      <c r="AL33" s="1">
        <v>2317.0</v>
      </c>
      <c r="AM33" s="1">
        <v>2568.0</v>
      </c>
      <c r="AN33" s="1">
        <v>2669.0</v>
      </c>
      <c r="AO33" s="1">
        <v>2635.0</v>
      </c>
      <c r="AP33" s="1">
        <v>2671.0</v>
      </c>
      <c r="AQ33" s="1">
        <v>2699.0</v>
      </c>
    </row>
    <row r="34">
      <c r="A34" s="1">
        <v>8192.0</v>
      </c>
      <c r="B34" s="1">
        <v>2718.0</v>
      </c>
      <c r="C34" s="1">
        <v>3009.0</v>
      </c>
      <c r="D34" s="1">
        <v>2988.0</v>
      </c>
      <c r="E34" s="1">
        <v>2346.0</v>
      </c>
      <c r="F34" s="1">
        <v>2341.0</v>
      </c>
      <c r="G34" s="1">
        <v>2020.0</v>
      </c>
      <c r="H34" s="1">
        <v>1638.0</v>
      </c>
      <c r="I34" s="1">
        <v>1519.0</v>
      </c>
      <c r="J34" s="1">
        <v>1412.0</v>
      </c>
      <c r="L34" s="1">
        <v>8192.0</v>
      </c>
      <c r="M34" s="1">
        <v>1882.0</v>
      </c>
      <c r="N34" s="1">
        <v>2186.0</v>
      </c>
      <c r="O34" s="1">
        <v>2328.0</v>
      </c>
      <c r="P34" s="1">
        <v>1717.0</v>
      </c>
      <c r="Q34" s="1">
        <v>1957.0</v>
      </c>
      <c r="R34" s="1">
        <v>2210.0</v>
      </c>
      <c r="S34" s="1">
        <v>2098.0</v>
      </c>
      <c r="T34" s="1">
        <v>2230.0</v>
      </c>
      <c r="U34" s="1">
        <v>2162.0</v>
      </c>
      <c r="W34" s="1">
        <v>8192.0</v>
      </c>
      <c r="X34" s="1">
        <v>2633.0</v>
      </c>
      <c r="Y34" s="1">
        <v>1871.0</v>
      </c>
      <c r="Z34" s="1">
        <v>2510.0</v>
      </c>
      <c r="AA34" s="1">
        <v>2109.0</v>
      </c>
      <c r="AB34" s="1">
        <v>2551.0</v>
      </c>
      <c r="AC34" s="1">
        <v>2601.0</v>
      </c>
      <c r="AD34" s="1">
        <v>2600.0</v>
      </c>
      <c r="AE34" s="1">
        <v>2612.0</v>
      </c>
      <c r="AF34" s="1">
        <v>2603.0</v>
      </c>
      <c r="AH34" s="1">
        <v>8192.0</v>
      </c>
      <c r="AI34" s="1">
        <v>1979.0</v>
      </c>
      <c r="AJ34" s="1">
        <v>1961.0</v>
      </c>
      <c r="AK34" s="1">
        <v>2514.0</v>
      </c>
      <c r="AL34" s="1">
        <v>2269.0</v>
      </c>
      <c r="AM34" s="1">
        <v>2427.0</v>
      </c>
      <c r="AN34" s="1">
        <v>2551.0</v>
      </c>
      <c r="AO34" s="1">
        <v>2570.0</v>
      </c>
      <c r="AP34" s="1">
        <v>2585.0</v>
      </c>
      <c r="AQ34" s="1">
        <v>2616.0</v>
      </c>
    </row>
    <row r="35">
      <c r="A35" s="1">
        <v>16384.0</v>
      </c>
      <c r="B35" s="1">
        <v>3321.0</v>
      </c>
      <c r="C35" s="1">
        <v>2909.0</v>
      </c>
      <c r="D35" s="1">
        <v>2889.0</v>
      </c>
      <c r="E35" s="1">
        <v>2359.0</v>
      </c>
      <c r="F35" s="1">
        <v>2345.0</v>
      </c>
      <c r="G35" s="1">
        <v>2000.0</v>
      </c>
      <c r="H35" s="1">
        <v>1642.0</v>
      </c>
      <c r="I35" s="1">
        <v>1509.0</v>
      </c>
      <c r="J35" s="1">
        <v>1408.0</v>
      </c>
      <c r="L35" s="1">
        <v>16384.0</v>
      </c>
      <c r="M35" s="1">
        <v>2172.0</v>
      </c>
      <c r="N35" s="1">
        <v>2520.0</v>
      </c>
      <c r="O35" s="1">
        <v>2637.0</v>
      </c>
      <c r="P35" s="1">
        <v>2050.0</v>
      </c>
      <c r="Q35" s="1">
        <v>2347.0</v>
      </c>
      <c r="R35" s="1">
        <v>2576.0</v>
      </c>
      <c r="S35" s="1">
        <v>2476.0</v>
      </c>
      <c r="T35" s="1">
        <v>2575.0</v>
      </c>
      <c r="U35" s="1">
        <v>2428.0</v>
      </c>
      <c r="W35" s="1">
        <v>16384.0</v>
      </c>
      <c r="X35" s="1">
        <v>2211.0</v>
      </c>
      <c r="Y35" s="1">
        <v>1914.0</v>
      </c>
      <c r="Z35" s="1">
        <v>2520.0</v>
      </c>
      <c r="AA35" s="1">
        <v>2163.0</v>
      </c>
      <c r="AB35" s="1">
        <v>2532.0</v>
      </c>
      <c r="AC35" s="1">
        <v>2588.0</v>
      </c>
      <c r="AD35" s="1">
        <v>2591.0</v>
      </c>
      <c r="AE35" s="1">
        <v>2603.0</v>
      </c>
      <c r="AF35" s="1">
        <v>2581.0</v>
      </c>
      <c r="AH35" s="1">
        <v>16384.0</v>
      </c>
      <c r="AI35" s="1">
        <v>1965.0</v>
      </c>
      <c r="AJ35" s="1">
        <v>1688.0</v>
      </c>
      <c r="AK35" s="1">
        <v>2108.0</v>
      </c>
      <c r="AL35" s="1">
        <v>1917.0</v>
      </c>
      <c r="AM35" s="1">
        <v>2129.0</v>
      </c>
      <c r="AN35" s="1">
        <v>2196.0</v>
      </c>
      <c r="AO35" s="1">
        <v>2231.0</v>
      </c>
      <c r="AP35" s="1">
        <v>2274.0</v>
      </c>
      <c r="AQ35" s="1">
        <v>2325.0</v>
      </c>
    </row>
    <row r="39">
      <c r="A39" s="15" t="s">
        <v>250</v>
      </c>
    </row>
    <row r="41">
      <c r="B41" s="1" t="s">
        <v>170</v>
      </c>
      <c r="E41" s="1" t="s">
        <v>127</v>
      </c>
      <c r="J41" s="1" t="s">
        <v>128</v>
      </c>
      <c r="O41" s="1" t="s">
        <v>129</v>
      </c>
    </row>
    <row r="50">
      <c r="B50" s="1" t="s">
        <v>146</v>
      </c>
    </row>
    <row r="51">
      <c r="E51" s="10"/>
    </row>
    <row r="66">
      <c r="B66" s="1" t="s">
        <v>148</v>
      </c>
    </row>
    <row r="82">
      <c r="B82" s="1" t="s">
        <v>150</v>
      </c>
    </row>
    <row r="94">
      <c r="A94" s="1" t="s">
        <v>96</v>
      </c>
    </row>
    <row r="95">
      <c r="A95" s="1" t="s">
        <v>144</v>
      </c>
      <c r="B95" s="1" t="s">
        <v>171</v>
      </c>
      <c r="C95" s="1" t="s">
        <v>172</v>
      </c>
      <c r="D95" s="1" t="s">
        <v>173</v>
      </c>
      <c r="E95" s="1" t="s">
        <v>174</v>
      </c>
      <c r="F95" s="1" t="s">
        <v>175</v>
      </c>
      <c r="G95" s="1" t="s">
        <v>176</v>
      </c>
      <c r="H95" s="1" t="s">
        <v>177</v>
      </c>
      <c r="I95" s="1" t="s">
        <v>178</v>
      </c>
    </row>
    <row r="96">
      <c r="A96" s="21">
        <v>128.0</v>
      </c>
      <c r="B96" s="7">
        <f t="shared" ref="B96:B103" si="1">B6</f>
        <v>30</v>
      </c>
      <c r="C96" s="7">
        <f t="shared" ref="C96:C103" si="2">X6</f>
        <v>31</v>
      </c>
      <c r="D96" s="7">
        <f t="shared" ref="D96:D103" si="3">B17</f>
        <v>31</v>
      </c>
      <c r="E96" s="7">
        <f t="shared" ref="E96:E103" si="4">M17</f>
        <v>25</v>
      </c>
      <c r="F96" s="7">
        <f t="shared" ref="F96:F103" si="5">X17</f>
        <v>31</v>
      </c>
      <c r="G96" s="7">
        <f t="shared" ref="G96:G103" si="6">B28</f>
        <v>29</v>
      </c>
      <c r="H96" s="7">
        <f t="shared" ref="H96:H103" si="7">M28</f>
        <v>21</v>
      </c>
      <c r="I96" s="7">
        <f t="shared" ref="I96:I103" si="8">X28</f>
        <v>29</v>
      </c>
    </row>
    <row r="97">
      <c r="A97" s="21">
        <v>256.0</v>
      </c>
      <c r="B97" s="7">
        <f t="shared" si="1"/>
        <v>66</v>
      </c>
      <c r="C97" s="7">
        <f t="shared" si="2"/>
        <v>150</v>
      </c>
      <c r="D97" s="7">
        <f t="shared" si="3"/>
        <v>162</v>
      </c>
      <c r="E97" s="7">
        <f t="shared" si="4"/>
        <v>52</v>
      </c>
      <c r="F97" s="7">
        <f t="shared" si="5"/>
        <v>67</v>
      </c>
      <c r="G97" s="7">
        <f t="shared" si="6"/>
        <v>112</v>
      </c>
      <c r="H97" s="7">
        <f t="shared" si="7"/>
        <v>82</v>
      </c>
      <c r="I97" s="7">
        <f t="shared" si="8"/>
        <v>139</v>
      </c>
    </row>
    <row r="98">
      <c r="A98" s="21">
        <v>512.0</v>
      </c>
      <c r="B98" s="7">
        <f t="shared" si="1"/>
        <v>141</v>
      </c>
      <c r="C98" s="7">
        <f t="shared" si="2"/>
        <v>254</v>
      </c>
      <c r="D98" s="7">
        <f t="shared" si="3"/>
        <v>451</v>
      </c>
      <c r="E98" s="7">
        <f t="shared" si="4"/>
        <v>260</v>
      </c>
      <c r="F98" s="7">
        <f t="shared" si="5"/>
        <v>423</v>
      </c>
      <c r="G98" s="7">
        <f t="shared" si="6"/>
        <v>394</v>
      </c>
      <c r="H98" s="7">
        <f t="shared" si="7"/>
        <v>278</v>
      </c>
      <c r="I98" s="7">
        <f t="shared" si="8"/>
        <v>390</v>
      </c>
    </row>
    <row r="99">
      <c r="A99" s="21">
        <v>1024.0</v>
      </c>
      <c r="B99" s="7">
        <f t="shared" si="1"/>
        <v>536</v>
      </c>
      <c r="C99" s="7">
        <f t="shared" si="2"/>
        <v>854</v>
      </c>
      <c r="D99" s="7">
        <f t="shared" si="3"/>
        <v>916</v>
      </c>
      <c r="E99" s="7">
        <f t="shared" si="4"/>
        <v>692</v>
      </c>
      <c r="F99" s="7">
        <f t="shared" si="5"/>
        <v>876</v>
      </c>
      <c r="G99" s="7">
        <f t="shared" si="6"/>
        <v>790</v>
      </c>
      <c r="H99" s="7">
        <f t="shared" si="7"/>
        <v>568</v>
      </c>
      <c r="I99" s="7">
        <f t="shared" si="8"/>
        <v>809</v>
      </c>
    </row>
    <row r="100">
      <c r="A100" s="21">
        <v>2048.0</v>
      </c>
      <c r="B100" s="7">
        <f t="shared" si="1"/>
        <v>976</v>
      </c>
      <c r="C100" s="7">
        <f t="shared" si="2"/>
        <v>1558</v>
      </c>
      <c r="D100" s="7">
        <f t="shared" si="3"/>
        <v>1499</v>
      </c>
      <c r="E100" s="7">
        <f t="shared" si="4"/>
        <v>1322</v>
      </c>
      <c r="F100" s="7">
        <f t="shared" si="5"/>
        <v>1687</v>
      </c>
      <c r="G100" s="7">
        <f t="shared" si="6"/>
        <v>1518</v>
      </c>
      <c r="H100" s="7">
        <f t="shared" si="7"/>
        <v>1086</v>
      </c>
      <c r="I100" s="7">
        <f t="shared" si="8"/>
        <v>1529</v>
      </c>
    </row>
    <row r="101">
      <c r="A101" s="21">
        <v>4096.0</v>
      </c>
      <c r="B101" s="7">
        <f t="shared" si="1"/>
        <v>2211</v>
      </c>
      <c r="C101" s="7">
        <f t="shared" si="2"/>
        <v>2800</v>
      </c>
      <c r="D101" s="7">
        <f t="shared" si="3"/>
        <v>3013</v>
      </c>
      <c r="E101" s="7">
        <f t="shared" si="4"/>
        <v>2340</v>
      </c>
      <c r="F101" s="7">
        <f t="shared" si="5"/>
        <v>3085</v>
      </c>
      <c r="G101" s="7">
        <f t="shared" si="6"/>
        <v>2505</v>
      </c>
      <c r="H101" s="7">
        <f t="shared" si="7"/>
        <v>1899</v>
      </c>
      <c r="I101" s="7">
        <f t="shared" si="8"/>
        <v>2035</v>
      </c>
    </row>
    <row r="102">
      <c r="A102" s="21">
        <v>8192.0</v>
      </c>
      <c r="B102" s="7">
        <f t="shared" si="1"/>
        <v>3774</v>
      </c>
      <c r="C102" s="7">
        <f t="shared" si="2"/>
        <v>3648</v>
      </c>
      <c r="D102" s="7">
        <f t="shared" si="3"/>
        <v>3087</v>
      </c>
      <c r="E102" s="7">
        <f t="shared" si="4"/>
        <v>2257</v>
      </c>
      <c r="F102" s="7">
        <f t="shared" si="5"/>
        <v>3000</v>
      </c>
      <c r="G102" s="7">
        <f t="shared" si="6"/>
        <v>2718</v>
      </c>
      <c r="H102" s="7">
        <f t="shared" si="7"/>
        <v>1882</v>
      </c>
      <c r="I102" s="7">
        <f t="shared" si="8"/>
        <v>2633</v>
      </c>
    </row>
    <row r="103">
      <c r="A103" s="21">
        <v>16384.0</v>
      </c>
      <c r="B103" s="7">
        <f t="shared" si="1"/>
        <v>3794</v>
      </c>
      <c r="C103" s="7">
        <f t="shared" si="2"/>
        <v>3402</v>
      </c>
      <c r="D103" s="7">
        <f t="shared" si="3"/>
        <v>3532</v>
      </c>
      <c r="E103" s="7">
        <f t="shared" si="4"/>
        <v>2539</v>
      </c>
      <c r="F103" s="7">
        <f t="shared" si="5"/>
        <v>3439</v>
      </c>
      <c r="G103" s="7">
        <f t="shared" si="6"/>
        <v>3321</v>
      </c>
      <c r="H103" s="7">
        <f t="shared" si="7"/>
        <v>2172</v>
      </c>
      <c r="I103" s="7">
        <f t="shared" si="8"/>
        <v>2211</v>
      </c>
    </row>
    <row r="105">
      <c r="A105" s="1" t="s">
        <v>179</v>
      </c>
    </row>
    <row r="106">
      <c r="A106" s="1" t="s">
        <v>144</v>
      </c>
      <c r="B106" s="1" t="s">
        <v>171</v>
      </c>
      <c r="C106" s="1" t="s">
        <v>172</v>
      </c>
      <c r="D106" s="1" t="s">
        <v>173</v>
      </c>
      <c r="E106" s="1" t="s">
        <v>174</v>
      </c>
      <c r="F106" s="1" t="s">
        <v>175</v>
      </c>
      <c r="G106" s="1" t="s">
        <v>176</v>
      </c>
      <c r="H106" s="1" t="s">
        <v>177</v>
      </c>
      <c r="I106" s="1" t="s">
        <v>178</v>
      </c>
    </row>
    <row r="107">
      <c r="A107" s="21">
        <v>128.0</v>
      </c>
      <c r="B107" s="7">
        <f t="shared" ref="B107:B114" si="9">B6</f>
        <v>30</v>
      </c>
      <c r="C107" s="7">
        <f t="shared" ref="C107:C114" si="10">Y6</f>
        <v>24</v>
      </c>
      <c r="D107" s="7">
        <f t="shared" ref="D107:D114" si="11">C17</f>
        <v>35</v>
      </c>
      <c r="E107" s="7">
        <f t="shared" ref="E107:E114" si="12">N17</f>
        <v>28</v>
      </c>
      <c r="F107" s="7">
        <f t="shared" ref="F107:F114" si="13">Y17</f>
        <v>24</v>
      </c>
      <c r="G107" s="7">
        <f t="shared" ref="G107:G114" si="14">C28</f>
        <v>34</v>
      </c>
      <c r="H107" s="7">
        <f t="shared" ref="H107:H114" si="15">N28</f>
        <v>26</v>
      </c>
      <c r="I107" s="7">
        <f t="shared" ref="I107:I114" si="16">Y28</f>
        <v>22</v>
      </c>
    </row>
    <row r="108">
      <c r="A108" s="21">
        <v>256.0</v>
      </c>
      <c r="B108" s="7">
        <f t="shared" si="9"/>
        <v>66</v>
      </c>
      <c r="C108" s="7">
        <f t="shared" si="10"/>
        <v>48</v>
      </c>
      <c r="D108" s="7">
        <f t="shared" si="11"/>
        <v>144</v>
      </c>
      <c r="E108" s="7">
        <f t="shared" si="12"/>
        <v>59</v>
      </c>
      <c r="F108" s="7">
        <f t="shared" si="13"/>
        <v>50</v>
      </c>
      <c r="G108" s="7">
        <f t="shared" si="14"/>
        <v>158</v>
      </c>
      <c r="H108" s="7">
        <f t="shared" si="15"/>
        <v>88</v>
      </c>
      <c r="I108" s="7">
        <f t="shared" si="16"/>
        <v>84</v>
      </c>
    </row>
    <row r="109">
      <c r="A109" s="21">
        <v>512.0</v>
      </c>
      <c r="B109" s="7">
        <f t="shared" si="9"/>
        <v>141</v>
      </c>
      <c r="C109" s="7">
        <f t="shared" si="10"/>
        <v>101</v>
      </c>
      <c r="D109" s="7">
        <f t="shared" si="11"/>
        <v>516</v>
      </c>
      <c r="E109" s="7">
        <f t="shared" si="12"/>
        <v>387</v>
      </c>
      <c r="F109" s="7">
        <f t="shared" si="13"/>
        <v>199</v>
      </c>
      <c r="G109" s="7">
        <f t="shared" si="14"/>
        <v>458</v>
      </c>
      <c r="H109" s="7">
        <f t="shared" si="15"/>
        <v>339</v>
      </c>
      <c r="I109" s="7">
        <f t="shared" si="16"/>
        <v>292</v>
      </c>
    </row>
    <row r="110">
      <c r="A110" s="21">
        <v>1024.0</v>
      </c>
      <c r="B110" s="7">
        <f t="shared" si="9"/>
        <v>536</v>
      </c>
      <c r="C110" s="7">
        <f t="shared" si="10"/>
        <v>642</v>
      </c>
      <c r="D110" s="7">
        <f t="shared" si="11"/>
        <v>637</v>
      </c>
      <c r="E110" s="7">
        <f t="shared" si="12"/>
        <v>472</v>
      </c>
      <c r="F110" s="7">
        <f t="shared" si="13"/>
        <v>414</v>
      </c>
      <c r="G110" s="7">
        <f t="shared" si="14"/>
        <v>926</v>
      </c>
      <c r="H110" s="7">
        <f t="shared" si="15"/>
        <v>689</v>
      </c>
      <c r="I110" s="7">
        <f t="shared" si="16"/>
        <v>454</v>
      </c>
    </row>
    <row r="111">
      <c r="A111" s="21">
        <v>2048.0</v>
      </c>
      <c r="B111" s="7">
        <f t="shared" si="9"/>
        <v>976</v>
      </c>
      <c r="C111" s="7">
        <f t="shared" si="10"/>
        <v>966</v>
      </c>
      <c r="D111" s="7">
        <f t="shared" si="11"/>
        <v>1526</v>
      </c>
      <c r="E111" s="7">
        <f t="shared" si="12"/>
        <v>1478</v>
      </c>
      <c r="F111" s="7">
        <f t="shared" si="13"/>
        <v>1002</v>
      </c>
      <c r="G111" s="7">
        <f t="shared" si="14"/>
        <v>1721</v>
      </c>
      <c r="H111" s="7">
        <f t="shared" si="15"/>
        <v>1321</v>
      </c>
      <c r="I111" s="7">
        <f t="shared" si="16"/>
        <v>1150</v>
      </c>
    </row>
    <row r="112">
      <c r="A112" s="21">
        <v>4096.0</v>
      </c>
      <c r="B112" s="7">
        <f t="shared" si="9"/>
        <v>2211</v>
      </c>
      <c r="C112" s="7">
        <f t="shared" si="10"/>
        <v>2238</v>
      </c>
      <c r="D112" s="7">
        <f t="shared" si="11"/>
        <v>3531</v>
      </c>
      <c r="E112" s="7">
        <f t="shared" si="12"/>
        <v>2476</v>
      </c>
      <c r="F112" s="7">
        <f t="shared" si="13"/>
        <v>2176</v>
      </c>
      <c r="G112" s="7">
        <f t="shared" si="14"/>
        <v>2991</v>
      </c>
      <c r="H112" s="7">
        <f t="shared" si="15"/>
        <v>2184</v>
      </c>
      <c r="I112" s="7">
        <f t="shared" si="16"/>
        <v>1842</v>
      </c>
    </row>
    <row r="113">
      <c r="A113" s="21">
        <v>8192.0</v>
      </c>
      <c r="B113" s="7">
        <f t="shared" si="9"/>
        <v>3774</v>
      </c>
      <c r="C113" s="7">
        <f t="shared" si="10"/>
        <v>2226</v>
      </c>
      <c r="D113" s="7">
        <f t="shared" si="11"/>
        <v>3549</v>
      </c>
      <c r="E113" s="7">
        <f t="shared" si="12"/>
        <v>2420</v>
      </c>
      <c r="F113" s="7">
        <f t="shared" si="13"/>
        <v>2228</v>
      </c>
      <c r="G113" s="7">
        <f t="shared" si="14"/>
        <v>3009</v>
      </c>
      <c r="H113" s="7">
        <f t="shared" si="15"/>
        <v>2186</v>
      </c>
      <c r="I113" s="7">
        <f t="shared" si="16"/>
        <v>1871</v>
      </c>
    </row>
    <row r="114">
      <c r="A114" s="21">
        <v>16384.0</v>
      </c>
      <c r="B114" s="7">
        <f t="shared" si="9"/>
        <v>3794</v>
      </c>
      <c r="C114" s="7">
        <f t="shared" si="10"/>
        <v>2633</v>
      </c>
      <c r="D114" s="7">
        <f t="shared" si="11"/>
        <v>3562</v>
      </c>
      <c r="E114" s="7">
        <f t="shared" si="12"/>
        <v>2758</v>
      </c>
      <c r="F114" s="7">
        <f t="shared" si="13"/>
        <v>2254</v>
      </c>
      <c r="G114" s="7">
        <f t="shared" si="14"/>
        <v>2909</v>
      </c>
      <c r="H114" s="7">
        <f t="shared" si="15"/>
        <v>2520</v>
      </c>
      <c r="I114" s="7">
        <f t="shared" si="16"/>
        <v>1914</v>
      </c>
    </row>
    <row r="116">
      <c r="A116" s="1" t="s">
        <v>99</v>
      </c>
    </row>
    <row r="117">
      <c r="A117" s="1" t="s">
        <v>144</v>
      </c>
      <c r="B117" s="1" t="s">
        <v>171</v>
      </c>
      <c r="C117" s="1" t="s">
        <v>172</v>
      </c>
      <c r="D117" s="1" t="s">
        <v>173</v>
      </c>
      <c r="E117" s="1" t="s">
        <v>174</v>
      </c>
      <c r="F117" s="1" t="s">
        <v>175</v>
      </c>
      <c r="G117" s="1" t="s">
        <v>176</v>
      </c>
      <c r="H117" s="1" t="s">
        <v>177</v>
      </c>
      <c r="I117" s="1" t="s">
        <v>178</v>
      </c>
    </row>
    <row r="118">
      <c r="A118" s="21">
        <v>128.0</v>
      </c>
      <c r="B118" s="7">
        <f t="shared" ref="B118:B125" si="17">C6</f>
        <v>34</v>
      </c>
      <c r="C118" s="7">
        <f t="shared" ref="C118:C125" si="18">Z6</f>
        <v>32</v>
      </c>
      <c r="D118" s="7">
        <f t="shared" ref="D118:D125" si="19">D17</f>
        <v>36</v>
      </c>
      <c r="E118" s="7">
        <f t="shared" ref="E118:E125" si="20">O17</f>
        <v>30</v>
      </c>
      <c r="F118" s="7">
        <f t="shared" ref="F118:F125" si="21">Z17</f>
        <v>32</v>
      </c>
      <c r="G118" s="7">
        <f t="shared" ref="G118:G125" si="22">D28</f>
        <v>35</v>
      </c>
      <c r="H118" s="7">
        <f t="shared" ref="H118:H125" si="23">O28</f>
        <v>28</v>
      </c>
      <c r="I118" s="7">
        <f t="shared" ref="I118:I125" si="24">Z28</f>
        <v>30</v>
      </c>
    </row>
    <row r="119">
      <c r="A119" s="21">
        <v>256.0</v>
      </c>
      <c r="B119" s="7">
        <f t="shared" si="17"/>
        <v>74</v>
      </c>
      <c r="C119" s="7">
        <f t="shared" si="18"/>
        <v>65</v>
      </c>
      <c r="D119" s="7">
        <f t="shared" si="19"/>
        <v>149</v>
      </c>
      <c r="E119" s="7">
        <f t="shared" si="20"/>
        <v>80</v>
      </c>
      <c r="F119" s="7">
        <f t="shared" si="21"/>
        <v>66</v>
      </c>
      <c r="G119" s="7">
        <f t="shared" si="22"/>
        <v>142</v>
      </c>
      <c r="H119" s="7">
        <f t="shared" si="23"/>
        <v>91</v>
      </c>
      <c r="I119" s="7">
        <f t="shared" si="24"/>
        <v>120</v>
      </c>
    </row>
    <row r="120">
      <c r="A120" s="21">
        <v>512.0</v>
      </c>
      <c r="B120" s="7">
        <f t="shared" si="17"/>
        <v>157</v>
      </c>
      <c r="C120" s="7">
        <f t="shared" si="18"/>
        <v>137</v>
      </c>
      <c r="D120" s="7">
        <f t="shared" si="19"/>
        <v>316</v>
      </c>
      <c r="E120" s="7">
        <f t="shared" si="20"/>
        <v>214</v>
      </c>
      <c r="F120" s="7">
        <f t="shared" si="21"/>
        <v>263</v>
      </c>
      <c r="G120" s="7">
        <f t="shared" si="22"/>
        <v>383</v>
      </c>
      <c r="H120" s="7">
        <f t="shared" si="23"/>
        <v>219</v>
      </c>
      <c r="I120" s="7">
        <f t="shared" si="24"/>
        <v>207</v>
      </c>
    </row>
    <row r="121">
      <c r="A121" s="21">
        <v>1024.0</v>
      </c>
      <c r="B121" s="7">
        <f t="shared" si="17"/>
        <v>327</v>
      </c>
      <c r="C121" s="7">
        <f t="shared" si="18"/>
        <v>417</v>
      </c>
      <c r="D121" s="7">
        <f t="shared" si="19"/>
        <v>836</v>
      </c>
      <c r="E121" s="7">
        <f t="shared" si="20"/>
        <v>434</v>
      </c>
      <c r="F121" s="7">
        <f t="shared" si="21"/>
        <v>444</v>
      </c>
      <c r="G121" s="7">
        <f t="shared" si="22"/>
        <v>999</v>
      </c>
      <c r="H121" s="7">
        <f t="shared" si="23"/>
        <v>743</v>
      </c>
      <c r="I121" s="7">
        <f t="shared" si="24"/>
        <v>809</v>
      </c>
    </row>
    <row r="122">
      <c r="A122" s="21">
        <v>2048.0</v>
      </c>
      <c r="B122" s="7">
        <f t="shared" si="17"/>
        <v>606</v>
      </c>
      <c r="C122" s="7">
        <f t="shared" si="18"/>
        <v>1192</v>
      </c>
      <c r="D122" s="7">
        <f t="shared" si="19"/>
        <v>1403</v>
      </c>
      <c r="E122" s="7">
        <f t="shared" si="20"/>
        <v>1636</v>
      </c>
      <c r="F122" s="7">
        <f t="shared" si="21"/>
        <v>1298</v>
      </c>
      <c r="G122" s="7">
        <f t="shared" si="22"/>
        <v>1691</v>
      </c>
      <c r="H122" s="7">
        <f t="shared" si="23"/>
        <v>1399</v>
      </c>
      <c r="I122" s="7">
        <f t="shared" si="24"/>
        <v>1412</v>
      </c>
    </row>
    <row r="123">
      <c r="A123" s="21">
        <v>4096.0</v>
      </c>
      <c r="B123" s="7">
        <f t="shared" si="17"/>
        <v>2506</v>
      </c>
      <c r="C123" s="7">
        <f t="shared" si="18"/>
        <v>2698</v>
      </c>
      <c r="D123" s="7">
        <f t="shared" si="19"/>
        <v>3512</v>
      </c>
      <c r="E123" s="7">
        <f t="shared" si="20"/>
        <v>2585</v>
      </c>
      <c r="F123" s="7">
        <f t="shared" si="21"/>
        <v>2816</v>
      </c>
      <c r="G123" s="7">
        <f t="shared" si="22"/>
        <v>3175</v>
      </c>
      <c r="H123" s="7">
        <f t="shared" si="23"/>
        <v>2308</v>
      </c>
      <c r="I123" s="7">
        <f t="shared" si="24"/>
        <v>2490</v>
      </c>
    </row>
    <row r="124">
      <c r="A124" s="21">
        <v>8192.0</v>
      </c>
      <c r="B124" s="7">
        <f t="shared" si="17"/>
        <v>3043</v>
      </c>
      <c r="C124" s="7">
        <f t="shared" si="18"/>
        <v>2653</v>
      </c>
      <c r="D124" s="7">
        <f t="shared" si="19"/>
        <v>3550</v>
      </c>
      <c r="E124" s="7">
        <f t="shared" si="20"/>
        <v>2595</v>
      </c>
      <c r="F124" s="7">
        <f t="shared" si="21"/>
        <v>2805</v>
      </c>
      <c r="G124" s="7">
        <f t="shared" si="22"/>
        <v>2988</v>
      </c>
      <c r="H124" s="7">
        <f t="shared" si="23"/>
        <v>2328</v>
      </c>
      <c r="I124" s="7">
        <f t="shared" si="24"/>
        <v>2510</v>
      </c>
    </row>
    <row r="125">
      <c r="A125" s="21">
        <v>16384.0</v>
      </c>
      <c r="B125" s="7">
        <f t="shared" si="17"/>
        <v>3600</v>
      </c>
      <c r="C125" s="7">
        <f t="shared" si="18"/>
        <v>2937</v>
      </c>
      <c r="D125" s="7">
        <f t="shared" si="19"/>
        <v>3200</v>
      </c>
      <c r="E125" s="7">
        <f t="shared" si="20"/>
        <v>2900</v>
      </c>
      <c r="F125" s="7">
        <f t="shared" si="21"/>
        <v>2824</v>
      </c>
      <c r="G125" s="7">
        <f t="shared" si="22"/>
        <v>2889</v>
      </c>
      <c r="H125" s="7">
        <f t="shared" si="23"/>
        <v>2637</v>
      </c>
      <c r="I125" s="7">
        <f t="shared" si="24"/>
        <v>2520</v>
      </c>
    </row>
    <row r="127">
      <c r="A127" s="1" t="s">
        <v>180</v>
      </c>
    </row>
    <row r="128">
      <c r="A128" s="1" t="s">
        <v>144</v>
      </c>
      <c r="B128" s="1" t="s">
        <v>171</v>
      </c>
      <c r="C128" s="1" t="s">
        <v>172</v>
      </c>
      <c r="D128" s="1" t="s">
        <v>173</v>
      </c>
      <c r="E128" s="1" t="s">
        <v>174</v>
      </c>
      <c r="F128" s="1" t="s">
        <v>175</v>
      </c>
      <c r="G128" s="1" t="s">
        <v>176</v>
      </c>
      <c r="H128" s="1" t="s">
        <v>177</v>
      </c>
      <c r="I128" s="1" t="s">
        <v>178</v>
      </c>
    </row>
    <row r="129">
      <c r="A129" s="21">
        <v>128.0</v>
      </c>
      <c r="B129" s="7">
        <f t="shared" ref="B129:B136" si="25">D6</f>
        <v>37</v>
      </c>
      <c r="C129" s="7">
        <f t="shared" ref="C129:C136" si="26">AA6</f>
        <v>26</v>
      </c>
      <c r="D129" s="7">
        <f t="shared" ref="D129:D136" si="27">E17</f>
        <v>34</v>
      </c>
      <c r="E129" s="7">
        <f t="shared" ref="E129:E136" si="28">P17</f>
        <v>23</v>
      </c>
      <c r="F129" s="7">
        <f t="shared" ref="F129:F136" si="29">AA17</f>
        <v>27</v>
      </c>
      <c r="G129" s="7">
        <f t="shared" ref="G129:G136" si="30">E28</f>
        <v>34</v>
      </c>
      <c r="H129" s="7">
        <f t="shared" ref="H129:H136" si="31">P28</f>
        <v>20</v>
      </c>
      <c r="I129" s="7">
        <f t="shared" ref="I129:I136" si="32">AA28</f>
        <v>25</v>
      </c>
    </row>
    <row r="130">
      <c r="A130" s="21">
        <v>256.0</v>
      </c>
      <c r="B130" s="7">
        <f t="shared" si="25"/>
        <v>81</v>
      </c>
      <c r="C130" s="7">
        <f t="shared" si="26"/>
        <v>52</v>
      </c>
      <c r="D130" s="7">
        <f t="shared" si="27"/>
        <v>122</v>
      </c>
      <c r="E130" s="7">
        <f t="shared" si="28"/>
        <v>78</v>
      </c>
      <c r="F130" s="7">
        <f t="shared" si="29"/>
        <v>54</v>
      </c>
      <c r="G130" s="7">
        <f t="shared" si="30"/>
        <v>117</v>
      </c>
      <c r="H130" s="7">
        <f t="shared" si="31"/>
        <v>96</v>
      </c>
      <c r="I130" s="7">
        <f t="shared" si="32"/>
        <v>96</v>
      </c>
    </row>
    <row r="131">
      <c r="A131" s="21">
        <v>512.0</v>
      </c>
      <c r="B131" s="7">
        <f t="shared" si="25"/>
        <v>169</v>
      </c>
      <c r="C131" s="7">
        <f t="shared" si="26"/>
        <v>110</v>
      </c>
      <c r="D131" s="7">
        <f t="shared" si="27"/>
        <v>263</v>
      </c>
      <c r="E131" s="7">
        <f t="shared" si="28"/>
        <v>164</v>
      </c>
      <c r="F131" s="7">
        <f t="shared" si="29"/>
        <v>218</v>
      </c>
      <c r="G131" s="7">
        <f t="shared" si="30"/>
        <v>274</v>
      </c>
      <c r="H131" s="7">
        <f t="shared" si="31"/>
        <v>210</v>
      </c>
      <c r="I131" s="7">
        <f t="shared" si="32"/>
        <v>215</v>
      </c>
    </row>
    <row r="132">
      <c r="A132" s="21">
        <v>1024.0</v>
      </c>
      <c r="B132" s="7">
        <f t="shared" si="25"/>
        <v>640</v>
      </c>
      <c r="C132" s="7">
        <f t="shared" si="26"/>
        <v>494</v>
      </c>
      <c r="D132" s="7">
        <f t="shared" si="27"/>
        <v>1032</v>
      </c>
      <c r="E132" s="7">
        <f t="shared" si="28"/>
        <v>648</v>
      </c>
      <c r="F132" s="7">
        <f t="shared" si="29"/>
        <v>441</v>
      </c>
      <c r="G132" s="7">
        <f t="shared" si="30"/>
        <v>804</v>
      </c>
      <c r="H132" s="7">
        <f t="shared" si="31"/>
        <v>559</v>
      </c>
      <c r="I132" s="7">
        <f t="shared" si="32"/>
        <v>659</v>
      </c>
    </row>
    <row r="133">
      <c r="A133" s="21">
        <v>2048.0</v>
      </c>
      <c r="B133" s="7">
        <f t="shared" si="25"/>
        <v>1904</v>
      </c>
      <c r="C133" s="7">
        <f t="shared" si="26"/>
        <v>1324</v>
      </c>
      <c r="D133" s="7">
        <f t="shared" si="27"/>
        <v>1006</v>
      </c>
      <c r="E133" s="7">
        <f t="shared" si="28"/>
        <v>1199</v>
      </c>
      <c r="F133" s="7">
        <f t="shared" si="29"/>
        <v>1317</v>
      </c>
      <c r="G133" s="7">
        <f t="shared" si="30"/>
        <v>1802</v>
      </c>
      <c r="H133" s="7">
        <f t="shared" si="31"/>
        <v>955</v>
      </c>
      <c r="I133" s="7">
        <f t="shared" si="32"/>
        <v>1169</v>
      </c>
    </row>
    <row r="134">
      <c r="A134" s="21">
        <v>4096.0</v>
      </c>
      <c r="B134" s="7">
        <f t="shared" si="25"/>
        <v>3218</v>
      </c>
      <c r="C134" s="7">
        <f t="shared" si="26"/>
        <v>2331</v>
      </c>
      <c r="D134" s="7">
        <f t="shared" si="27"/>
        <v>3397</v>
      </c>
      <c r="E134" s="7">
        <f t="shared" si="28"/>
        <v>1992</v>
      </c>
      <c r="F134" s="7">
        <f t="shared" si="29"/>
        <v>2359</v>
      </c>
      <c r="G134" s="7">
        <f t="shared" si="30"/>
        <v>1848</v>
      </c>
      <c r="H134" s="7">
        <f t="shared" si="31"/>
        <v>1537</v>
      </c>
      <c r="I134" s="7">
        <f t="shared" si="32"/>
        <v>2050</v>
      </c>
    </row>
    <row r="135">
      <c r="A135" s="21">
        <v>8192.0</v>
      </c>
      <c r="B135" s="7">
        <f t="shared" si="25"/>
        <v>3271</v>
      </c>
      <c r="C135" s="7">
        <f t="shared" si="26"/>
        <v>2301</v>
      </c>
      <c r="D135" s="7">
        <f t="shared" si="27"/>
        <v>3418</v>
      </c>
      <c r="E135" s="7">
        <f t="shared" si="28"/>
        <v>2015</v>
      </c>
      <c r="F135" s="7">
        <f t="shared" si="29"/>
        <v>2355</v>
      </c>
      <c r="G135" s="7">
        <f t="shared" si="30"/>
        <v>2346</v>
      </c>
      <c r="H135" s="7">
        <f t="shared" si="31"/>
        <v>1717</v>
      </c>
      <c r="I135" s="7">
        <f t="shared" si="32"/>
        <v>2109</v>
      </c>
    </row>
    <row r="136">
      <c r="A136" s="21">
        <v>16384.0</v>
      </c>
      <c r="B136" s="7">
        <f t="shared" si="25"/>
        <v>3777</v>
      </c>
      <c r="C136" s="7">
        <f t="shared" si="26"/>
        <v>2729</v>
      </c>
      <c r="D136" s="7">
        <f t="shared" si="27"/>
        <v>3033</v>
      </c>
      <c r="E136" s="7">
        <f t="shared" si="28"/>
        <v>2330</v>
      </c>
      <c r="F136" s="7">
        <f t="shared" si="29"/>
        <v>2346</v>
      </c>
      <c r="G136" s="7">
        <f t="shared" si="30"/>
        <v>2359</v>
      </c>
      <c r="H136" s="7">
        <f t="shared" si="31"/>
        <v>2050</v>
      </c>
      <c r="I136" s="7">
        <f t="shared" si="32"/>
        <v>2163</v>
      </c>
    </row>
    <row r="138">
      <c r="A138" s="1" t="s">
        <v>181</v>
      </c>
    </row>
    <row r="139">
      <c r="A139" s="1" t="s">
        <v>144</v>
      </c>
      <c r="B139" s="1" t="s">
        <v>171</v>
      </c>
      <c r="C139" s="1" t="s">
        <v>172</v>
      </c>
      <c r="D139" s="1" t="s">
        <v>173</v>
      </c>
      <c r="E139" s="1" t="s">
        <v>174</v>
      </c>
      <c r="F139" s="1" t="s">
        <v>175</v>
      </c>
      <c r="G139" s="1" t="s">
        <v>176</v>
      </c>
      <c r="H139" s="1" t="s">
        <v>177</v>
      </c>
      <c r="I139" s="1" t="s">
        <v>178</v>
      </c>
    </row>
    <row r="140">
      <c r="A140" s="21">
        <v>128.0</v>
      </c>
      <c r="B140" s="7">
        <f t="shared" ref="B140:B147" si="33">E6</f>
        <v>32</v>
      </c>
      <c r="C140" s="7">
        <f t="shared" ref="C140:C147" si="34">AB6</f>
        <v>33</v>
      </c>
      <c r="D140" s="7">
        <f t="shared" ref="D140:D147" si="35">F17</f>
        <v>35</v>
      </c>
      <c r="E140" s="7">
        <f t="shared" ref="E140:E147" si="36">Q17</f>
        <v>26</v>
      </c>
      <c r="F140" s="7">
        <f t="shared" ref="F140:F147" si="37">AB17</f>
        <v>33</v>
      </c>
      <c r="G140" s="7">
        <f t="shared" ref="G140:G147" si="38">F28</f>
        <v>33</v>
      </c>
      <c r="H140" s="7">
        <f t="shared" ref="H140:H147" si="39">Q28</f>
        <v>24</v>
      </c>
      <c r="I140" s="7">
        <f t="shared" ref="I140:I147" si="40">AB28</f>
        <v>32</v>
      </c>
    </row>
    <row r="141">
      <c r="A141" s="21">
        <v>256.0</v>
      </c>
      <c r="B141" s="7">
        <f t="shared" si="33"/>
        <v>69</v>
      </c>
      <c r="C141" s="7">
        <f t="shared" si="34"/>
        <v>66</v>
      </c>
      <c r="D141" s="7">
        <f t="shared" si="35"/>
        <v>126</v>
      </c>
      <c r="E141" s="7">
        <f t="shared" si="36"/>
        <v>103</v>
      </c>
      <c r="F141" s="7">
        <f t="shared" si="37"/>
        <v>129</v>
      </c>
      <c r="G141" s="7">
        <f t="shared" si="38"/>
        <v>132</v>
      </c>
      <c r="H141" s="7">
        <f t="shared" si="39"/>
        <v>119</v>
      </c>
      <c r="I141" s="7">
        <f t="shared" si="40"/>
        <v>151</v>
      </c>
    </row>
    <row r="142">
      <c r="A142" s="21">
        <v>512.0</v>
      </c>
      <c r="B142" s="7">
        <f t="shared" si="33"/>
        <v>148</v>
      </c>
      <c r="C142" s="7">
        <f t="shared" si="34"/>
        <v>254</v>
      </c>
      <c r="D142" s="7">
        <f t="shared" si="35"/>
        <v>517</v>
      </c>
      <c r="E142" s="7">
        <f t="shared" si="36"/>
        <v>357</v>
      </c>
      <c r="F142" s="7">
        <f t="shared" si="37"/>
        <v>274</v>
      </c>
      <c r="G142" s="7">
        <f t="shared" si="38"/>
        <v>469</v>
      </c>
      <c r="H142" s="7">
        <f t="shared" si="39"/>
        <v>312</v>
      </c>
      <c r="I142" s="7">
        <f t="shared" si="40"/>
        <v>242</v>
      </c>
    </row>
    <row r="143">
      <c r="A143" s="21">
        <v>1024.0</v>
      </c>
      <c r="B143" s="7">
        <f t="shared" si="33"/>
        <v>304</v>
      </c>
      <c r="C143" s="7">
        <f t="shared" si="34"/>
        <v>628</v>
      </c>
      <c r="D143" s="7">
        <f t="shared" si="35"/>
        <v>788</v>
      </c>
      <c r="E143" s="7">
        <f t="shared" si="36"/>
        <v>726</v>
      </c>
      <c r="F143" s="7">
        <f t="shared" si="37"/>
        <v>558</v>
      </c>
      <c r="G143" s="7">
        <f t="shared" si="38"/>
        <v>746</v>
      </c>
      <c r="H143" s="7">
        <f t="shared" si="39"/>
        <v>534</v>
      </c>
      <c r="I143" s="7">
        <f t="shared" si="40"/>
        <v>622</v>
      </c>
    </row>
    <row r="144">
      <c r="A144" s="21">
        <v>2048.0</v>
      </c>
      <c r="B144" s="7">
        <f t="shared" si="33"/>
        <v>1287</v>
      </c>
      <c r="C144" s="7">
        <f t="shared" si="34"/>
        <v>1584</v>
      </c>
      <c r="D144" s="7">
        <f t="shared" si="35"/>
        <v>1981</v>
      </c>
      <c r="E144" s="7">
        <f t="shared" si="36"/>
        <v>1265</v>
      </c>
      <c r="F144" s="7">
        <f t="shared" si="37"/>
        <v>1644</v>
      </c>
      <c r="G144" s="7">
        <f t="shared" si="38"/>
        <v>1789</v>
      </c>
      <c r="H144" s="7">
        <f t="shared" si="39"/>
        <v>1083</v>
      </c>
      <c r="I144" s="7">
        <f t="shared" si="40"/>
        <v>1436</v>
      </c>
    </row>
    <row r="145">
      <c r="A145" s="21">
        <v>4096.0</v>
      </c>
      <c r="B145" s="7">
        <f t="shared" si="33"/>
        <v>2962</v>
      </c>
      <c r="C145" s="7">
        <f t="shared" si="34"/>
        <v>2687</v>
      </c>
      <c r="D145" s="7">
        <f t="shared" si="35"/>
        <v>2026</v>
      </c>
      <c r="E145" s="7">
        <f t="shared" si="36"/>
        <v>2176</v>
      </c>
      <c r="F145" s="7">
        <f t="shared" si="37"/>
        <v>2836</v>
      </c>
      <c r="G145" s="7">
        <f t="shared" si="38"/>
        <v>1839</v>
      </c>
      <c r="H145" s="7">
        <f t="shared" si="39"/>
        <v>1917</v>
      </c>
      <c r="I145" s="7">
        <f t="shared" si="40"/>
        <v>2618</v>
      </c>
    </row>
    <row r="146">
      <c r="A146" s="21">
        <v>8192.0</v>
      </c>
      <c r="B146" s="7">
        <f t="shared" si="33"/>
        <v>3004</v>
      </c>
      <c r="C146" s="7">
        <f t="shared" si="34"/>
        <v>2643</v>
      </c>
      <c r="D146" s="7">
        <f t="shared" si="35"/>
        <v>2579</v>
      </c>
      <c r="E146" s="7">
        <f t="shared" si="36"/>
        <v>2141</v>
      </c>
      <c r="F146" s="7">
        <f t="shared" si="37"/>
        <v>2839</v>
      </c>
      <c r="G146" s="7">
        <f t="shared" si="38"/>
        <v>2341</v>
      </c>
      <c r="H146" s="7">
        <f t="shared" si="39"/>
        <v>1957</v>
      </c>
      <c r="I146" s="7">
        <f t="shared" si="40"/>
        <v>2551</v>
      </c>
    </row>
    <row r="147">
      <c r="A147" s="21">
        <v>16384.0</v>
      </c>
      <c r="B147" s="7">
        <f t="shared" si="33"/>
        <v>2997</v>
      </c>
      <c r="C147" s="7">
        <f t="shared" si="34"/>
        <v>3089</v>
      </c>
      <c r="D147" s="7">
        <f t="shared" si="35"/>
        <v>2600</v>
      </c>
      <c r="E147" s="7">
        <f t="shared" si="36"/>
        <v>2511</v>
      </c>
      <c r="F147" s="7">
        <f t="shared" si="37"/>
        <v>2861</v>
      </c>
      <c r="G147" s="7">
        <f t="shared" si="38"/>
        <v>2345</v>
      </c>
      <c r="H147" s="7">
        <f t="shared" si="39"/>
        <v>2347</v>
      </c>
      <c r="I147" s="7">
        <f t="shared" si="40"/>
        <v>2532</v>
      </c>
    </row>
    <row r="149">
      <c r="A149" s="1" t="s">
        <v>100</v>
      </c>
    </row>
    <row r="150">
      <c r="A150" s="1" t="s">
        <v>144</v>
      </c>
      <c r="B150" s="1" t="s">
        <v>171</v>
      </c>
      <c r="C150" s="1" t="s">
        <v>172</v>
      </c>
      <c r="D150" s="1" t="s">
        <v>173</v>
      </c>
      <c r="E150" s="1" t="s">
        <v>174</v>
      </c>
      <c r="F150" s="1" t="s">
        <v>175</v>
      </c>
      <c r="G150" s="1" t="s">
        <v>176</v>
      </c>
      <c r="H150" s="1" t="s">
        <v>177</v>
      </c>
      <c r="I150" s="1" t="s">
        <v>178</v>
      </c>
    </row>
    <row r="151">
      <c r="A151" s="21">
        <v>128.0</v>
      </c>
      <c r="B151" s="7">
        <f t="shared" ref="B151:B158" si="41">F6</f>
        <v>34</v>
      </c>
      <c r="C151" s="7">
        <f t="shared" ref="C151:C158" si="42">AC6</f>
        <v>34</v>
      </c>
      <c r="D151" s="7">
        <f t="shared" ref="D151:D158" si="43">G17</f>
        <v>33</v>
      </c>
      <c r="E151" s="7">
        <f>R17</f>
        <v>30</v>
      </c>
      <c r="F151" s="7">
        <f t="shared" ref="F151:F158" si="44">AC17</f>
        <v>34</v>
      </c>
      <c r="G151" s="7">
        <f t="shared" ref="G151:G158" si="45">G28</f>
        <v>30</v>
      </c>
      <c r="H151" s="7">
        <f t="shared" ref="H151:H158" si="46">R28</f>
        <v>29</v>
      </c>
      <c r="I151" s="7">
        <f t="shared" ref="I151:I158" si="47">AC28</f>
        <v>33</v>
      </c>
    </row>
    <row r="152">
      <c r="A152" s="21">
        <v>256.0</v>
      </c>
      <c r="B152" s="7">
        <f t="shared" si="41"/>
        <v>71</v>
      </c>
      <c r="C152" s="7">
        <f t="shared" si="42"/>
        <v>68</v>
      </c>
      <c r="D152" s="7">
        <f t="shared" si="43"/>
        <v>120</v>
      </c>
      <c r="E152" s="7">
        <f t="shared" ref="E152:E158" si="48">S18</f>
        <v>104</v>
      </c>
      <c r="F152" s="7">
        <f t="shared" si="44"/>
        <v>128</v>
      </c>
      <c r="G152" s="7">
        <f t="shared" si="45"/>
        <v>156</v>
      </c>
      <c r="H152" s="7">
        <f t="shared" si="46"/>
        <v>174</v>
      </c>
      <c r="I152" s="7">
        <f t="shared" si="47"/>
        <v>101</v>
      </c>
    </row>
    <row r="153">
      <c r="A153" s="21">
        <v>512.0</v>
      </c>
      <c r="B153" s="7">
        <f t="shared" si="41"/>
        <v>151</v>
      </c>
      <c r="C153" s="7">
        <f t="shared" si="42"/>
        <v>263</v>
      </c>
      <c r="D153" s="7">
        <f t="shared" si="43"/>
        <v>309</v>
      </c>
      <c r="E153" s="7">
        <f t="shared" si="48"/>
        <v>213</v>
      </c>
      <c r="F153" s="7">
        <f t="shared" si="44"/>
        <v>165</v>
      </c>
      <c r="G153" s="7">
        <f t="shared" si="45"/>
        <v>423</v>
      </c>
      <c r="H153" s="7">
        <f t="shared" si="46"/>
        <v>278</v>
      </c>
      <c r="I153" s="7">
        <f t="shared" si="47"/>
        <v>392</v>
      </c>
    </row>
    <row r="154">
      <c r="A154" s="21">
        <v>1024.0</v>
      </c>
      <c r="B154" s="7">
        <f t="shared" si="41"/>
        <v>309</v>
      </c>
      <c r="C154" s="7">
        <f t="shared" si="42"/>
        <v>668</v>
      </c>
      <c r="D154" s="7">
        <f t="shared" si="43"/>
        <v>545</v>
      </c>
      <c r="E154" s="7">
        <f t="shared" si="48"/>
        <v>710</v>
      </c>
      <c r="F154" s="7">
        <f t="shared" si="44"/>
        <v>640</v>
      </c>
      <c r="G154" s="7">
        <f t="shared" si="45"/>
        <v>883</v>
      </c>
      <c r="H154" s="7">
        <f t="shared" si="46"/>
        <v>718</v>
      </c>
      <c r="I154" s="7">
        <f t="shared" si="47"/>
        <v>793</v>
      </c>
    </row>
    <row r="155">
      <c r="A155" s="21">
        <v>2048.0</v>
      </c>
      <c r="B155" s="7">
        <f t="shared" si="41"/>
        <v>1335</v>
      </c>
      <c r="C155" s="7">
        <f t="shared" si="42"/>
        <v>1579</v>
      </c>
      <c r="D155" s="7">
        <f t="shared" si="43"/>
        <v>1962</v>
      </c>
      <c r="E155" s="7">
        <f t="shared" si="48"/>
        <v>1279</v>
      </c>
      <c r="F155" s="7">
        <f t="shared" si="44"/>
        <v>1615</v>
      </c>
      <c r="G155" s="7">
        <f t="shared" si="45"/>
        <v>1626</v>
      </c>
      <c r="H155" s="7">
        <f t="shared" si="46"/>
        <v>1240</v>
      </c>
      <c r="I155" s="7">
        <f t="shared" si="47"/>
        <v>1486</v>
      </c>
    </row>
    <row r="156">
      <c r="A156" s="21">
        <v>4096.0</v>
      </c>
      <c r="B156" s="7">
        <f t="shared" si="41"/>
        <v>3097</v>
      </c>
      <c r="C156" s="7">
        <f t="shared" si="42"/>
        <v>2691</v>
      </c>
      <c r="D156" s="7">
        <f t="shared" si="43"/>
        <v>2021</v>
      </c>
      <c r="E156" s="7">
        <f t="shared" si="48"/>
        <v>2250</v>
      </c>
      <c r="F156" s="7">
        <f t="shared" si="44"/>
        <v>2818</v>
      </c>
      <c r="G156" s="7">
        <f t="shared" si="45"/>
        <v>1614</v>
      </c>
      <c r="H156" s="7">
        <f t="shared" si="46"/>
        <v>2167</v>
      </c>
      <c r="I156" s="7">
        <f t="shared" si="47"/>
        <v>2643</v>
      </c>
    </row>
    <row r="157">
      <c r="A157" s="21">
        <v>8192.0</v>
      </c>
      <c r="B157" s="7">
        <f t="shared" si="41"/>
        <v>3183</v>
      </c>
      <c r="C157" s="7">
        <f t="shared" si="42"/>
        <v>2665</v>
      </c>
      <c r="D157" s="7">
        <f t="shared" si="43"/>
        <v>2564</v>
      </c>
      <c r="E157" s="7">
        <f t="shared" si="48"/>
        <v>2216</v>
      </c>
      <c r="F157" s="7">
        <f t="shared" si="44"/>
        <v>2832</v>
      </c>
      <c r="G157" s="7">
        <f t="shared" si="45"/>
        <v>2020</v>
      </c>
      <c r="H157" s="7">
        <f t="shared" si="46"/>
        <v>2210</v>
      </c>
      <c r="I157" s="7">
        <f t="shared" si="47"/>
        <v>2601</v>
      </c>
    </row>
    <row r="158">
      <c r="A158" s="21">
        <v>16384.0</v>
      </c>
      <c r="B158" s="7">
        <f t="shared" si="41"/>
        <v>2833</v>
      </c>
      <c r="C158" s="7">
        <f t="shared" si="42"/>
        <v>3114</v>
      </c>
      <c r="D158" s="7">
        <f t="shared" si="43"/>
        <v>2567</v>
      </c>
      <c r="E158" s="7">
        <f t="shared" si="48"/>
        <v>2607</v>
      </c>
      <c r="F158" s="7">
        <f t="shared" si="44"/>
        <v>2856</v>
      </c>
      <c r="G158" s="7">
        <f t="shared" si="45"/>
        <v>2000</v>
      </c>
      <c r="H158" s="7">
        <f t="shared" si="46"/>
        <v>2576</v>
      </c>
      <c r="I158" s="7">
        <f t="shared" si="47"/>
        <v>2588</v>
      </c>
    </row>
    <row r="160">
      <c r="A160" s="1" t="s">
        <v>182</v>
      </c>
    </row>
    <row r="161">
      <c r="A161" s="1" t="s">
        <v>144</v>
      </c>
      <c r="B161" s="1" t="s">
        <v>171</v>
      </c>
      <c r="C161" s="1" t="s">
        <v>172</v>
      </c>
      <c r="D161" s="1" t="s">
        <v>173</v>
      </c>
      <c r="E161" s="1" t="s">
        <v>174</v>
      </c>
      <c r="F161" s="1" t="s">
        <v>175</v>
      </c>
      <c r="G161" s="1" t="s">
        <v>176</v>
      </c>
      <c r="H161" s="1" t="s">
        <v>177</v>
      </c>
      <c r="I161" s="1" t="s">
        <v>178</v>
      </c>
    </row>
    <row r="162">
      <c r="A162" s="21">
        <v>128.0</v>
      </c>
      <c r="B162" s="7">
        <f t="shared" ref="B162:B169" si="49">G6</f>
        <v>39</v>
      </c>
      <c r="C162" s="7">
        <f t="shared" ref="C162:C169" si="50">AD6</f>
        <v>34</v>
      </c>
      <c r="D162" s="7">
        <f t="shared" ref="D162:D169" si="51">H17</f>
        <v>29</v>
      </c>
      <c r="E162" s="7">
        <f>S17</f>
        <v>28</v>
      </c>
      <c r="F162" s="7">
        <f t="shared" ref="F162:F169" si="52">AD17</f>
        <v>34</v>
      </c>
      <c r="G162" s="7">
        <f t="shared" ref="G162:G169" si="53">H28</f>
        <v>27</v>
      </c>
      <c r="H162" s="7">
        <f t="shared" ref="H162:H169" si="54">S28</f>
        <v>52</v>
      </c>
      <c r="I162" s="7">
        <f t="shared" ref="I162:I169" si="55">AD28</f>
        <v>33</v>
      </c>
    </row>
    <row r="163">
      <c r="A163" s="21">
        <v>256.0</v>
      </c>
      <c r="B163" s="7">
        <f t="shared" si="49"/>
        <v>82</v>
      </c>
      <c r="C163" s="7">
        <f t="shared" si="50"/>
        <v>127</v>
      </c>
      <c r="D163" s="7">
        <f t="shared" si="51"/>
        <v>120</v>
      </c>
      <c r="E163" s="7">
        <f t="shared" ref="E163:E169" si="56">T18</f>
        <v>142</v>
      </c>
      <c r="F163" s="7">
        <f t="shared" si="52"/>
        <v>124</v>
      </c>
      <c r="G163" s="7">
        <f t="shared" si="53"/>
        <v>176</v>
      </c>
      <c r="H163" s="7">
        <f t="shared" si="54"/>
        <v>62</v>
      </c>
      <c r="I163" s="7">
        <f t="shared" si="55"/>
        <v>78</v>
      </c>
    </row>
    <row r="164">
      <c r="A164" s="21">
        <v>512.0</v>
      </c>
      <c r="B164" s="7">
        <f t="shared" si="49"/>
        <v>175</v>
      </c>
      <c r="C164" s="7">
        <f t="shared" si="50"/>
        <v>264</v>
      </c>
      <c r="D164" s="7">
        <f t="shared" si="51"/>
        <v>290</v>
      </c>
      <c r="E164" s="7">
        <f t="shared" si="56"/>
        <v>287</v>
      </c>
      <c r="F164" s="7">
        <f t="shared" si="52"/>
        <v>255</v>
      </c>
      <c r="G164" s="7">
        <f t="shared" si="53"/>
        <v>254</v>
      </c>
      <c r="H164" s="7">
        <f t="shared" si="54"/>
        <v>308</v>
      </c>
      <c r="I164" s="7">
        <f t="shared" si="55"/>
        <v>388</v>
      </c>
    </row>
    <row r="165">
      <c r="A165" s="21">
        <v>1024.0</v>
      </c>
      <c r="B165" s="7">
        <f t="shared" si="49"/>
        <v>1101</v>
      </c>
      <c r="C165" s="7">
        <f t="shared" si="50"/>
        <v>730</v>
      </c>
      <c r="D165" s="7">
        <f t="shared" si="51"/>
        <v>900</v>
      </c>
      <c r="E165" s="7">
        <f t="shared" si="56"/>
        <v>766</v>
      </c>
      <c r="F165" s="7">
        <f t="shared" si="52"/>
        <v>742</v>
      </c>
      <c r="G165" s="7">
        <f t="shared" si="53"/>
        <v>783</v>
      </c>
      <c r="H165" s="7">
        <f t="shared" si="54"/>
        <v>637</v>
      </c>
      <c r="I165" s="7">
        <f t="shared" si="55"/>
        <v>781</v>
      </c>
    </row>
    <row r="166">
      <c r="A166" s="21">
        <v>2048.0</v>
      </c>
      <c r="B166" s="7">
        <f t="shared" si="49"/>
        <v>1920</v>
      </c>
      <c r="C166" s="7">
        <f t="shared" si="50"/>
        <v>1512</v>
      </c>
      <c r="D166" s="7">
        <f t="shared" si="51"/>
        <v>1675</v>
      </c>
      <c r="E166" s="7">
        <f t="shared" si="56"/>
        <v>1380</v>
      </c>
      <c r="F166" s="7">
        <f t="shared" si="52"/>
        <v>1615</v>
      </c>
      <c r="G166" s="7">
        <f t="shared" si="53"/>
        <v>1306</v>
      </c>
      <c r="H166" s="7">
        <f t="shared" si="54"/>
        <v>1184</v>
      </c>
      <c r="I166" s="7">
        <f t="shared" si="55"/>
        <v>1476</v>
      </c>
    </row>
    <row r="167">
      <c r="A167" s="21">
        <v>4096.0</v>
      </c>
      <c r="B167" s="7">
        <f t="shared" si="49"/>
        <v>3369</v>
      </c>
      <c r="C167" s="7">
        <f t="shared" si="50"/>
        <v>2665</v>
      </c>
      <c r="D167" s="7">
        <f t="shared" si="51"/>
        <v>1697</v>
      </c>
      <c r="E167" s="7">
        <f t="shared" si="56"/>
        <v>2276</v>
      </c>
      <c r="F167" s="7">
        <f t="shared" si="52"/>
        <v>2843</v>
      </c>
      <c r="G167" s="7">
        <f t="shared" si="53"/>
        <v>1372</v>
      </c>
      <c r="H167" s="7">
        <f t="shared" si="54"/>
        <v>2127</v>
      </c>
      <c r="I167" s="7">
        <f t="shared" si="55"/>
        <v>2579</v>
      </c>
    </row>
    <row r="168">
      <c r="A168" s="21">
        <v>8192.0</v>
      </c>
      <c r="B168" s="7">
        <f t="shared" si="49"/>
        <v>3362</v>
      </c>
      <c r="C168" s="7">
        <f t="shared" si="50"/>
        <v>2633</v>
      </c>
      <c r="D168" s="7">
        <f t="shared" si="51"/>
        <v>2135</v>
      </c>
      <c r="E168" s="7">
        <f t="shared" si="56"/>
        <v>2378</v>
      </c>
      <c r="F168" s="7">
        <f t="shared" si="52"/>
        <v>2854</v>
      </c>
      <c r="G168" s="7">
        <f t="shared" si="53"/>
        <v>1638</v>
      </c>
      <c r="H168" s="7">
        <f t="shared" si="54"/>
        <v>2098</v>
      </c>
      <c r="I168" s="7">
        <f t="shared" si="55"/>
        <v>2600</v>
      </c>
    </row>
    <row r="169">
      <c r="A169" s="21">
        <v>16384.0</v>
      </c>
      <c r="B169" s="7">
        <f t="shared" si="49"/>
        <v>3247</v>
      </c>
      <c r="C169" s="7">
        <f t="shared" si="50"/>
        <v>3111</v>
      </c>
      <c r="D169" s="7">
        <f t="shared" si="51"/>
        <v>2105</v>
      </c>
      <c r="E169" s="7">
        <f t="shared" si="56"/>
        <v>2777</v>
      </c>
      <c r="F169" s="7">
        <f t="shared" si="52"/>
        <v>2877</v>
      </c>
      <c r="G169" s="7">
        <f t="shared" si="53"/>
        <v>1642</v>
      </c>
      <c r="H169" s="7">
        <f t="shared" si="54"/>
        <v>2476</v>
      </c>
      <c r="I169" s="7">
        <f t="shared" si="55"/>
        <v>2591</v>
      </c>
    </row>
    <row r="171">
      <c r="A171" s="1" t="s">
        <v>101</v>
      </c>
    </row>
    <row r="172">
      <c r="A172" s="1" t="s">
        <v>144</v>
      </c>
      <c r="B172" s="1" t="s">
        <v>171</v>
      </c>
      <c r="C172" s="1" t="s">
        <v>172</v>
      </c>
      <c r="D172" s="1" t="s">
        <v>173</v>
      </c>
      <c r="E172" s="1" t="s">
        <v>174</v>
      </c>
      <c r="F172" s="1" t="s">
        <v>175</v>
      </c>
      <c r="G172" s="1" t="s">
        <v>176</v>
      </c>
      <c r="H172" s="1" t="s">
        <v>177</v>
      </c>
      <c r="I172" s="1" t="s">
        <v>178</v>
      </c>
    </row>
    <row r="173">
      <c r="A173" s="21">
        <v>128.0</v>
      </c>
      <c r="B173" s="7">
        <f t="shared" ref="B173:B180" si="57">H6</f>
        <v>38</v>
      </c>
      <c r="C173" s="7">
        <f t="shared" ref="C173:C180" si="58">AE6</f>
        <v>35</v>
      </c>
      <c r="D173" s="7">
        <f t="shared" ref="D173:D180" si="59">I17</f>
        <v>27</v>
      </c>
      <c r="E173" s="7">
        <f>T17</f>
        <v>31</v>
      </c>
      <c r="F173" s="7">
        <f t="shared" ref="F173:F180" si="60">AE17</f>
        <v>35</v>
      </c>
      <c r="G173" s="7">
        <f t="shared" ref="G173:G180" si="61">I28</f>
        <v>27</v>
      </c>
      <c r="H173" s="7">
        <f t="shared" ref="H173:H180" si="62">T28</f>
        <v>58</v>
      </c>
      <c r="I173" s="7">
        <f t="shared" ref="I173:I180" si="63">AE28</f>
        <v>34</v>
      </c>
    </row>
    <row r="174">
      <c r="A174" s="21">
        <v>256.0</v>
      </c>
      <c r="B174" s="7">
        <f t="shared" si="57"/>
        <v>138</v>
      </c>
      <c r="C174" s="7">
        <f t="shared" si="58"/>
        <v>68</v>
      </c>
      <c r="D174" s="7">
        <f t="shared" si="59"/>
        <v>181</v>
      </c>
      <c r="E174" s="7">
        <f t="shared" ref="E174:E180" si="64">U18</f>
        <v>139</v>
      </c>
      <c r="F174" s="7">
        <f t="shared" si="60"/>
        <v>120</v>
      </c>
      <c r="G174" s="7">
        <f t="shared" si="61"/>
        <v>61</v>
      </c>
      <c r="H174" s="7">
        <f t="shared" si="62"/>
        <v>169</v>
      </c>
      <c r="I174" s="7">
        <f t="shared" si="63"/>
        <v>193</v>
      </c>
    </row>
    <row r="175">
      <c r="A175" s="21">
        <v>512.0</v>
      </c>
      <c r="B175" s="7">
        <f t="shared" si="57"/>
        <v>167</v>
      </c>
      <c r="C175" s="7">
        <f t="shared" si="58"/>
        <v>351</v>
      </c>
      <c r="D175" s="7">
        <f t="shared" si="59"/>
        <v>339</v>
      </c>
      <c r="E175" s="7">
        <f t="shared" si="64"/>
        <v>363</v>
      </c>
      <c r="F175" s="7">
        <f t="shared" si="60"/>
        <v>416</v>
      </c>
      <c r="G175" s="7">
        <f t="shared" si="61"/>
        <v>336</v>
      </c>
      <c r="H175" s="7">
        <f t="shared" si="62"/>
        <v>337</v>
      </c>
      <c r="I175" s="7">
        <f t="shared" si="63"/>
        <v>383</v>
      </c>
    </row>
    <row r="176">
      <c r="A176" s="21">
        <v>1024.0</v>
      </c>
      <c r="B176" s="7">
        <f t="shared" si="57"/>
        <v>1051</v>
      </c>
      <c r="C176" s="7">
        <f t="shared" si="58"/>
        <v>834</v>
      </c>
      <c r="D176" s="7">
        <f t="shared" si="59"/>
        <v>806</v>
      </c>
      <c r="E176" s="7">
        <f t="shared" si="64"/>
        <v>780</v>
      </c>
      <c r="F176" s="7">
        <f t="shared" si="60"/>
        <v>840</v>
      </c>
      <c r="G176" s="7">
        <f t="shared" si="61"/>
        <v>687</v>
      </c>
      <c r="H176" s="7">
        <f t="shared" si="62"/>
        <v>711</v>
      </c>
      <c r="I176" s="7">
        <f t="shared" si="63"/>
        <v>772</v>
      </c>
    </row>
    <row r="177">
      <c r="A177" s="21">
        <v>2048.0</v>
      </c>
      <c r="B177" s="7">
        <f t="shared" si="57"/>
        <v>1861</v>
      </c>
      <c r="C177" s="7">
        <f t="shared" si="58"/>
        <v>1510</v>
      </c>
      <c r="D177" s="7">
        <f t="shared" si="59"/>
        <v>1392</v>
      </c>
      <c r="E177" s="7">
        <f t="shared" si="64"/>
        <v>1422</v>
      </c>
      <c r="F177" s="7">
        <f t="shared" si="60"/>
        <v>1607</v>
      </c>
      <c r="G177" s="7">
        <f t="shared" si="61"/>
        <v>1193</v>
      </c>
      <c r="H177" s="7">
        <f t="shared" si="62"/>
        <v>1283</v>
      </c>
      <c r="I177" s="7">
        <f t="shared" si="63"/>
        <v>1479</v>
      </c>
    </row>
    <row r="178">
      <c r="A178" s="21">
        <v>4096.0</v>
      </c>
      <c r="B178" s="7">
        <f t="shared" si="57"/>
        <v>1948</v>
      </c>
      <c r="C178" s="7">
        <f t="shared" si="58"/>
        <v>2671</v>
      </c>
      <c r="D178" s="7">
        <f t="shared" si="59"/>
        <v>1433</v>
      </c>
      <c r="E178" s="7">
        <f t="shared" si="64"/>
        <v>2445</v>
      </c>
      <c r="F178" s="7">
        <f t="shared" si="60"/>
        <v>2831</v>
      </c>
      <c r="G178" s="7">
        <f t="shared" si="61"/>
        <v>1246</v>
      </c>
      <c r="H178" s="7">
        <f t="shared" si="62"/>
        <v>2150</v>
      </c>
      <c r="I178" s="7">
        <f t="shared" si="63"/>
        <v>2600</v>
      </c>
    </row>
    <row r="179">
      <c r="A179" s="21">
        <v>8192.0</v>
      </c>
      <c r="B179" s="7">
        <f t="shared" si="57"/>
        <v>2457</v>
      </c>
      <c r="C179" s="7">
        <f t="shared" si="58"/>
        <v>2615</v>
      </c>
      <c r="D179" s="7">
        <f t="shared" si="59"/>
        <v>1713</v>
      </c>
      <c r="E179" s="7">
        <f t="shared" si="64"/>
        <v>2372</v>
      </c>
      <c r="F179" s="7">
        <f t="shared" si="60"/>
        <v>2850</v>
      </c>
      <c r="G179" s="7">
        <f t="shared" si="61"/>
        <v>1519</v>
      </c>
      <c r="H179" s="7">
        <f t="shared" si="62"/>
        <v>2230</v>
      </c>
      <c r="I179" s="7">
        <f t="shared" si="63"/>
        <v>2612</v>
      </c>
    </row>
    <row r="180">
      <c r="A180" s="21">
        <v>16384.0</v>
      </c>
      <c r="B180" s="7">
        <f t="shared" si="57"/>
        <v>2436</v>
      </c>
      <c r="C180" s="7">
        <f t="shared" si="58"/>
        <v>3115</v>
      </c>
      <c r="D180" s="7">
        <f t="shared" si="59"/>
        <v>1708</v>
      </c>
      <c r="E180" s="7">
        <f t="shared" si="64"/>
        <v>2622</v>
      </c>
      <c r="F180" s="7">
        <f t="shared" si="60"/>
        <v>2875</v>
      </c>
      <c r="G180" s="7">
        <f t="shared" si="61"/>
        <v>1509</v>
      </c>
      <c r="H180" s="7">
        <f t="shared" si="62"/>
        <v>2575</v>
      </c>
      <c r="I180" s="7">
        <f t="shared" si="63"/>
        <v>2603</v>
      </c>
    </row>
    <row r="182">
      <c r="A182" s="1" t="s">
        <v>183</v>
      </c>
    </row>
    <row r="183">
      <c r="A183" s="1" t="s">
        <v>144</v>
      </c>
      <c r="B183" s="1" t="s">
        <v>171</v>
      </c>
      <c r="C183" s="1" t="s">
        <v>172</v>
      </c>
      <c r="D183" s="1" t="s">
        <v>173</v>
      </c>
      <c r="E183" s="1" t="s">
        <v>174</v>
      </c>
      <c r="F183" s="1" t="s">
        <v>175</v>
      </c>
      <c r="G183" s="1" t="s">
        <v>176</v>
      </c>
      <c r="H183" s="1" t="s">
        <v>177</v>
      </c>
      <c r="I183" s="1" t="s">
        <v>178</v>
      </c>
    </row>
    <row r="184">
      <c r="A184" s="21">
        <v>128.0</v>
      </c>
      <c r="B184" s="7">
        <f t="shared" ref="B184:B191" si="65">I6</f>
        <v>36</v>
      </c>
      <c r="C184" s="7">
        <f t="shared" ref="C184:C191" si="66">AF6</f>
        <v>66</v>
      </c>
      <c r="D184" s="7">
        <f t="shared" ref="D184:D191" si="67">J17</f>
        <v>40</v>
      </c>
      <c r="E184" s="7">
        <f t="shared" ref="E184:E191" si="68">U17</f>
        <v>33</v>
      </c>
      <c r="F184" s="7">
        <f t="shared" ref="F184:F191" si="69">AF17</f>
        <v>34</v>
      </c>
      <c r="G184" s="7">
        <f t="shared" ref="G184:G191" si="70">J28</f>
        <v>50</v>
      </c>
      <c r="H184" s="7">
        <f t="shared" ref="H184:H191" si="71">U28</f>
        <v>62</v>
      </c>
      <c r="I184" s="7">
        <f t="shared" ref="I184:I191" si="72">AF28</f>
        <v>45</v>
      </c>
    </row>
    <row r="185">
      <c r="A185" s="21">
        <v>256.0</v>
      </c>
      <c r="B185" s="7">
        <f t="shared" si="65"/>
        <v>77</v>
      </c>
      <c r="C185" s="7">
        <f t="shared" si="66"/>
        <v>125</v>
      </c>
      <c r="D185" s="7">
        <f t="shared" si="67"/>
        <v>119</v>
      </c>
      <c r="E185" s="7">
        <f t="shared" si="68"/>
        <v>139</v>
      </c>
      <c r="F185" s="7">
        <f t="shared" si="69"/>
        <v>151</v>
      </c>
      <c r="G185" s="7">
        <f t="shared" si="70"/>
        <v>138</v>
      </c>
      <c r="H185" s="7">
        <f t="shared" si="71"/>
        <v>133</v>
      </c>
      <c r="I185" s="7">
        <f t="shared" si="72"/>
        <v>155</v>
      </c>
    </row>
    <row r="186">
      <c r="A186" s="21">
        <v>512.0</v>
      </c>
      <c r="B186" s="7">
        <f t="shared" si="65"/>
        <v>164</v>
      </c>
      <c r="C186" s="7">
        <f t="shared" si="66"/>
        <v>223</v>
      </c>
      <c r="D186" s="7">
        <f t="shared" si="67"/>
        <v>325</v>
      </c>
      <c r="E186" s="7">
        <f t="shared" si="68"/>
        <v>363</v>
      </c>
      <c r="F186" s="7">
        <f t="shared" si="69"/>
        <v>416</v>
      </c>
      <c r="G186" s="7">
        <f t="shared" si="70"/>
        <v>289</v>
      </c>
      <c r="H186" s="7">
        <f t="shared" si="71"/>
        <v>339</v>
      </c>
      <c r="I186" s="7">
        <f t="shared" si="72"/>
        <v>395</v>
      </c>
    </row>
    <row r="187">
      <c r="A187" s="21">
        <v>1024.0</v>
      </c>
      <c r="B187" s="7">
        <f t="shared" si="65"/>
        <v>806</v>
      </c>
      <c r="C187" s="7">
        <f t="shared" si="66"/>
        <v>796</v>
      </c>
      <c r="D187" s="7">
        <f t="shared" si="67"/>
        <v>678</v>
      </c>
      <c r="E187" s="7">
        <f t="shared" si="68"/>
        <v>780</v>
      </c>
      <c r="F187" s="7">
        <f t="shared" si="69"/>
        <v>830</v>
      </c>
      <c r="G187" s="7">
        <f t="shared" si="70"/>
        <v>595</v>
      </c>
      <c r="H187" s="7">
        <f t="shared" si="71"/>
        <v>727</v>
      </c>
      <c r="I187" s="7">
        <f t="shared" si="72"/>
        <v>794</v>
      </c>
    </row>
    <row r="188">
      <c r="A188" s="21">
        <v>2048.0</v>
      </c>
      <c r="B188" s="7">
        <f t="shared" si="65"/>
        <v>1796</v>
      </c>
      <c r="C188" s="7">
        <f t="shared" si="66"/>
        <v>1515</v>
      </c>
      <c r="D188" s="7">
        <f t="shared" si="67"/>
        <v>1194</v>
      </c>
      <c r="E188" s="7">
        <f t="shared" si="68"/>
        <v>1422</v>
      </c>
      <c r="F188" s="7">
        <f t="shared" si="69"/>
        <v>1607</v>
      </c>
      <c r="G188" s="7">
        <f t="shared" si="70"/>
        <v>1130</v>
      </c>
      <c r="H188" s="7">
        <f t="shared" si="71"/>
        <v>1263</v>
      </c>
      <c r="I188" s="7">
        <f t="shared" si="72"/>
        <v>1490</v>
      </c>
    </row>
    <row r="189">
      <c r="A189" s="21">
        <v>4096.0</v>
      </c>
      <c r="B189" s="7">
        <f t="shared" si="65"/>
        <v>1892</v>
      </c>
      <c r="C189" s="7">
        <f t="shared" si="66"/>
        <v>2676</v>
      </c>
      <c r="D189" s="7">
        <f t="shared" si="67"/>
        <v>1243</v>
      </c>
      <c r="E189" s="7">
        <f t="shared" si="68"/>
        <v>2445</v>
      </c>
      <c r="F189" s="7">
        <f t="shared" si="69"/>
        <v>2793</v>
      </c>
      <c r="G189" s="7">
        <f t="shared" si="70"/>
        <v>1109</v>
      </c>
      <c r="H189" s="7">
        <f t="shared" si="71"/>
        <v>2098</v>
      </c>
      <c r="I189" s="7">
        <f t="shared" si="72"/>
        <v>2583</v>
      </c>
    </row>
    <row r="190">
      <c r="A190" s="21">
        <v>8192.0</v>
      </c>
      <c r="B190" s="7">
        <f t="shared" si="65"/>
        <v>2358</v>
      </c>
      <c r="C190" s="7">
        <f t="shared" si="66"/>
        <v>2620</v>
      </c>
      <c r="D190" s="7">
        <f t="shared" si="67"/>
        <v>1508</v>
      </c>
      <c r="E190" s="7">
        <f t="shared" si="68"/>
        <v>2372</v>
      </c>
      <c r="F190" s="7">
        <f t="shared" si="69"/>
        <v>2822</v>
      </c>
      <c r="G190" s="7">
        <f t="shared" si="70"/>
        <v>1412</v>
      </c>
      <c r="H190" s="7">
        <f t="shared" si="71"/>
        <v>2162</v>
      </c>
      <c r="I190" s="7">
        <f t="shared" si="72"/>
        <v>2603</v>
      </c>
    </row>
    <row r="191">
      <c r="A191" s="21">
        <v>16384.0</v>
      </c>
      <c r="B191" s="7">
        <f t="shared" si="65"/>
        <v>2341</v>
      </c>
      <c r="C191" s="7">
        <f t="shared" si="66"/>
        <v>3110</v>
      </c>
      <c r="D191" s="7">
        <f t="shared" si="67"/>
        <v>1513</v>
      </c>
      <c r="E191" s="7">
        <f t="shared" si="68"/>
        <v>2622</v>
      </c>
      <c r="F191" s="7">
        <f t="shared" si="69"/>
        <v>2841</v>
      </c>
      <c r="G191" s="7">
        <f t="shared" si="70"/>
        <v>1408</v>
      </c>
      <c r="H191" s="7">
        <f t="shared" si="71"/>
        <v>2428</v>
      </c>
      <c r="I191" s="7">
        <f t="shared" si="72"/>
        <v>2581</v>
      </c>
    </row>
    <row r="195">
      <c r="A195" s="1" t="s">
        <v>251</v>
      </c>
    </row>
    <row r="267">
      <c r="A267" s="15"/>
      <c r="Q267" s="15"/>
    </row>
    <row r="269">
      <c r="A269" s="28" t="s">
        <v>252</v>
      </c>
    </row>
    <row r="271">
      <c r="A271" s="1" t="s">
        <v>224</v>
      </c>
      <c r="C271" s="1" t="s">
        <v>253</v>
      </c>
      <c r="R271" s="2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</row>
    <row r="272">
      <c r="A272" s="1" t="s">
        <v>254</v>
      </c>
      <c r="C272" s="1">
        <v>8.0</v>
      </c>
      <c r="D272" s="1">
        <v>16.0</v>
      </c>
      <c r="E272" s="1">
        <v>24.0</v>
      </c>
      <c r="F272" s="1">
        <v>32.0</v>
      </c>
      <c r="G272" s="1">
        <v>48.0</v>
      </c>
      <c r="H272" s="1">
        <v>64.0</v>
      </c>
      <c r="I272" s="1">
        <v>80.0</v>
      </c>
      <c r="J272" s="1">
        <v>96.0</v>
      </c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</row>
    <row r="273">
      <c r="B273" s="1">
        <v>8.0</v>
      </c>
      <c r="C273" s="14">
        <v>1024.0</v>
      </c>
      <c r="D273" s="14">
        <v>1024.0</v>
      </c>
      <c r="E273" s="14">
        <v>1024.0</v>
      </c>
      <c r="F273" s="14">
        <v>1024.0</v>
      </c>
      <c r="G273" s="14">
        <v>1024.0</v>
      </c>
      <c r="H273" s="14">
        <v>1024.0</v>
      </c>
      <c r="I273" s="9">
        <v>832.0</v>
      </c>
      <c r="J273" s="9">
        <v>832.0</v>
      </c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</row>
    <row r="274">
      <c r="B274" s="1">
        <v>16.0</v>
      </c>
      <c r="C274" s="14">
        <v>1024.0</v>
      </c>
      <c r="D274" s="14">
        <v>1024.0</v>
      </c>
      <c r="E274" s="14">
        <v>1024.0</v>
      </c>
      <c r="F274" s="14">
        <v>1024.0</v>
      </c>
      <c r="G274" s="14">
        <v>1024.0</v>
      </c>
      <c r="H274" s="14">
        <v>1024.0</v>
      </c>
      <c r="I274" s="9">
        <v>832.0</v>
      </c>
      <c r="J274" s="9">
        <v>832.0</v>
      </c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</row>
    <row r="275">
      <c r="B275" s="1">
        <v>24.0</v>
      </c>
      <c r="C275" s="14">
        <v>1024.0</v>
      </c>
      <c r="D275" s="14">
        <v>1024.0</v>
      </c>
      <c r="E275" s="14">
        <v>1024.0</v>
      </c>
      <c r="F275" s="14">
        <v>1024.0</v>
      </c>
      <c r="G275" s="14">
        <v>1024.0</v>
      </c>
      <c r="H275" s="14">
        <v>1024.0</v>
      </c>
      <c r="I275" s="9">
        <v>832.0</v>
      </c>
      <c r="J275" s="9">
        <v>832.0</v>
      </c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</row>
    <row r="276">
      <c r="B276" s="1">
        <v>32.0</v>
      </c>
      <c r="C276" s="14">
        <v>1024.0</v>
      </c>
      <c r="D276" s="14">
        <v>1024.0</v>
      </c>
      <c r="E276" s="14">
        <v>1024.0</v>
      </c>
      <c r="F276" s="14">
        <v>1024.0</v>
      </c>
      <c r="G276" s="9">
        <v>896.0</v>
      </c>
      <c r="H276" s="9">
        <v>896.0</v>
      </c>
      <c r="I276" s="14">
        <v>768.0</v>
      </c>
      <c r="J276" s="14">
        <v>768.0</v>
      </c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</row>
    <row r="277">
      <c r="B277" s="1">
        <v>48.0</v>
      </c>
      <c r="C277" s="14">
        <v>1024.0</v>
      </c>
      <c r="D277" s="14">
        <v>1024.0</v>
      </c>
      <c r="E277" s="14">
        <v>1024.0</v>
      </c>
      <c r="F277" s="9">
        <v>896.0</v>
      </c>
      <c r="G277" s="9">
        <v>832.0</v>
      </c>
      <c r="H277" s="14">
        <v>832.0</v>
      </c>
      <c r="I277" s="14">
        <v>768.0</v>
      </c>
      <c r="J277" s="14">
        <v>704.0</v>
      </c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</row>
    <row r="278">
      <c r="B278" s="1">
        <v>64.0</v>
      </c>
      <c r="C278" s="14">
        <v>1024.0</v>
      </c>
      <c r="D278" s="14">
        <v>1024.0</v>
      </c>
      <c r="E278" s="9">
        <v>896.0</v>
      </c>
      <c r="F278" s="9">
        <v>896.0</v>
      </c>
      <c r="G278" s="14">
        <v>832.0</v>
      </c>
      <c r="H278" s="14">
        <v>832.0</v>
      </c>
      <c r="I278" s="14">
        <v>704.0</v>
      </c>
      <c r="J278" s="14">
        <v>640.0</v>
      </c>
      <c r="L278" s="2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</row>
    <row r="279">
      <c r="B279" s="10" t="s">
        <v>255</v>
      </c>
      <c r="C279" s="14">
        <v>1024.0</v>
      </c>
      <c r="D279" s="9">
        <v>896.0</v>
      </c>
      <c r="E279" s="9">
        <v>832.0</v>
      </c>
      <c r="F279" s="9">
        <v>832.0</v>
      </c>
      <c r="G279" s="14">
        <v>768.0</v>
      </c>
      <c r="H279" s="14">
        <v>768.0</v>
      </c>
      <c r="I279" s="14">
        <v>640.0</v>
      </c>
      <c r="J279" s="14">
        <v>640.0</v>
      </c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</row>
    <row r="280"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</row>
    <row r="281">
      <c r="A281" s="1" t="s">
        <v>226</v>
      </c>
      <c r="C281" s="1" t="s">
        <v>253</v>
      </c>
      <c r="R281" s="2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</row>
    <row r="282">
      <c r="A282" s="1" t="s">
        <v>254</v>
      </c>
      <c r="C282" s="1">
        <v>8.0</v>
      </c>
      <c r="D282" s="1">
        <v>16.0</v>
      </c>
      <c r="E282" s="1">
        <v>24.0</v>
      </c>
      <c r="F282" s="1">
        <v>32.0</v>
      </c>
      <c r="G282" s="1">
        <v>48.0</v>
      </c>
      <c r="H282" s="1">
        <v>64.0</v>
      </c>
      <c r="I282" s="1">
        <v>80.0</v>
      </c>
      <c r="J282" s="1">
        <v>96.0</v>
      </c>
      <c r="M282" s="27"/>
      <c r="O282" s="27"/>
      <c r="P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</row>
    <row r="283">
      <c r="B283" s="1">
        <v>8.0</v>
      </c>
      <c r="C283" s="14">
        <v>1024.0</v>
      </c>
      <c r="D283" s="14">
        <v>1024.0</v>
      </c>
      <c r="E283" s="14">
        <v>1024.0</v>
      </c>
      <c r="F283" s="14">
        <v>1024.0</v>
      </c>
      <c r="G283" s="9">
        <v>832.0</v>
      </c>
      <c r="H283" s="9">
        <v>704.0</v>
      </c>
      <c r="I283" s="9">
        <v>640.0</v>
      </c>
      <c r="J283" s="9">
        <v>576.0</v>
      </c>
      <c r="M283" s="27"/>
      <c r="N283" s="27"/>
      <c r="O283" s="27"/>
      <c r="P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</row>
    <row r="284">
      <c r="B284" s="1">
        <v>16.0</v>
      </c>
      <c r="C284" s="14">
        <v>1024.0</v>
      </c>
      <c r="D284" s="14">
        <v>1024.0</v>
      </c>
      <c r="E284" s="14">
        <v>1024.0</v>
      </c>
      <c r="F284" s="14">
        <v>1024.0</v>
      </c>
      <c r="G284" s="9">
        <v>832.0</v>
      </c>
      <c r="H284" s="9">
        <v>704.0</v>
      </c>
      <c r="I284" s="9">
        <v>640.0</v>
      </c>
      <c r="J284" s="9">
        <v>576.0</v>
      </c>
      <c r="M284" s="27"/>
      <c r="N284" s="27"/>
      <c r="O284" s="27"/>
      <c r="P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</row>
    <row r="285">
      <c r="B285" s="1">
        <v>24.0</v>
      </c>
      <c r="C285" s="14">
        <v>1024.0</v>
      </c>
      <c r="D285" s="14">
        <v>1024.0</v>
      </c>
      <c r="E285" s="14">
        <v>1024.0</v>
      </c>
      <c r="F285" s="9">
        <v>832.0</v>
      </c>
      <c r="G285" s="9">
        <v>832.0</v>
      </c>
      <c r="H285" s="9">
        <v>640.0</v>
      </c>
      <c r="I285" s="9">
        <v>640.0</v>
      </c>
      <c r="J285" s="9">
        <v>576.0</v>
      </c>
    </row>
    <row r="286">
      <c r="B286" s="1">
        <v>32.0</v>
      </c>
      <c r="C286" s="14">
        <v>1024.0</v>
      </c>
      <c r="D286" s="14">
        <v>1024.0</v>
      </c>
      <c r="E286" s="14">
        <v>1024.0</v>
      </c>
      <c r="F286" s="9">
        <v>832.0</v>
      </c>
      <c r="G286" s="9">
        <v>768.0</v>
      </c>
      <c r="H286" s="9">
        <v>640.0</v>
      </c>
      <c r="I286" s="9">
        <v>576.0</v>
      </c>
      <c r="J286" s="9">
        <v>576.0</v>
      </c>
      <c r="Q286" s="28"/>
    </row>
    <row r="287">
      <c r="B287" s="1">
        <v>48.0</v>
      </c>
      <c r="C287" s="14">
        <v>1024.0</v>
      </c>
      <c r="D287" s="14">
        <v>1024.0</v>
      </c>
      <c r="E287" s="9">
        <v>896.0</v>
      </c>
      <c r="F287" s="9">
        <v>832.0</v>
      </c>
      <c r="G287" s="9">
        <v>704.0</v>
      </c>
      <c r="H287" s="14">
        <v>640.0</v>
      </c>
      <c r="I287" s="14">
        <v>576.0</v>
      </c>
      <c r="J287" s="14">
        <v>512.0</v>
      </c>
    </row>
    <row r="288">
      <c r="B288" s="1">
        <v>64.0</v>
      </c>
      <c r="C288" s="14">
        <v>1024.0</v>
      </c>
      <c r="D288" s="9">
        <v>832.0</v>
      </c>
      <c r="E288" s="9">
        <v>832.0</v>
      </c>
      <c r="F288" s="9">
        <v>768.0</v>
      </c>
      <c r="G288" s="14">
        <v>640.0</v>
      </c>
      <c r="H288" s="14">
        <v>576.0</v>
      </c>
      <c r="I288" s="14">
        <v>576.0</v>
      </c>
      <c r="J288" s="14">
        <v>512.0</v>
      </c>
      <c r="P288" s="13"/>
    </row>
    <row r="289">
      <c r="B289" s="10" t="s">
        <v>255</v>
      </c>
      <c r="C289" s="9">
        <v>896.0</v>
      </c>
      <c r="D289" s="9">
        <v>832.0</v>
      </c>
      <c r="E289" s="9">
        <v>768.0</v>
      </c>
      <c r="F289" s="9">
        <v>704.0</v>
      </c>
      <c r="G289" s="14">
        <v>640.0</v>
      </c>
      <c r="H289" s="14">
        <v>576.0</v>
      </c>
      <c r="I289" s="14">
        <v>512.0</v>
      </c>
      <c r="J289" s="14">
        <v>512.0</v>
      </c>
    </row>
    <row r="290">
      <c r="R290" s="2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</row>
    <row r="291">
      <c r="A291" s="1" t="s">
        <v>228</v>
      </c>
      <c r="C291" s="1" t="s">
        <v>253</v>
      </c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</row>
    <row r="292">
      <c r="A292" s="1" t="s">
        <v>254</v>
      </c>
      <c r="C292" s="1">
        <v>8.0</v>
      </c>
      <c r="D292" s="1">
        <v>16.0</v>
      </c>
      <c r="E292" s="1">
        <v>24.0</v>
      </c>
      <c r="F292" s="1">
        <v>32.0</v>
      </c>
      <c r="G292" s="1">
        <v>48.0</v>
      </c>
      <c r="H292" s="1">
        <v>64.0</v>
      </c>
      <c r="I292" s="1">
        <v>80.0</v>
      </c>
      <c r="J292" s="1">
        <v>96.0</v>
      </c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</row>
    <row r="293">
      <c r="B293" s="1">
        <v>8.0</v>
      </c>
      <c r="C293" s="14">
        <v>1024.0</v>
      </c>
      <c r="D293" s="14">
        <v>1024.0</v>
      </c>
      <c r="E293" s="14">
        <v>1024.0</v>
      </c>
      <c r="F293" s="14">
        <v>1024.0</v>
      </c>
      <c r="G293" s="9">
        <v>832.0</v>
      </c>
      <c r="H293" s="9">
        <v>768.0</v>
      </c>
      <c r="I293" s="9">
        <v>640.0</v>
      </c>
      <c r="J293" s="9">
        <v>576.0</v>
      </c>
      <c r="P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</row>
    <row r="294">
      <c r="B294" s="1">
        <v>16.0</v>
      </c>
      <c r="C294" s="14">
        <v>1024.0</v>
      </c>
      <c r="D294" s="14">
        <v>1024.0</v>
      </c>
      <c r="E294" s="14">
        <v>1024.0</v>
      </c>
      <c r="F294" s="14">
        <v>1024.0</v>
      </c>
      <c r="G294" s="9">
        <v>832.0</v>
      </c>
      <c r="H294" s="9">
        <v>704.0</v>
      </c>
      <c r="I294" s="9">
        <v>640.0</v>
      </c>
      <c r="J294" s="9">
        <v>576.0</v>
      </c>
      <c r="P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</row>
    <row r="295">
      <c r="B295" s="1">
        <v>24.0</v>
      </c>
      <c r="C295" s="14">
        <v>1024.0</v>
      </c>
      <c r="D295" s="14">
        <v>1024.0</v>
      </c>
      <c r="E295" s="14">
        <v>1024.0</v>
      </c>
      <c r="F295" s="9">
        <v>832.0</v>
      </c>
      <c r="G295" s="9">
        <v>832.0</v>
      </c>
      <c r="H295" s="9">
        <v>704.0</v>
      </c>
      <c r="I295" s="9">
        <v>640.0</v>
      </c>
      <c r="J295" s="9">
        <v>576.0</v>
      </c>
      <c r="P295" s="13"/>
      <c r="R295" s="2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</row>
    <row r="296">
      <c r="B296" s="1">
        <v>32.0</v>
      </c>
      <c r="C296" s="14">
        <v>1024.0</v>
      </c>
      <c r="D296" s="14">
        <v>1024.0</v>
      </c>
      <c r="E296" s="9">
        <v>832.0</v>
      </c>
      <c r="F296" s="9">
        <v>832.0</v>
      </c>
      <c r="G296" s="9">
        <v>704.0</v>
      </c>
      <c r="H296" s="9">
        <v>576.0</v>
      </c>
      <c r="I296" s="9">
        <v>512.0</v>
      </c>
      <c r="J296" s="9">
        <v>448.0</v>
      </c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</row>
    <row r="297">
      <c r="B297" s="1">
        <v>48.0</v>
      </c>
      <c r="C297" s="14">
        <v>1024.0</v>
      </c>
      <c r="D297" s="9">
        <v>896.0</v>
      </c>
      <c r="E297" s="9">
        <v>832.0</v>
      </c>
      <c r="F297" s="9">
        <v>832.0</v>
      </c>
      <c r="G297" s="9">
        <v>640.0</v>
      </c>
      <c r="H297" s="9">
        <v>576.0</v>
      </c>
      <c r="I297" s="14">
        <v>512.0</v>
      </c>
      <c r="J297" s="14">
        <v>448.0</v>
      </c>
      <c r="L297" s="2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</row>
    <row r="298">
      <c r="B298" s="1">
        <v>64.0</v>
      </c>
      <c r="C298" s="9">
        <v>896.0</v>
      </c>
      <c r="D298" s="9">
        <v>832.0</v>
      </c>
      <c r="E298" s="9">
        <v>832.0</v>
      </c>
      <c r="F298" s="9">
        <v>768.0</v>
      </c>
      <c r="G298" s="14">
        <v>640.0</v>
      </c>
      <c r="H298" s="14">
        <v>576.0</v>
      </c>
      <c r="I298" s="14">
        <v>512.0</v>
      </c>
      <c r="J298" s="14">
        <v>448.0</v>
      </c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</row>
    <row r="299">
      <c r="B299" s="10" t="s">
        <v>255</v>
      </c>
      <c r="C299" s="9">
        <v>896.0</v>
      </c>
      <c r="D299" s="9">
        <v>832.0</v>
      </c>
      <c r="E299" s="9">
        <v>768.0</v>
      </c>
      <c r="F299" s="9">
        <v>704.0</v>
      </c>
      <c r="G299" s="14">
        <v>640.0</v>
      </c>
      <c r="H299" s="14">
        <v>512.0</v>
      </c>
      <c r="I299" s="14">
        <v>512.0</v>
      </c>
      <c r="J299" s="14">
        <v>448.0</v>
      </c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</row>
    <row r="300">
      <c r="R300" s="2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</row>
    <row r="301">
      <c r="A301" s="1" t="s">
        <v>256</v>
      </c>
      <c r="C301" s="1" t="s">
        <v>253</v>
      </c>
      <c r="M301" s="13"/>
      <c r="N301" s="13"/>
      <c r="O301" s="2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</row>
    <row r="302">
      <c r="A302" s="1" t="s">
        <v>254</v>
      </c>
      <c r="C302" s="1">
        <v>8.0</v>
      </c>
      <c r="D302" s="1">
        <v>16.0</v>
      </c>
      <c r="E302" s="1">
        <v>24.0</v>
      </c>
      <c r="F302" s="1">
        <v>32.0</v>
      </c>
      <c r="G302" s="1">
        <v>48.0</v>
      </c>
      <c r="H302" s="1">
        <v>64.0</v>
      </c>
      <c r="I302" s="1">
        <v>80.0</v>
      </c>
      <c r="J302" s="1">
        <v>96.0</v>
      </c>
      <c r="M302" s="13"/>
      <c r="N302" s="13"/>
      <c r="O302" s="2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</row>
    <row r="303">
      <c r="B303" s="1">
        <v>8.0</v>
      </c>
      <c r="C303" s="16">
        <f t="shared" ref="C303:C308" si="73">DIVIDE(65536,(B303*8*4))*128</f>
        <v>32768</v>
      </c>
      <c r="D303" s="16">
        <f t="shared" ref="D303:D308" si="74">DIVIDE(65536,(B303*16*4))*128</f>
        <v>16384</v>
      </c>
      <c r="E303" s="16">
        <f t="shared" ref="E303:E308" si="75">DIVIDE(65536,(B303*24*4))*128</f>
        <v>10922.66667</v>
      </c>
      <c r="F303" s="16">
        <f t="shared" ref="F303:F308" si="76">DIVIDE(65536,(B303*32*4))*128</f>
        <v>8192</v>
      </c>
      <c r="G303" s="16">
        <f t="shared" ref="G303:G308" si="77">DIVIDE(65536,(B303*48*4))*128</f>
        <v>5461.333333</v>
      </c>
      <c r="H303" s="16">
        <f t="shared" ref="H303:H308" si="78">DIVIDE(65536,(B303*64*4))*128</f>
        <v>4096</v>
      </c>
      <c r="I303" s="16">
        <f t="shared" ref="I303:I308" si="79">DIVIDE(65536,(B303*80*4))*128</f>
        <v>3276.8</v>
      </c>
      <c r="J303" s="16">
        <f t="shared" ref="J303:J308" si="80">DIVIDE(65536,(B303*96*4))*128</f>
        <v>2730.666667</v>
      </c>
      <c r="M303" s="13"/>
      <c r="N303" s="13"/>
      <c r="O303" s="2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</row>
    <row r="304">
      <c r="B304" s="1">
        <v>16.0</v>
      </c>
      <c r="C304" s="16">
        <f t="shared" si="73"/>
        <v>16384</v>
      </c>
      <c r="D304" s="16">
        <f t="shared" si="74"/>
        <v>8192</v>
      </c>
      <c r="E304" s="16">
        <f t="shared" si="75"/>
        <v>5461.333333</v>
      </c>
      <c r="F304" s="16">
        <f t="shared" si="76"/>
        <v>4096</v>
      </c>
      <c r="G304" s="16">
        <f t="shared" si="77"/>
        <v>2730.666667</v>
      </c>
      <c r="H304" s="16">
        <f t="shared" si="78"/>
        <v>2048</v>
      </c>
      <c r="I304" s="16">
        <f t="shared" si="79"/>
        <v>1638.4</v>
      </c>
      <c r="J304" s="16">
        <f t="shared" si="80"/>
        <v>1365.333333</v>
      </c>
    </row>
    <row r="305">
      <c r="B305" s="1">
        <v>24.0</v>
      </c>
      <c r="C305" s="16">
        <f t="shared" si="73"/>
        <v>10922.66667</v>
      </c>
      <c r="D305" s="16">
        <f t="shared" si="74"/>
        <v>5461.333333</v>
      </c>
      <c r="E305" s="16">
        <f t="shared" si="75"/>
        <v>3640.888889</v>
      </c>
      <c r="F305" s="16">
        <f t="shared" si="76"/>
        <v>2730.666667</v>
      </c>
      <c r="G305" s="16">
        <f t="shared" si="77"/>
        <v>1820.444444</v>
      </c>
      <c r="H305" s="16">
        <f t="shared" si="78"/>
        <v>1365.333333</v>
      </c>
      <c r="I305" s="16">
        <f t="shared" si="79"/>
        <v>1092.266667</v>
      </c>
      <c r="J305" s="17">
        <f t="shared" si="80"/>
        <v>910.2222222</v>
      </c>
      <c r="Q305" s="28"/>
    </row>
    <row r="306">
      <c r="B306" s="1">
        <v>32.0</v>
      </c>
      <c r="C306" s="16">
        <f t="shared" si="73"/>
        <v>8192</v>
      </c>
      <c r="D306" s="16">
        <f t="shared" si="74"/>
        <v>4096</v>
      </c>
      <c r="E306" s="16">
        <f t="shared" si="75"/>
        <v>2730.666667</v>
      </c>
      <c r="F306" s="16">
        <f t="shared" si="76"/>
        <v>2048</v>
      </c>
      <c r="G306" s="16">
        <f t="shared" si="77"/>
        <v>1365.333333</v>
      </c>
      <c r="H306" s="17">
        <f t="shared" si="78"/>
        <v>1024</v>
      </c>
      <c r="I306" s="17">
        <f t="shared" si="79"/>
        <v>819.2</v>
      </c>
      <c r="J306" s="17">
        <f t="shared" si="80"/>
        <v>682.6666667</v>
      </c>
    </row>
    <row r="307">
      <c r="B307" s="1">
        <v>48.0</v>
      </c>
      <c r="C307" s="16">
        <f t="shared" si="73"/>
        <v>5461.333333</v>
      </c>
      <c r="D307" s="16">
        <f t="shared" si="74"/>
        <v>2730.666667</v>
      </c>
      <c r="E307" s="16">
        <f t="shared" si="75"/>
        <v>1820.444444</v>
      </c>
      <c r="F307" s="16">
        <f t="shared" si="76"/>
        <v>1365.333333</v>
      </c>
      <c r="G307" s="17">
        <f t="shared" si="77"/>
        <v>910.2222222</v>
      </c>
      <c r="H307" s="17">
        <f t="shared" si="78"/>
        <v>682.6666667</v>
      </c>
      <c r="I307" s="17">
        <f t="shared" si="79"/>
        <v>546.1333333</v>
      </c>
      <c r="J307" s="17">
        <f t="shared" si="80"/>
        <v>455.1111111</v>
      </c>
    </row>
    <row r="308">
      <c r="B308" s="1">
        <v>64.0</v>
      </c>
      <c r="C308" s="16">
        <f t="shared" si="73"/>
        <v>4096</v>
      </c>
      <c r="D308" s="16">
        <f t="shared" si="74"/>
        <v>2048</v>
      </c>
      <c r="E308" s="16">
        <f t="shared" si="75"/>
        <v>1365.333333</v>
      </c>
      <c r="F308" s="17">
        <f t="shared" si="76"/>
        <v>1024</v>
      </c>
      <c r="G308" s="17">
        <f t="shared" si="77"/>
        <v>682.6666667</v>
      </c>
      <c r="H308" s="17">
        <f t="shared" si="78"/>
        <v>512</v>
      </c>
      <c r="I308" s="17">
        <f t="shared" si="79"/>
        <v>409.6</v>
      </c>
      <c r="J308" s="17">
        <f t="shared" si="80"/>
        <v>341.3333333</v>
      </c>
    </row>
    <row r="309">
      <c r="R309" s="2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</row>
    <row r="310"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</row>
    <row r="311"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</row>
    <row r="312">
      <c r="A312" s="15" t="s">
        <v>257</v>
      </c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</row>
    <row r="313">
      <c r="E313" s="6" t="s">
        <v>258</v>
      </c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</row>
    <row r="314">
      <c r="B314" s="22"/>
      <c r="C314" s="1" t="s">
        <v>259</v>
      </c>
      <c r="D314" s="1" t="s">
        <v>105</v>
      </c>
      <c r="E314" s="1" t="s">
        <v>123</v>
      </c>
      <c r="F314" s="1" t="s">
        <v>124</v>
      </c>
      <c r="G314" s="1" t="s">
        <v>125</v>
      </c>
      <c r="H314" s="1" t="s">
        <v>260</v>
      </c>
      <c r="R314" s="2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</row>
    <row r="315">
      <c r="A315" s="1" t="s">
        <v>261</v>
      </c>
      <c r="C315" s="1">
        <v>32.0</v>
      </c>
      <c r="D315" s="1">
        <v>64.0</v>
      </c>
      <c r="E315" s="1">
        <v>384.0</v>
      </c>
      <c r="F315" s="1">
        <v>384.0</v>
      </c>
      <c r="G315" s="1">
        <v>384.0</v>
      </c>
      <c r="H315" s="1">
        <v>1024.0</v>
      </c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</row>
    <row r="316">
      <c r="A316" s="1" t="s">
        <v>262</v>
      </c>
      <c r="C316" s="1">
        <v>32.0</v>
      </c>
      <c r="D316" s="1">
        <v>64.0</v>
      </c>
      <c r="E316" s="1">
        <v>832.0</v>
      </c>
      <c r="F316" s="1">
        <v>704.0</v>
      </c>
      <c r="G316" s="1">
        <v>704.0</v>
      </c>
      <c r="H316" s="1">
        <v>1024.0</v>
      </c>
      <c r="L316" s="2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</row>
    <row r="317">
      <c r="A317" s="1" t="s">
        <v>263</v>
      </c>
      <c r="B317" s="22"/>
      <c r="C317" s="1">
        <v>32.0</v>
      </c>
      <c r="D317" s="1">
        <v>64.0</v>
      </c>
      <c r="E317" s="1">
        <v>896.0</v>
      </c>
      <c r="F317" s="1">
        <v>768.0</v>
      </c>
      <c r="G317" s="1">
        <v>768.0</v>
      </c>
      <c r="H317" s="1">
        <v>1024.0</v>
      </c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</row>
    <row r="318"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</row>
    <row r="319">
      <c r="A319" s="1" t="s">
        <v>262</v>
      </c>
      <c r="C319" s="1">
        <v>32.0</v>
      </c>
      <c r="D319" s="1">
        <v>32.0</v>
      </c>
      <c r="E319" s="1">
        <v>1024.0</v>
      </c>
      <c r="F319" s="1">
        <v>832.0</v>
      </c>
      <c r="G319" s="1">
        <v>832.0</v>
      </c>
      <c r="H319" s="1">
        <v>1024.0</v>
      </c>
      <c r="R319" s="2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</row>
    <row r="320">
      <c r="A320" s="1" t="s">
        <v>263</v>
      </c>
      <c r="C320" s="1">
        <v>32.0</v>
      </c>
      <c r="D320" s="1">
        <v>32.0</v>
      </c>
      <c r="E320" s="1">
        <v>1024.0</v>
      </c>
      <c r="F320" s="1">
        <v>832.0</v>
      </c>
      <c r="G320" s="1">
        <v>832.0</v>
      </c>
      <c r="H320" s="1">
        <v>1024.0</v>
      </c>
      <c r="M320" s="13"/>
      <c r="N320" s="13"/>
      <c r="O320" s="2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</row>
    <row r="321">
      <c r="M321" s="13"/>
      <c r="N321" s="13"/>
      <c r="O321" s="2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</row>
    <row r="322">
      <c r="A322" s="1" t="s">
        <v>262</v>
      </c>
      <c r="C322" s="1">
        <v>64.0</v>
      </c>
      <c r="D322" s="1">
        <v>32.0</v>
      </c>
      <c r="E322" s="1">
        <v>832.0</v>
      </c>
      <c r="F322" s="1">
        <v>640.0</v>
      </c>
      <c r="G322" s="1">
        <v>576.0</v>
      </c>
      <c r="H322" s="1">
        <v>1024.0</v>
      </c>
      <c r="M322" s="13"/>
      <c r="N322" s="13"/>
      <c r="O322" s="2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</row>
    <row r="323">
      <c r="A323" s="1" t="s">
        <v>263</v>
      </c>
      <c r="C323" s="1">
        <v>64.0</v>
      </c>
      <c r="D323" s="1">
        <v>32.0</v>
      </c>
      <c r="E323" s="1">
        <v>896.0</v>
      </c>
      <c r="F323" s="1">
        <v>640.0</v>
      </c>
      <c r="G323" s="1">
        <v>576.0</v>
      </c>
      <c r="H323" s="1">
        <v>1024.0</v>
      </c>
    </row>
    <row r="324">
      <c r="Q324" s="28"/>
    </row>
    <row r="325">
      <c r="A325" s="1" t="s">
        <v>262</v>
      </c>
      <c r="C325" s="1">
        <v>96.0</v>
      </c>
      <c r="D325" s="1">
        <v>32.0</v>
      </c>
      <c r="E325" s="1">
        <v>768.0</v>
      </c>
      <c r="F325" s="1">
        <v>576.0</v>
      </c>
      <c r="G325" s="1">
        <v>448.0</v>
      </c>
      <c r="H325" s="1">
        <v>640.0</v>
      </c>
    </row>
    <row r="326">
      <c r="A326" s="1" t="s">
        <v>263</v>
      </c>
      <c r="C326" s="1">
        <v>96.0</v>
      </c>
      <c r="D326" s="1">
        <v>32.0</v>
      </c>
      <c r="E326" s="1">
        <v>768.0</v>
      </c>
      <c r="F326" s="1">
        <v>576.0</v>
      </c>
      <c r="G326" s="1">
        <v>448.0</v>
      </c>
      <c r="H326" s="1">
        <v>640.0</v>
      </c>
    </row>
    <row r="328">
      <c r="R328" s="2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</row>
    <row r="329">
      <c r="G329" s="35"/>
      <c r="T329" s="36" t="s">
        <v>264</v>
      </c>
      <c r="Z329" s="13"/>
      <c r="AA329" s="37" t="s">
        <v>265</v>
      </c>
    </row>
    <row r="330">
      <c r="A330" s="15" t="s">
        <v>266</v>
      </c>
      <c r="G330" s="15" t="s">
        <v>267</v>
      </c>
      <c r="O330" s="15" t="s">
        <v>268</v>
      </c>
      <c r="W330" s="13"/>
      <c r="X330" s="13"/>
      <c r="Y330" s="13"/>
      <c r="Z330" s="13"/>
      <c r="AA330" s="13"/>
      <c r="AB330" s="13"/>
      <c r="AC330" s="13"/>
      <c r="AD330" s="13"/>
      <c r="AE330" s="13"/>
    </row>
    <row r="331">
      <c r="R331" s="25"/>
      <c r="T331" s="6" t="s">
        <v>269</v>
      </c>
      <c r="AA331" s="6" t="s">
        <v>270</v>
      </c>
      <c r="AF331" s="6" t="s">
        <v>271</v>
      </c>
    </row>
    <row r="332">
      <c r="A332" s="6" t="s">
        <v>272</v>
      </c>
      <c r="B332" s="27">
        <v>32.0</v>
      </c>
      <c r="C332" s="1">
        <v>64.0</v>
      </c>
      <c r="D332" s="1">
        <v>128.0</v>
      </c>
      <c r="E332" s="1">
        <v>192.0</v>
      </c>
      <c r="G332" s="6" t="s">
        <v>272</v>
      </c>
      <c r="H332" s="27">
        <v>32.0</v>
      </c>
      <c r="I332" s="1">
        <v>64.0</v>
      </c>
      <c r="J332" s="1">
        <v>128.0</v>
      </c>
      <c r="K332" s="1">
        <v>192.0</v>
      </c>
      <c r="O332" s="6" t="s">
        <v>273</v>
      </c>
      <c r="P332" s="6" t="s">
        <v>274</v>
      </c>
      <c r="Q332" s="6" t="s">
        <v>275</v>
      </c>
      <c r="R332" s="38" t="s">
        <v>276</v>
      </c>
      <c r="T332" s="6" t="s">
        <v>88</v>
      </c>
      <c r="U332" s="6" t="s">
        <v>85</v>
      </c>
      <c r="V332" s="6" t="s">
        <v>277</v>
      </c>
      <c r="W332" s="39" t="s">
        <v>278</v>
      </c>
      <c r="X332" s="6" t="s">
        <v>279</v>
      </c>
      <c r="Y332" s="39" t="s">
        <v>280</v>
      </c>
      <c r="AA332" s="6" t="s">
        <v>281</v>
      </c>
      <c r="AB332" s="39" t="s">
        <v>278</v>
      </c>
      <c r="AC332" s="6" t="s">
        <v>279</v>
      </c>
      <c r="AD332" s="39" t="s">
        <v>280</v>
      </c>
      <c r="AF332" s="39" t="s">
        <v>282</v>
      </c>
      <c r="AG332" s="39" t="s">
        <v>283</v>
      </c>
      <c r="AH332" s="39" t="s">
        <v>278</v>
      </c>
      <c r="AI332" s="6" t="s">
        <v>279</v>
      </c>
      <c r="AJ332" s="39" t="s">
        <v>280</v>
      </c>
    </row>
    <row r="333">
      <c r="A333" s="1">
        <v>4096.0</v>
      </c>
      <c r="B333" s="27">
        <f t="shared" ref="B333:B336" si="81">A333*32/(24*24)*32/32</f>
        <v>227.5555556</v>
      </c>
      <c r="C333" s="13">
        <f t="shared" ref="C333:C336" si="82">A333*64/(24*24)*32/32</f>
        <v>455.1111111</v>
      </c>
      <c r="D333" s="40">
        <f t="shared" ref="D333:D336" si="83">A333*128/(24*24)*32/32</f>
        <v>910.2222222</v>
      </c>
      <c r="E333" s="16">
        <f t="shared" ref="E333:E336" si="84">A333*192/(24*24)*32/32</f>
        <v>1365.333333</v>
      </c>
      <c r="G333" s="1">
        <v>4096.0</v>
      </c>
      <c r="H333" s="27">
        <f t="shared" ref="H333:H336" si="85">G333*32/(32*32)*32/10</f>
        <v>409.6</v>
      </c>
      <c r="I333" s="40">
        <f t="shared" ref="I333:I336" si="86">G333*64/(32*32)*32/10</f>
        <v>819.2</v>
      </c>
      <c r="J333" s="16">
        <f t="shared" ref="J333:J336" si="87">G333*128/(32*32)*32/10</f>
        <v>1638.4</v>
      </c>
      <c r="K333" s="16">
        <f t="shared" ref="K333:K336" si="88">G333*192/(32*32)*32/10</f>
        <v>2457.6</v>
      </c>
      <c r="O333" s="1">
        <v>32.0</v>
      </c>
      <c r="P333" s="13">
        <f t="shared" ref="P333:P341" si="89">(1024*32)*(8/32)</f>
        <v>8192</v>
      </c>
      <c r="Q333" s="13">
        <f t="shared" ref="Q333:Q341" si="90">(1024*32)*(48/128)/MAX(1,QUOTIENT(O333,48))</f>
        <v>12288</v>
      </c>
      <c r="R333" s="13">
        <f t="shared" ref="R333:R341" si="91">CEILING(MAX(P333,Q333),128)</f>
        <v>12288</v>
      </c>
      <c r="T333" s="27">
        <v>3784.0</v>
      </c>
      <c r="U333" s="27">
        <v>3310.0</v>
      </c>
      <c r="V333" s="27">
        <v>3020.0</v>
      </c>
      <c r="W333" s="41">
        <f t="shared" ref="W333:W341" si="92">(R333*R333*(2*O333+5))/(T333*1000000000)+(R333*R333*(3*O333+5))/(U333*1000000000)+(R333*R333*(4*O333+5))/(V333*1000000000)</f>
        <v>0.01401051925</v>
      </c>
      <c r="X333" s="13">
        <f t="shared" ref="X333:X341" si="93">(R333*R333*(7*O333+10))/W333/1000000000</f>
        <v>2521.877759</v>
      </c>
      <c r="Y333" s="42">
        <f t="shared" ref="Y333:Y341" si="94">X333/5308</f>
        <v>0.4751088469</v>
      </c>
      <c r="Z333" s="13"/>
      <c r="AA333" s="13">
        <f t="shared" ref="AA333:AA341" si="95">V333+0.5*(V333-U333)</f>
        <v>2875</v>
      </c>
      <c r="AB333" s="41">
        <f t="shared" ref="AB333:AB341" si="96">(R333*R333*(2*O333+5))/(T333*1000000000)+(R333*R333*(5*O333+5))/(AA333*1000000000)</f>
        <v>0.01141914011</v>
      </c>
      <c r="AC333" s="13">
        <f t="shared" ref="AC333:AC341" si="97">(R333*R333*(7*O333+10))/AB333/1000000000</f>
        <v>3094.174917</v>
      </c>
      <c r="AD333" s="42">
        <f t="shared" ref="AD333:AD341" si="98">AC333/5308</f>
        <v>0.5829266987</v>
      </c>
      <c r="AF333" s="13">
        <f t="shared" ref="AF333:AF341" si="99">(U333+V333)/2</f>
        <v>3165</v>
      </c>
      <c r="AG333" s="27">
        <v>2880.0</v>
      </c>
      <c r="AH333" s="41">
        <f t="shared" ref="AH333:AH341" si="100">(R333*R333*(2*O333+5))/(T333*1000000000)+(R333*R333*(3*O333+5))/(AF333*1000000000)+(R333*R333*(2*O333))/(AG333*1000000000)</f>
        <v>0.01092726657</v>
      </c>
      <c r="AI333" s="13">
        <f t="shared" ref="AI333:AI341" si="101">(R333*R333*(7*O333+10))/AH333/1000000000</f>
        <v>3233.454284</v>
      </c>
      <c r="AJ333" s="42">
        <f t="shared" ref="AJ333:AJ341" si="102">AI333/5308</f>
        <v>0.6091662177</v>
      </c>
    </row>
    <row r="334">
      <c r="A334" s="1">
        <v>8192.0</v>
      </c>
      <c r="B334" s="27">
        <f t="shared" si="81"/>
        <v>455.1111111</v>
      </c>
      <c r="C334" s="40">
        <f t="shared" si="82"/>
        <v>910.2222222</v>
      </c>
      <c r="D334" s="16">
        <f t="shared" si="83"/>
        <v>1820.444444</v>
      </c>
      <c r="E334" s="16">
        <f t="shared" si="84"/>
        <v>2730.666667</v>
      </c>
      <c r="G334" s="1">
        <v>8192.0</v>
      </c>
      <c r="H334" s="43">
        <f t="shared" si="85"/>
        <v>819.2</v>
      </c>
      <c r="I334" s="16">
        <f t="shared" si="86"/>
        <v>1638.4</v>
      </c>
      <c r="J334" s="16">
        <f t="shared" si="87"/>
        <v>3276.8</v>
      </c>
      <c r="K334" s="16">
        <f t="shared" si="88"/>
        <v>4915.2</v>
      </c>
      <c r="O334" s="1">
        <v>48.0</v>
      </c>
      <c r="P334" s="13">
        <f t="shared" si="89"/>
        <v>8192</v>
      </c>
      <c r="Q334" s="13">
        <f t="shared" si="90"/>
        <v>12288</v>
      </c>
      <c r="R334" s="13">
        <f t="shared" si="91"/>
        <v>12288</v>
      </c>
      <c r="T334" s="27">
        <v>3322.0</v>
      </c>
      <c r="U334" s="27">
        <v>3556.0</v>
      </c>
      <c r="V334" s="27">
        <v>2959.0</v>
      </c>
      <c r="W334" s="41">
        <f t="shared" si="92"/>
        <v>0.02097031824</v>
      </c>
      <c r="X334" s="13">
        <f t="shared" si="93"/>
        <v>2491.342764</v>
      </c>
      <c r="Y334" s="42">
        <f t="shared" si="94"/>
        <v>0.4693562103</v>
      </c>
      <c r="Z334" s="13"/>
      <c r="AA334" s="13">
        <f t="shared" si="95"/>
        <v>2660.5</v>
      </c>
      <c r="AB334" s="41">
        <f t="shared" si="96"/>
        <v>0.01849557074</v>
      </c>
      <c r="AC334" s="13">
        <f t="shared" si="97"/>
        <v>2824.689833</v>
      </c>
      <c r="AD334" s="42">
        <f t="shared" si="98"/>
        <v>0.5321570899</v>
      </c>
      <c r="AF334" s="13">
        <f t="shared" si="99"/>
        <v>3257.5</v>
      </c>
      <c r="AG334" s="27">
        <v>2591.0</v>
      </c>
      <c r="AH334" s="41">
        <f t="shared" si="100"/>
        <v>0.01709191823</v>
      </c>
      <c r="AI334" s="13">
        <f t="shared" si="101"/>
        <v>3056.66397</v>
      </c>
      <c r="AJ334" s="42">
        <f t="shared" si="102"/>
        <v>0.5758598285</v>
      </c>
    </row>
    <row r="335">
      <c r="A335" s="1">
        <v>16384.0</v>
      </c>
      <c r="B335" s="43">
        <f t="shared" si="81"/>
        <v>910.2222222</v>
      </c>
      <c r="C335" s="16">
        <f t="shared" si="82"/>
        <v>1820.444444</v>
      </c>
      <c r="D335" s="16">
        <f t="shared" si="83"/>
        <v>3640.888889</v>
      </c>
      <c r="E335" s="16">
        <f t="shared" si="84"/>
        <v>5461.333333</v>
      </c>
      <c r="G335" s="1">
        <v>16384.0</v>
      </c>
      <c r="H335" s="44">
        <f t="shared" si="85"/>
        <v>1638.4</v>
      </c>
      <c r="I335" s="16">
        <f t="shared" si="86"/>
        <v>3276.8</v>
      </c>
      <c r="J335" s="16">
        <f t="shared" si="87"/>
        <v>6553.6</v>
      </c>
      <c r="K335" s="16">
        <f t="shared" si="88"/>
        <v>9830.4</v>
      </c>
      <c r="O335" s="1">
        <v>64.0</v>
      </c>
      <c r="P335" s="13">
        <f t="shared" si="89"/>
        <v>8192</v>
      </c>
      <c r="Q335" s="13">
        <f t="shared" si="90"/>
        <v>12288</v>
      </c>
      <c r="R335" s="13">
        <f t="shared" si="91"/>
        <v>12288</v>
      </c>
      <c r="T335" s="27">
        <v>3524.0</v>
      </c>
      <c r="U335" s="27">
        <v>3375.0</v>
      </c>
      <c r="V335" s="27">
        <v>2939.0</v>
      </c>
      <c r="W335" s="41">
        <f t="shared" si="92"/>
        <v>0.02792157581</v>
      </c>
      <c r="X335" s="13">
        <f t="shared" si="93"/>
        <v>2476.783001</v>
      </c>
      <c r="Y335" s="42">
        <f t="shared" si="94"/>
        <v>0.4666132256</v>
      </c>
      <c r="Z335" s="13"/>
      <c r="AA335" s="13">
        <f t="shared" si="95"/>
        <v>2721</v>
      </c>
      <c r="AB335" s="41">
        <f t="shared" si="96"/>
        <v>0.02373377562</v>
      </c>
      <c r="AC335" s="13">
        <f t="shared" si="97"/>
        <v>2913.808804</v>
      </c>
      <c r="AD335" s="42">
        <f t="shared" si="98"/>
        <v>0.5489466472</v>
      </c>
      <c r="AF335" s="13">
        <f t="shared" si="99"/>
        <v>3157</v>
      </c>
      <c r="AG335" s="27">
        <v>2301.0</v>
      </c>
      <c r="AH335" s="41">
        <f t="shared" si="100"/>
        <v>0.02352051332</v>
      </c>
      <c r="AI335" s="13">
        <f t="shared" si="101"/>
        <v>2940.228531</v>
      </c>
      <c r="AJ335" s="42">
        <f t="shared" si="102"/>
        <v>0.5539239886</v>
      </c>
    </row>
    <row r="336">
      <c r="A336" s="1">
        <v>32768.0</v>
      </c>
      <c r="B336" s="44">
        <f t="shared" si="81"/>
        <v>1820.444444</v>
      </c>
      <c r="C336" s="16">
        <f t="shared" si="82"/>
        <v>3640.888889</v>
      </c>
      <c r="D336" s="16">
        <f t="shared" si="83"/>
        <v>7281.777778</v>
      </c>
      <c r="E336" s="16">
        <f t="shared" si="84"/>
        <v>10922.66667</v>
      </c>
      <c r="G336" s="1">
        <v>32768.0</v>
      </c>
      <c r="H336" s="44">
        <f t="shared" si="85"/>
        <v>3276.8</v>
      </c>
      <c r="I336" s="16">
        <f t="shared" si="86"/>
        <v>6553.6</v>
      </c>
      <c r="J336" s="16">
        <f t="shared" si="87"/>
        <v>13107.2</v>
      </c>
      <c r="K336" s="16">
        <f t="shared" si="88"/>
        <v>19660.8</v>
      </c>
      <c r="O336" s="1">
        <v>80.0</v>
      </c>
      <c r="P336" s="13">
        <f t="shared" si="89"/>
        <v>8192</v>
      </c>
      <c r="Q336" s="13">
        <f t="shared" si="90"/>
        <v>12288</v>
      </c>
      <c r="R336" s="13">
        <f t="shared" si="91"/>
        <v>12288</v>
      </c>
      <c r="T336" s="27">
        <v>3001.0</v>
      </c>
      <c r="U336" s="27">
        <v>3226.0</v>
      </c>
      <c r="V336" s="27">
        <v>2458.0</v>
      </c>
      <c r="W336" s="41">
        <f t="shared" si="92"/>
        <v>0.03973408308</v>
      </c>
      <c r="X336" s="13">
        <f t="shared" si="93"/>
        <v>2166.077871</v>
      </c>
      <c r="Y336" s="42">
        <f t="shared" si="94"/>
        <v>0.4080779711</v>
      </c>
      <c r="Z336" s="13"/>
      <c r="AA336" s="13">
        <f t="shared" si="95"/>
        <v>2074</v>
      </c>
      <c r="AB336" s="41">
        <f t="shared" si="96"/>
        <v>0.03778746681</v>
      </c>
      <c r="AC336" s="13">
        <f t="shared" si="97"/>
        <v>2277.663081</v>
      </c>
      <c r="AD336" s="42">
        <f t="shared" si="98"/>
        <v>0.4291000529</v>
      </c>
      <c r="AF336" s="13">
        <f t="shared" si="99"/>
        <v>2842</v>
      </c>
      <c r="AG336" s="27">
        <v>2593.0</v>
      </c>
      <c r="AH336" s="41">
        <f t="shared" si="100"/>
        <v>0.03063584112</v>
      </c>
      <c r="AI336" s="13">
        <f t="shared" si="101"/>
        <v>2809.360374</v>
      </c>
      <c r="AJ336" s="42">
        <f t="shared" si="102"/>
        <v>0.5292690984</v>
      </c>
    </row>
    <row r="337">
      <c r="O337" s="1">
        <v>96.0</v>
      </c>
      <c r="P337" s="13">
        <f t="shared" si="89"/>
        <v>8192</v>
      </c>
      <c r="Q337" s="13">
        <f t="shared" si="90"/>
        <v>6144</v>
      </c>
      <c r="R337" s="13">
        <f t="shared" si="91"/>
        <v>8192</v>
      </c>
      <c r="T337" s="27">
        <v>3183.0</v>
      </c>
      <c r="U337" s="27">
        <v>2839.0</v>
      </c>
      <c r="V337" s="27">
        <v>2551.0</v>
      </c>
      <c r="W337" s="41">
        <f t="shared" si="92"/>
        <v>0.02131282705</v>
      </c>
      <c r="X337" s="13">
        <f t="shared" si="93"/>
        <v>2147.450694</v>
      </c>
      <c r="Y337" s="42">
        <f t="shared" si="94"/>
        <v>0.4045687065</v>
      </c>
      <c r="Z337" s="13"/>
      <c r="AA337" s="13">
        <f t="shared" si="95"/>
        <v>2407</v>
      </c>
      <c r="AB337" s="41">
        <f t="shared" si="96"/>
        <v>0.01767559802</v>
      </c>
      <c r="AC337" s="13">
        <f t="shared" si="97"/>
        <v>2589.346352</v>
      </c>
      <c r="AD337" s="42">
        <f t="shared" si="98"/>
        <v>0.4878195841</v>
      </c>
      <c r="AF337" s="13">
        <f t="shared" si="99"/>
        <v>2695</v>
      </c>
      <c r="AG337" s="27">
        <v>3142.0</v>
      </c>
      <c r="AH337" s="41">
        <f t="shared" si="100"/>
        <v>0.01555038033</v>
      </c>
      <c r="AI337" s="13">
        <f t="shared" si="101"/>
        <v>2943.223528</v>
      </c>
      <c r="AJ337" s="42">
        <f t="shared" si="102"/>
        <v>0.5544882306</v>
      </c>
    </row>
    <row r="338">
      <c r="A338" s="15" t="s">
        <v>284</v>
      </c>
      <c r="B338" s="22"/>
      <c r="G338" s="15" t="s">
        <v>285</v>
      </c>
      <c r="O338" s="1">
        <v>128.0</v>
      </c>
      <c r="P338" s="13">
        <f t="shared" si="89"/>
        <v>8192</v>
      </c>
      <c r="Q338" s="13">
        <f t="shared" si="90"/>
        <v>6144</v>
      </c>
      <c r="R338" s="13">
        <f t="shared" si="91"/>
        <v>8192</v>
      </c>
      <c r="T338" s="27">
        <v>3362.0</v>
      </c>
      <c r="U338" s="27">
        <v>2832.0</v>
      </c>
      <c r="V338" s="27">
        <v>2601.0</v>
      </c>
      <c r="W338" s="41">
        <f t="shared" si="92"/>
        <v>0.02776701878</v>
      </c>
      <c r="X338" s="13">
        <f t="shared" si="93"/>
        <v>2189.67082</v>
      </c>
      <c r="Y338" s="42">
        <f t="shared" si="94"/>
        <v>0.4125227619</v>
      </c>
      <c r="Z338" s="13"/>
      <c r="AA338" s="13">
        <f t="shared" si="95"/>
        <v>2485.5</v>
      </c>
      <c r="AB338" s="41">
        <f t="shared" si="96"/>
        <v>0.02262491406</v>
      </c>
      <c r="AC338" s="13">
        <f t="shared" si="97"/>
        <v>2687.330905</v>
      </c>
      <c r="AD338" s="42">
        <f t="shared" si="98"/>
        <v>0.5062793717</v>
      </c>
      <c r="AF338" s="13">
        <f t="shared" si="99"/>
        <v>2716.5</v>
      </c>
      <c r="AG338" s="27">
        <v>3561.0</v>
      </c>
      <c r="AH338" s="41">
        <f t="shared" si="100"/>
        <v>0.01964419052</v>
      </c>
      <c r="AI338" s="13">
        <f t="shared" si="101"/>
        <v>3095.094741</v>
      </c>
      <c r="AJ338" s="42">
        <f t="shared" si="102"/>
        <v>0.5830999889</v>
      </c>
    </row>
    <row r="339">
      <c r="O339" s="1">
        <v>160.0</v>
      </c>
      <c r="P339" s="13">
        <f t="shared" si="89"/>
        <v>8192</v>
      </c>
      <c r="Q339" s="13">
        <f t="shared" si="90"/>
        <v>4096</v>
      </c>
      <c r="R339" s="13">
        <f t="shared" si="91"/>
        <v>8192</v>
      </c>
      <c r="T339" s="27">
        <v>2775.0</v>
      </c>
      <c r="U339" s="27">
        <v>2854.0</v>
      </c>
      <c r="V339" s="27">
        <v>2600.0</v>
      </c>
      <c r="W339" s="41">
        <f t="shared" si="92"/>
        <v>0.03591203154</v>
      </c>
      <c r="X339" s="13">
        <f t="shared" si="93"/>
        <v>2111.632594</v>
      </c>
      <c r="Y339" s="42">
        <f t="shared" si="94"/>
        <v>0.39782076</v>
      </c>
      <c r="Z339" s="13"/>
      <c r="AA339" s="13">
        <f t="shared" si="95"/>
        <v>2473</v>
      </c>
      <c r="AB339" s="41">
        <f t="shared" si="96"/>
        <v>0.02970457668</v>
      </c>
      <c r="AC339" s="13">
        <f t="shared" si="97"/>
        <v>2552.906818</v>
      </c>
      <c r="AD339" s="42">
        <f t="shared" si="98"/>
        <v>0.4809545625</v>
      </c>
      <c r="AF339" s="13">
        <f t="shared" si="99"/>
        <v>2727</v>
      </c>
      <c r="AG339" s="27">
        <v>3839.0</v>
      </c>
      <c r="AH339" s="41">
        <f t="shared" si="100"/>
        <v>0.02538884527</v>
      </c>
      <c r="AI339" s="13">
        <f t="shared" si="101"/>
        <v>2986.863542</v>
      </c>
      <c r="AJ339" s="42">
        <f t="shared" si="102"/>
        <v>0.5627097856</v>
      </c>
    </row>
    <row r="340">
      <c r="A340" s="6" t="s">
        <v>272</v>
      </c>
      <c r="B340" s="27">
        <v>32.0</v>
      </c>
      <c r="C340" s="1">
        <v>64.0</v>
      </c>
      <c r="D340" s="1">
        <v>128.0</v>
      </c>
      <c r="E340" s="1">
        <v>192.0</v>
      </c>
      <c r="G340" s="6" t="s">
        <v>272</v>
      </c>
      <c r="H340" s="27">
        <v>32.0</v>
      </c>
      <c r="I340" s="1">
        <v>64.0</v>
      </c>
      <c r="J340" s="1">
        <v>128.0</v>
      </c>
      <c r="K340" s="1">
        <v>192.0</v>
      </c>
      <c r="O340" s="1">
        <v>192.0</v>
      </c>
      <c r="P340" s="13">
        <f t="shared" si="89"/>
        <v>8192</v>
      </c>
      <c r="Q340" s="13">
        <f t="shared" si="90"/>
        <v>3072</v>
      </c>
      <c r="R340" s="13">
        <f t="shared" si="91"/>
        <v>8192</v>
      </c>
      <c r="T340" s="27">
        <v>2781.0</v>
      </c>
      <c r="U340" s="27">
        <v>2850.0</v>
      </c>
      <c r="V340" s="27">
        <v>2612.0</v>
      </c>
      <c r="W340" s="41">
        <f t="shared" si="92"/>
        <v>0.0429281443</v>
      </c>
      <c r="X340" s="13">
        <f t="shared" si="93"/>
        <v>2116.685996</v>
      </c>
      <c r="Y340" s="42">
        <f t="shared" si="94"/>
        <v>0.3987727949</v>
      </c>
      <c r="Z340" s="13"/>
      <c r="AA340" s="13">
        <f t="shared" si="95"/>
        <v>2493</v>
      </c>
      <c r="AB340" s="41">
        <f t="shared" si="96"/>
        <v>0.03536379277</v>
      </c>
      <c r="AC340" s="13">
        <f t="shared" si="97"/>
        <v>2569.4473</v>
      </c>
      <c r="AD340" s="42">
        <f t="shared" si="98"/>
        <v>0.4840707046</v>
      </c>
      <c r="AF340" s="13">
        <f t="shared" si="99"/>
        <v>2731</v>
      </c>
      <c r="AG340" s="27">
        <v>4116.0</v>
      </c>
      <c r="AH340" s="41">
        <f t="shared" si="100"/>
        <v>0.02992483484</v>
      </c>
      <c r="AI340" s="13">
        <f t="shared" si="101"/>
        <v>3036.454582</v>
      </c>
      <c r="AJ340" s="42">
        <f t="shared" si="102"/>
        <v>0.5720524834</v>
      </c>
    </row>
    <row r="341">
      <c r="A341" s="1">
        <v>4096.0</v>
      </c>
      <c r="B341" s="27">
        <f t="shared" ref="B341:B344" si="103">(A341*A341*32)/(5308000000000)*1000000</f>
        <v>101.1437287</v>
      </c>
      <c r="C341" s="13">
        <f t="shared" ref="C341:C344" si="104">(A341*A341*64)/(5308000000000)*1000000</f>
        <v>202.2874574</v>
      </c>
      <c r="D341" s="13">
        <f t="shared" ref="D341:D344" si="105">(A341*A341*128)/(5308000000000)*1000000</f>
        <v>404.5749148</v>
      </c>
      <c r="E341" s="13">
        <f t="shared" ref="E341:E344" si="106">(A341*A341*192)/(5308000000000)*1000000</f>
        <v>606.8623723</v>
      </c>
      <c r="G341" s="1">
        <v>4096.0</v>
      </c>
      <c r="H341" s="27">
        <f t="shared" ref="H341:H344" si="107">(G341*G341*32)/(1790000000000)*1000000</f>
        <v>299.9278838</v>
      </c>
      <c r="I341" s="13">
        <f t="shared" ref="I341:I344" si="108">(G341*G341*64)/(1790000000000)*1000000</f>
        <v>599.8557676</v>
      </c>
      <c r="J341" s="13">
        <f t="shared" ref="J341:J344" si="109">(G341*G341*128)/(1790000000000)*1000000</f>
        <v>1199.711535</v>
      </c>
      <c r="K341" s="13">
        <f t="shared" ref="K341:K344" si="110">(G341*G341*192)/(1790000000000)*1000000</f>
        <v>1799.567303</v>
      </c>
      <c r="O341" s="1">
        <v>256.0</v>
      </c>
      <c r="P341" s="13">
        <f t="shared" si="89"/>
        <v>8192</v>
      </c>
      <c r="Q341" s="13">
        <f t="shared" si="90"/>
        <v>2457.6</v>
      </c>
      <c r="R341" s="13">
        <f t="shared" si="91"/>
        <v>8192</v>
      </c>
      <c r="T341" s="27">
        <v>2777.0</v>
      </c>
      <c r="U341" s="27">
        <v>2822.0</v>
      </c>
      <c r="V341" s="27">
        <v>2603.0</v>
      </c>
      <c r="W341" s="41">
        <f t="shared" si="92"/>
        <v>0.05740521987</v>
      </c>
      <c r="X341" s="13">
        <f t="shared" si="93"/>
        <v>2106.605866</v>
      </c>
      <c r="Y341" s="42">
        <f t="shared" si="94"/>
        <v>0.3968737502</v>
      </c>
      <c r="Z341" s="13"/>
      <c r="AA341" s="13">
        <f t="shared" si="95"/>
        <v>2493.5</v>
      </c>
      <c r="AB341" s="41">
        <f t="shared" si="96"/>
        <v>0.0470776742</v>
      </c>
      <c r="AC341" s="13">
        <f t="shared" si="97"/>
        <v>2568.737198</v>
      </c>
      <c r="AD341" s="42">
        <f t="shared" si="98"/>
        <v>0.4839369251</v>
      </c>
      <c r="AF341" s="13">
        <f t="shared" si="99"/>
        <v>2712.5</v>
      </c>
      <c r="AG341" s="27">
        <v>4116.0</v>
      </c>
      <c r="AH341" s="41">
        <f t="shared" si="100"/>
        <v>0.03996612701</v>
      </c>
      <c r="AI341" s="13">
        <f t="shared" si="101"/>
        <v>3025.816659</v>
      </c>
      <c r="AJ341" s="42">
        <f t="shared" si="102"/>
        <v>0.5700483533</v>
      </c>
    </row>
    <row r="342">
      <c r="A342" s="1">
        <v>8192.0</v>
      </c>
      <c r="B342" s="27">
        <f t="shared" si="103"/>
        <v>404.5749148</v>
      </c>
      <c r="C342" s="13">
        <f t="shared" si="104"/>
        <v>809.1498297</v>
      </c>
      <c r="D342" s="13">
        <f t="shared" si="105"/>
        <v>1618.299659</v>
      </c>
      <c r="E342" s="13">
        <f t="shared" si="106"/>
        <v>2427.449489</v>
      </c>
      <c r="G342" s="1">
        <v>8192.0</v>
      </c>
      <c r="H342" s="27">
        <f t="shared" si="107"/>
        <v>1199.711535</v>
      </c>
      <c r="I342" s="13">
        <f t="shared" si="108"/>
        <v>2399.42307</v>
      </c>
      <c r="J342" s="13">
        <f t="shared" si="109"/>
        <v>4798.846141</v>
      </c>
      <c r="K342" s="13">
        <f t="shared" si="110"/>
        <v>7198.269211</v>
      </c>
      <c r="Q342" s="21"/>
      <c r="R342" s="21"/>
      <c r="S342" s="21"/>
      <c r="T342" s="21"/>
      <c r="U342" s="21"/>
      <c r="V342" s="21"/>
      <c r="W342" s="21"/>
      <c r="X342" s="21"/>
      <c r="Y342" s="21"/>
    </row>
    <row r="343">
      <c r="A343" s="1">
        <v>16384.0</v>
      </c>
      <c r="B343" s="27">
        <f t="shared" si="103"/>
        <v>1618.299659</v>
      </c>
      <c r="C343" s="13">
        <f t="shared" si="104"/>
        <v>3236.599319</v>
      </c>
      <c r="D343" s="13">
        <f t="shared" si="105"/>
        <v>6473.198638</v>
      </c>
      <c r="E343" s="13">
        <f t="shared" si="106"/>
        <v>9709.797956</v>
      </c>
      <c r="G343" s="1">
        <v>16384.0</v>
      </c>
      <c r="H343" s="27">
        <f t="shared" si="107"/>
        <v>4798.846141</v>
      </c>
      <c r="I343" s="13">
        <f t="shared" si="108"/>
        <v>9597.692282</v>
      </c>
      <c r="J343" s="13">
        <f t="shared" si="109"/>
        <v>19195.38456</v>
      </c>
      <c r="K343" s="13">
        <f t="shared" si="110"/>
        <v>28793.07684</v>
      </c>
      <c r="O343" s="15" t="s">
        <v>286</v>
      </c>
    </row>
    <row r="344">
      <c r="A344" s="1">
        <v>32768.0</v>
      </c>
      <c r="B344" s="27">
        <f t="shared" si="103"/>
        <v>6473.198638</v>
      </c>
      <c r="C344" s="13">
        <f t="shared" si="104"/>
        <v>12946.39728</v>
      </c>
      <c r="D344" s="13">
        <f t="shared" si="105"/>
        <v>25892.79455</v>
      </c>
      <c r="E344" s="13">
        <f t="shared" si="106"/>
        <v>38839.19183</v>
      </c>
      <c r="G344" s="1">
        <v>32768.0</v>
      </c>
      <c r="H344" s="27">
        <f t="shared" si="107"/>
        <v>19195.38456</v>
      </c>
      <c r="I344" s="13">
        <f t="shared" si="108"/>
        <v>38390.76913</v>
      </c>
      <c r="J344" s="13">
        <f t="shared" si="109"/>
        <v>76781.53825</v>
      </c>
      <c r="K344" s="13">
        <f t="shared" si="110"/>
        <v>115172.3074</v>
      </c>
      <c r="R344" s="25"/>
    </row>
    <row r="345">
      <c r="O345" s="6" t="s">
        <v>273</v>
      </c>
      <c r="P345" s="6" t="s">
        <v>274</v>
      </c>
      <c r="Q345" s="6" t="s">
        <v>275</v>
      </c>
      <c r="R345" s="38" t="s">
        <v>276</v>
      </c>
      <c r="T345" s="1" t="s">
        <v>287</v>
      </c>
    </row>
    <row r="346">
      <c r="A346" s="15" t="s">
        <v>288</v>
      </c>
      <c r="G346" s="28" t="s">
        <v>289</v>
      </c>
      <c r="O346" s="1">
        <v>32.0</v>
      </c>
      <c r="P346" s="13">
        <f t="shared" ref="P346:P354" si="111">(1024*10)*(8/32)</f>
        <v>2560</v>
      </c>
      <c r="Q346" s="13">
        <f t="shared" ref="Q346:Q354" si="112">(1024*10)*(32/32)/MAX(1,QUOTIENT(O346,32))</f>
        <v>10240</v>
      </c>
      <c r="R346" s="13">
        <f t="shared" ref="R346:R354" si="113">CEILING(MAX(P346,Q346),128)</f>
        <v>10240</v>
      </c>
    </row>
    <row r="347">
      <c r="B347" s="22"/>
      <c r="C347" s="6"/>
      <c r="D347" s="6"/>
      <c r="O347" s="1">
        <v>48.0</v>
      </c>
      <c r="P347" s="13">
        <f t="shared" si="111"/>
        <v>2560</v>
      </c>
      <c r="Q347" s="13">
        <f t="shared" si="112"/>
        <v>10240</v>
      </c>
      <c r="R347" s="13">
        <f t="shared" si="113"/>
        <v>10240</v>
      </c>
    </row>
    <row r="348">
      <c r="A348" s="6" t="s">
        <v>272</v>
      </c>
      <c r="B348" s="27">
        <v>32.0</v>
      </c>
      <c r="C348" s="1">
        <v>64.0</v>
      </c>
      <c r="D348" s="1">
        <v>128.0</v>
      </c>
      <c r="E348" s="1">
        <v>192.0</v>
      </c>
      <c r="G348" s="6" t="s">
        <v>272</v>
      </c>
      <c r="H348" s="27">
        <v>32.0</v>
      </c>
      <c r="I348" s="1">
        <v>64.0</v>
      </c>
      <c r="J348" s="1">
        <v>128.0</v>
      </c>
      <c r="K348" s="1">
        <v>192.0</v>
      </c>
      <c r="O348" s="1">
        <v>64.0</v>
      </c>
      <c r="P348" s="13">
        <f t="shared" si="111"/>
        <v>2560</v>
      </c>
      <c r="Q348" s="13">
        <f t="shared" si="112"/>
        <v>5120</v>
      </c>
      <c r="R348" s="13">
        <f t="shared" si="113"/>
        <v>5120</v>
      </c>
    </row>
    <row r="349">
      <c r="A349" s="1">
        <v>4096.0</v>
      </c>
      <c r="B349" s="27">
        <f t="shared" ref="B349:B352" si="114">(4*A349*A349)/(400000000000)*1000000</f>
        <v>167.77216</v>
      </c>
      <c r="C349" s="40">
        <f t="shared" ref="C349:C352" si="115">(4*A349*A349)/(400000000000)*1000000</f>
        <v>167.77216</v>
      </c>
      <c r="D349" s="16">
        <f t="shared" ref="D349:D352" si="116">(4*A349*A349)/(400000000000)*1000000</f>
        <v>167.77216</v>
      </c>
      <c r="E349" s="16">
        <f t="shared" ref="E349:E352" si="117">(4*A349*A349)/(400000000000)*1000000</f>
        <v>167.77216</v>
      </c>
      <c r="G349" s="1">
        <v>4096.0</v>
      </c>
      <c r="H349" s="27">
        <f t="shared" ref="H349:H352" si="118">(4*G349*G349)/(120000000000)*1000000</f>
        <v>559.2405333</v>
      </c>
      <c r="I349" s="40">
        <f t="shared" ref="I349:I352" si="119">(4*G349*G349)/(120000000000)*1000000</f>
        <v>559.2405333</v>
      </c>
      <c r="J349" s="16">
        <f t="shared" ref="J349:J352" si="120">(4*G349*G349)/(120000000000)*1000000</f>
        <v>559.2405333</v>
      </c>
      <c r="K349" s="16">
        <f t="shared" ref="K349:K352" si="121">(4*G349*G349)/(120000000000)*1000000</f>
        <v>559.2405333</v>
      </c>
      <c r="O349" s="1">
        <v>80.0</v>
      </c>
      <c r="P349" s="13">
        <f t="shared" si="111"/>
        <v>2560</v>
      </c>
      <c r="Q349" s="13">
        <f t="shared" si="112"/>
        <v>5120</v>
      </c>
      <c r="R349" s="13">
        <f t="shared" si="113"/>
        <v>5120</v>
      </c>
    </row>
    <row r="350">
      <c r="A350" s="1">
        <v>8192.0</v>
      </c>
      <c r="B350" s="27">
        <f t="shared" si="114"/>
        <v>671.08864</v>
      </c>
      <c r="C350" s="40">
        <f t="shared" si="115"/>
        <v>671.08864</v>
      </c>
      <c r="D350" s="16">
        <f t="shared" si="116"/>
        <v>671.08864</v>
      </c>
      <c r="E350" s="16">
        <f t="shared" si="117"/>
        <v>671.08864</v>
      </c>
      <c r="G350" s="1">
        <v>8192.0</v>
      </c>
      <c r="H350" s="27">
        <f t="shared" si="118"/>
        <v>2236.962133</v>
      </c>
      <c r="I350" s="40">
        <f t="shared" si="119"/>
        <v>2236.962133</v>
      </c>
      <c r="J350" s="16">
        <f t="shared" si="120"/>
        <v>2236.962133</v>
      </c>
      <c r="K350" s="16">
        <f t="shared" si="121"/>
        <v>2236.962133</v>
      </c>
      <c r="O350" s="1">
        <v>96.0</v>
      </c>
      <c r="P350" s="13">
        <f t="shared" si="111"/>
        <v>2560</v>
      </c>
      <c r="Q350" s="13">
        <f t="shared" si="112"/>
        <v>3413.333333</v>
      </c>
      <c r="R350" s="13">
        <f t="shared" si="113"/>
        <v>3456</v>
      </c>
    </row>
    <row r="351">
      <c r="A351" s="1">
        <v>16384.0</v>
      </c>
      <c r="B351" s="27">
        <f t="shared" si="114"/>
        <v>2684.35456</v>
      </c>
      <c r="C351" s="40">
        <f t="shared" si="115"/>
        <v>2684.35456</v>
      </c>
      <c r="D351" s="16">
        <f t="shared" si="116"/>
        <v>2684.35456</v>
      </c>
      <c r="E351" s="16">
        <f t="shared" si="117"/>
        <v>2684.35456</v>
      </c>
      <c r="G351" s="1">
        <v>16384.0</v>
      </c>
      <c r="H351" s="27">
        <f t="shared" si="118"/>
        <v>8947.848533</v>
      </c>
      <c r="I351" s="40">
        <f t="shared" si="119"/>
        <v>8947.848533</v>
      </c>
      <c r="J351" s="16">
        <f t="shared" si="120"/>
        <v>8947.848533</v>
      </c>
      <c r="K351" s="16">
        <f t="shared" si="121"/>
        <v>8947.848533</v>
      </c>
      <c r="O351" s="1">
        <v>128.0</v>
      </c>
      <c r="P351" s="13">
        <f t="shared" si="111"/>
        <v>2560</v>
      </c>
      <c r="Q351" s="13">
        <f t="shared" si="112"/>
        <v>2560</v>
      </c>
      <c r="R351" s="13">
        <f t="shared" si="113"/>
        <v>2560</v>
      </c>
    </row>
    <row r="352">
      <c r="A352" s="1">
        <v>32768.0</v>
      </c>
      <c r="B352" s="27">
        <f t="shared" si="114"/>
        <v>10737.41824</v>
      </c>
      <c r="C352" s="40">
        <f t="shared" si="115"/>
        <v>10737.41824</v>
      </c>
      <c r="D352" s="16">
        <f t="shared" si="116"/>
        <v>10737.41824</v>
      </c>
      <c r="E352" s="16">
        <f t="shared" si="117"/>
        <v>10737.41824</v>
      </c>
      <c r="G352" s="1">
        <v>32768.0</v>
      </c>
      <c r="H352" s="27">
        <f t="shared" si="118"/>
        <v>35791.39413</v>
      </c>
      <c r="I352" s="40">
        <f t="shared" si="119"/>
        <v>35791.39413</v>
      </c>
      <c r="J352" s="16">
        <f t="shared" si="120"/>
        <v>35791.39413</v>
      </c>
      <c r="K352" s="16">
        <f t="shared" si="121"/>
        <v>35791.39413</v>
      </c>
      <c r="O352" s="1">
        <v>160.0</v>
      </c>
      <c r="P352" s="13">
        <f t="shared" si="111"/>
        <v>2560</v>
      </c>
      <c r="Q352" s="13">
        <f t="shared" si="112"/>
        <v>2048</v>
      </c>
      <c r="R352" s="13">
        <f t="shared" si="113"/>
        <v>2560</v>
      </c>
    </row>
    <row r="353">
      <c r="C353" s="6"/>
      <c r="D353" s="6"/>
      <c r="O353" s="1">
        <v>192.0</v>
      </c>
      <c r="P353" s="13">
        <f t="shared" si="111"/>
        <v>2560</v>
      </c>
      <c r="Q353" s="13">
        <f t="shared" si="112"/>
        <v>1706.666667</v>
      </c>
      <c r="R353" s="13">
        <f t="shared" si="113"/>
        <v>2560</v>
      </c>
    </row>
    <row r="354">
      <c r="A354" s="15" t="s">
        <v>290</v>
      </c>
      <c r="C354" s="45"/>
      <c r="D354" s="45"/>
      <c r="G354" s="15" t="s">
        <v>291</v>
      </c>
      <c r="O354" s="1">
        <v>256.0</v>
      </c>
      <c r="P354" s="13">
        <f t="shared" si="111"/>
        <v>2560</v>
      </c>
      <c r="Q354" s="13">
        <f t="shared" si="112"/>
        <v>1280</v>
      </c>
      <c r="R354" s="13">
        <f t="shared" si="113"/>
        <v>2560</v>
      </c>
    </row>
    <row r="355">
      <c r="C355" s="6"/>
      <c r="D355" s="6"/>
    </row>
    <row r="356">
      <c r="A356" s="6" t="s">
        <v>272</v>
      </c>
      <c r="B356" s="10">
        <v>32.0</v>
      </c>
      <c r="C356" s="10">
        <v>64.0</v>
      </c>
      <c r="D356" s="10">
        <v>128.0</v>
      </c>
      <c r="E356" s="10">
        <v>192.0</v>
      </c>
      <c r="G356" s="6" t="s">
        <v>272</v>
      </c>
      <c r="H356" s="10">
        <v>32.0</v>
      </c>
      <c r="I356" s="10">
        <v>64.0</v>
      </c>
      <c r="J356" s="10">
        <v>128.0</v>
      </c>
      <c r="K356" s="10">
        <v>192.0</v>
      </c>
      <c r="T356" s="1" t="s">
        <v>292</v>
      </c>
    </row>
    <row r="357">
      <c r="A357" s="1">
        <v>4096.0</v>
      </c>
      <c r="B357" s="30">
        <v>3475.0</v>
      </c>
      <c r="C357" s="30">
        <v>4007.0</v>
      </c>
      <c r="D357" s="46">
        <v>2423.0</v>
      </c>
      <c r="E357" s="10">
        <v>1092.0</v>
      </c>
      <c r="G357" s="1">
        <v>4096.0</v>
      </c>
      <c r="H357" s="46">
        <v>871.0</v>
      </c>
      <c r="I357" s="10">
        <v>679.0</v>
      </c>
      <c r="J357" s="10">
        <v>355.0</v>
      </c>
      <c r="K357" s="10">
        <v>210.0</v>
      </c>
    </row>
    <row r="358">
      <c r="A358" s="1">
        <v>8192.0</v>
      </c>
      <c r="B358" s="30">
        <v>3482.0</v>
      </c>
      <c r="C358" s="30">
        <v>4058.0</v>
      </c>
      <c r="D358" s="30">
        <v>3060.0</v>
      </c>
      <c r="E358" s="10">
        <v>1085.0</v>
      </c>
      <c r="G358" s="1">
        <v>8192.0</v>
      </c>
      <c r="H358" s="46">
        <v>922.0</v>
      </c>
      <c r="I358" s="10">
        <v>676.0</v>
      </c>
      <c r="J358" s="10">
        <v>374.0</v>
      </c>
      <c r="K358" s="10">
        <v>214.0</v>
      </c>
    </row>
    <row r="359">
      <c r="A359" s="1">
        <v>16384.0</v>
      </c>
      <c r="B359" s="30">
        <v>3633.0</v>
      </c>
      <c r="C359" s="30">
        <v>3241.0</v>
      </c>
      <c r="D359" s="30">
        <v>2952.0</v>
      </c>
      <c r="E359" s="10">
        <v>1066.0</v>
      </c>
      <c r="G359" s="1">
        <v>16384.0</v>
      </c>
      <c r="H359" s="46">
        <v>879.0</v>
      </c>
      <c r="I359" s="10">
        <v>630.0</v>
      </c>
      <c r="J359" s="10">
        <v>407.0</v>
      </c>
      <c r="K359" s="32"/>
    </row>
    <row r="360">
      <c r="A360" s="1">
        <v>32768.0</v>
      </c>
      <c r="B360" s="46">
        <v>2678.0</v>
      </c>
      <c r="C360" s="30">
        <v>3033.0</v>
      </c>
      <c r="D360" s="30">
        <v>2937.0</v>
      </c>
      <c r="E360" s="32"/>
    </row>
    <row r="362">
      <c r="A362" s="15" t="s">
        <v>293</v>
      </c>
      <c r="G362" s="15" t="s">
        <v>294</v>
      </c>
    </row>
    <row r="364">
      <c r="A364" s="6" t="s">
        <v>272</v>
      </c>
      <c r="B364" s="10">
        <v>32.0</v>
      </c>
      <c r="C364" s="10">
        <v>64.0</v>
      </c>
      <c r="D364" s="10">
        <v>128.0</v>
      </c>
      <c r="E364" s="10">
        <v>192.0</v>
      </c>
      <c r="G364" s="6" t="s">
        <v>272</v>
      </c>
      <c r="H364" s="10">
        <v>32.0</v>
      </c>
      <c r="I364" s="10">
        <v>64.0</v>
      </c>
      <c r="J364" s="10">
        <v>128.0</v>
      </c>
      <c r="K364" s="10">
        <v>192.0</v>
      </c>
    </row>
    <row r="365">
      <c r="A365" s="1">
        <v>4096.0</v>
      </c>
      <c r="B365" s="46">
        <v>2118.0</v>
      </c>
      <c r="C365" s="30">
        <v>3900.0</v>
      </c>
      <c r="D365" s="30">
        <v>3255.0</v>
      </c>
      <c r="E365" s="30">
        <v>4064.0</v>
      </c>
      <c r="G365" s="1">
        <v>4096.0</v>
      </c>
      <c r="H365" s="30">
        <v>1125.0</v>
      </c>
      <c r="I365" s="30">
        <v>1418.0</v>
      </c>
      <c r="J365" s="30">
        <v>1532.0</v>
      </c>
      <c r="K365" s="30">
        <v>1563.0</v>
      </c>
    </row>
    <row r="366">
      <c r="A366" s="1">
        <v>8192.0</v>
      </c>
      <c r="B366" s="30">
        <v>3915.0</v>
      </c>
      <c r="C366" s="46">
        <v>2722.0</v>
      </c>
      <c r="D366" s="30">
        <v>3561.0</v>
      </c>
      <c r="E366" s="30">
        <v>4116.0</v>
      </c>
      <c r="G366" s="10">
        <v>8192.0</v>
      </c>
      <c r="H366" s="30">
        <v>1207.0</v>
      </c>
      <c r="I366" s="30">
        <v>1512.0</v>
      </c>
      <c r="J366" s="30">
        <v>1571.0</v>
      </c>
      <c r="K366" s="30">
        <v>1620.0</v>
      </c>
      <c r="L366" s="1"/>
      <c r="O366" s="1"/>
      <c r="R366" s="22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</row>
    <row r="367">
      <c r="A367" s="1">
        <v>16384.0</v>
      </c>
      <c r="B367" s="10">
        <v>1845.0</v>
      </c>
      <c r="C367" s="10">
        <v>1880.0</v>
      </c>
      <c r="D367" s="30">
        <v>3372.0</v>
      </c>
      <c r="E367" s="30">
        <v>4045.0</v>
      </c>
      <c r="G367" s="1">
        <v>16384.0</v>
      </c>
      <c r="H367" s="30">
        <v>1297.0</v>
      </c>
      <c r="I367" s="30">
        <v>1526.0</v>
      </c>
      <c r="J367" s="30">
        <v>1618.0</v>
      </c>
      <c r="K367" s="32"/>
      <c r="L367" s="1"/>
      <c r="M367" s="1"/>
      <c r="N367" s="1"/>
      <c r="O367" s="1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</row>
    <row r="368">
      <c r="A368" s="1">
        <v>32768.0</v>
      </c>
      <c r="B368" s="10">
        <v>1191.0</v>
      </c>
      <c r="C368" s="10">
        <v>1385.0</v>
      </c>
      <c r="D368" s="46">
        <v>2121.0</v>
      </c>
      <c r="E368" s="32"/>
      <c r="H368" s="10"/>
      <c r="I368" s="10"/>
      <c r="J368" s="10"/>
      <c r="K368" s="10"/>
      <c r="L368" s="1"/>
      <c r="M368" s="1"/>
      <c r="N368" s="1"/>
      <c r="O368" s="1"/>
      <c r="U368" s="13"/>
      <c r="V368" s="13"/>
      <c r="W368" s="13"/>
      <c r="X368" s="13"/>
      <c r="Y368" s="13"/>
      <c r="Z368" s="17"/>
      <c r="AA368" s="13"/>
      <c r="AB368" s="13"/>
      <c r="AC368" s="13"/>
      <c r="AD368" s="13"/>
      <c r="AE368" s="17"/>
    </row>
    <row r="369">
      <c r="F369" s="32"/>
      <c r="G369" s="10"/>
      <c r="H369" s="10"/>
      <c r="I369" s="10"/>
      <c r="J369" s="10"/>
      <c r="K369" s="10"/>
      <c r="L369" s="10"/>
      <c r="M369" s="10"/>
      <c r="N369" s="10"/>
      <c r="O369" s="10"/>
      <c r="U369" s="13"/>
      <c r="V369" s="13"/>
      <c r="W369" s="13"/>
      <c r="X369" s="13"/>
      <c r="Y369" s="13"/>
      <c r="Z369" s="17"/>
      <c r="AA369" s="13"/>
      <c r="AB369" s="13"/>
      <c r="AC369" s="13"/>
      <c r="AD369" s="13"/>
      <c r="AE369" s="17"/>
    </row>
    <row r="370">
      <c r="A370" s="15" t="s">
        <v>295</v>
      </c>
      <c r="B370" s="10"/>
      <c r="C370" s="10"/>
      <c r="D370" s="10"/>
      <c r="E370" s="10"/>
      <c r="G370" s="15" t="s">
        <v>296</v>
      </c>
      <c r="H370" s="10"/>
      <c r="I370" s="10"/>
      <c r="J370" s="10"/>
      <c r="K370" s="10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</row>
    <row r="371">
      <c r="B371" s="10"/>
      <c r="C371" s="10"/>
      <c r="D371" s="10"/>
      <c r="E371" s="10"/>
      <c r="H371" s="10"/>
      <c r="I371" s="10"/>
      <c r="J371" s="10"/>
      <c r="K371" s="10"/>
      <c r="L371" s="1"/>
      <c r="O371" s="1"/>
      <c r="R371" s="22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</row>
    <row r="372">
      <c r="A372" s="6" t="s">
        <v>272</v>
      </c>
      <c r="B372" s="27">
        <v>32.0</v>
      </c>
      <c r="C372" s="1">
        <v>64.0</v>
      </c>
      <c r="D372" s="1">
        <v>128.0</v>
      </c>
      <c r="E372" s="1">
        <v>192.0</v>
      </c>
      <c r="G372" s="6" t="s">
        <v>272</v>
      </c>
      <c r="H372" s="27">
        <v>32.0</v>
      </c>
      <c r="I372" s="1">
        <v>64.0</v>
      </c>
      <c r="J372" s="1">
        <v>128.0</v>
      </c>
      <c r="K372" s="1">
        <v>192.0</v>
      </c>
      <c r="L372" s="1"/>
      <c r="M372" s="1"/>
      <c r="N372" s="1"/>
      <c r="O372" s="1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</row>
    <row r="373">
      <c r="A373" s="1">
        <v>4096.0</v>
      </c>
      <c r="B373" s="44">
        <f t="shared" ref="B373:B376" si="122">8*4*(A373*32)/(1024*1024)</f>
        <v>4</v>
      </c>
      <c r="C373" s="44">
        <f t="shared" ref="C373:C376" si="123">8*4*(A373*64)/(1024*1024)</f>
        <v>8</v>
      </c>
      <c r="D373" s="16">
        <f t="shared" ref="D373:D376" si="124">8*4*(A373*128)/(1024*1024)</f>
        <v>16</v>
      </c>
      <c r="E373" s="40">
        <f t="shared" ref="E373:E376" si="125">8*4*(A373*192)/(1024*1024)</f>
        <v>24</v>
      </c>
      <c r="G373" s="1">
        <v>4096.0</v>
      </c>
      <c r="H373" s="44">
        <f t="shared" ref="H373:H376" si="126">8*4*(G373*32)/(1024*1024)</f>
        <v>4</v>
      </c>
      <c r="I373" s="43">
        <f t="shared" ref="I373:I376" si="127">8*4*(G373*64)/(1024*1024)</f>
        <v>8</v>
      </c>
      <c r="J373" s="13">
        <f t="shared" ref="J373:J376" si="128">8*4*(G373*128)/(1024*1024)</f>
        <v>16</v>
      </c>
      <c r="K373" s="13">
        <f t="shared" ref="K373:K376" si="129">8*4*(G373*192)/(1024*1024)</f>
        <v>24</v>
      </c>
      <c r="L373" s="1"/>
      <c r="M373" s="1"/>
      <c r="N373" s="1"/>
      <c r="O373" s="1"/>
      <c r="U373" s="13"/>
      <c r="V373" s="16"/>
      <c r="W373" s="13"/>
      <c r="X373" s="13"/>
      <c r="Y373" s="13"/>
      <c r="Z373" s="13"/>
      <c r="AA373" s="17"/>
      <c r="AB373" s="13"/>
      <c r="AC373" s="13"/>
      <c r="AD373" s="17"/>
      <c r="AE373" s="13"/>
    </row>
    <row r="374">
      <c r="A374" s="1">
        <v>8192.0</v>
      </c>
      <c r="B374" s="44">
        <f t="shared" si="122"/>
        <v>8</v>
      </c>
      <c r="C374" s="44">
        <f t="shared" si="123"/>
        <v>16</v>
      </c>
      <c r="D374" s="40">
        <f t="shared" si="124"/>
        <v>32</v>
      </c>
      <c r="E374" s="13">
        <f t="shared" si="125"/>
        <v>48</v>
      </c>
      <c r="F374" s="32"/>
      <c r="G374" s="1">
        <v>8192.0</v>
      </c>
      <c r="H374" s="43">
        <f t="shared" si="126"/>
        <v>8</v>
      </c>
      <c r="I374" s="27">
        <f t="shared" si="127"/>
        <v>16</v>
      </c>
      <c r="J374" s="13">
        <f t="shared" si="128"/>
        <v>32</v>
      </c>
      <c r="K374" s="13">
        <f t="shared" si="129"/>
        <v>48</v>
      </c>
      <c r="L374" s="10"/>
      <c r="M374" s="10"/>
      <c r="N374" s="10"/>
      <c r="O374" s="10"/>
      <c r="U374" s="13"/>
      <c r="V374" s="16"/>
      <c r="W374" s="13"/>
      <c r="X374" s="13"/>
      <c r="Y374" s="13"/>
      <c r="Z374" s="13"/>
      <c r="AA374" s="17"/>
      <c r="AB374" s="13"/>
      <c r="AC374" s="13"/>
      <c r="AD374" s="17"/>
      <c r="AE374" s="13"/>
    </row>
    <row r="375">
      <c r="A375" s="1">
        <v>16384.0</v>
      </c>
      <c r="B375" s="44">
        <f t="shared" si="122"/>
        <v>16</v>
      </c>
      <c r="C375" s="43">
        <f t="shared" si="123"/>
        <v>32</v>
      </c>
      <c r="D375" s="13">
        <f t="shared" si="124"/>
        <v>64</v>
      </c>
      <c r="E375" s="13">
        <f t="shared" si="125"/>
        <v>96</v>
      </c>
      <c r="G375" s="1">
        <v>16384.0</v>
      </c>
      <c r="H375" s="27">
        <f t="shared" si="126"/>
        <v>16</v>
      </c>
      <c r="I375" s="27">
        <f t="shared" si="127"/>
        <v>32</v>
      </c>
      <c r="J375" s="13">
        <f t="shared" si="128"/>
        <v>64</v>
      </c>
      <c r="K375" s="13">
        <f t="shared" si="129"/>
        <v>96</v>
      </c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</row>
    <row r="376">
      <c r="A376" s="1">
        <v>32768.0</v>
      </c>
      <c r="B376" s="43">
        <f t="shared" si="122"/>
        <v>32</v>
      </c>
      <c r="C376" s="27">
        <f t="shared" si="123"/>
        <v>64</v>
      </c>
      <c r="D376" s="13">
        <f t="shared" si="124"/>
        <v>128</v>
      </c>
      <c r="E376" s="13">
        <f t="shared" si="125"/>
        <v>192</v>
      </c>
      <c r="G376" s="1">
        <v>32768.0</v>
      </c>
      <c r="H376" s="27">
        <f t="shared" si="126"/>
        <v>32</v>
      </c>
      <c r="I376" s="27">
        <f t="shared" si="127"/>
        <v>64</v>
      </c>
      <c r="J376" s="13">
        <f t="shared" si="128"/>
        <v>128</v>
      </c>
      <c r="K376" s="13">
        <f t="shared" si="129"/>
        <v>192</v>
      </c>
      <c r="L376" s="1"/>
      <c r="O376" s="1"/>
      <c r="R376" s="22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</row>
    <row r="377">
      <c r="D377" s="1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</row>
    <row r="378">
      <c r="C378" s="29"/>
      <c r="D378" s="1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U378" s="13"/>
      <c r="V378" s="13"/>
      <c r="W378" s="13"/>
      <c r="X378" s="13"/>
      <c r="Y378" s="13"/>
      <c r="Z378" s="16"/>
      <c r="AA378" s="13"/>
      <c r="AB378" s="13"/>
      <c r="AC378" s="13"/>
      <c r="AD378" s="13"/>
      <c r="AE378" s="13"/>
    </row>
    <row r="379">
      <c r="C379" s="29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U379" s="13"/>
      <c r="V379" s="13"/>
      <c r="W379" s="13"/>
      <c r="X379" s="13"/>
      <c r="Y379" s="13"/>
      <c r="Z379" s="16"/>
      <c r="AA379" s="13"/>
      <c r="AB379" s="13"/>
      <c r="AC379" s="13"/>
      <c r="AD379" s="13"/>
      <c r="AE379" s="13"/>
    </row>
    <row r="381">
      <c r="C381" s="6"/>
      <c r="D381" s="10"/>
    </row>
    <row r="382">
      <c r="D382" s="10"/>
    </row>
    <row r="383">
      <c r="D383" s="10"/>
    </row>
    <row r="384">
      <c r="C384" s="29"/>
      <c r="D384" s="10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</row>
    <row r="385">
      <c r="C385" s="33"/>
      <c r="D385" s="34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</row>
    <row r="387">
      <c r="A387" s="15"/>
    </row>
    <row r="391">
      <c r="D391" s="1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>
      <c r="B392" s="22"/>
      <c r="C392" s="29"/>
      <c r="D392" s="1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>
      <c r="C393" s="29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5">
      <c r="D395" s="1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>
      <c r="B396" s="22"/>
      <c r="C396" s="29"/>
      <c r="D396" s="1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>
      <c r="C397" s="29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9">
      <c r="D399" s="1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>
      <c r="C400" s="29"/>
      <c r="D400" s="1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>
      <c r="C401" s="29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>
      <c r="D402" s="10"/>
    </row>
    <row r="403">
      <c r="C403" s="6"/>
      <c r="D403" s="10"/>
    </row>
    <row r="404">
      <c r="D404" s="10"/>
    </row>
    <row r="405">
      <c r="C405" s="29"/>
      <c r="D405" s="10"/>
    </row>
    <row r="406">
      <c r="C406" s="29"/>
      <c r="D406" s="10"/>
    </row>
    <row r="407">
      <c r="C407" s="33"/>
      <c r="D407" s="34"/>
    </row>
  </sheetData>
  <mergeCells count="6">
    <mergeCell ref="E313:G313"/>
    <mergeCell ref="T329:Y329"/>
    <mergeCell ref="AA329:AJ329"/>
    <mergeCell ref="T331:Y331"/>
    <mergeCell ref="AA331:AD331"/>
    <mergeCell ref="AF331:AJ331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297</v>
      </c>
      <c r="L2" s="1" t="s">
        <v>298</v>
      </c>
      <c r="W2" s="1" t="s">
        <v>299</v>
      </c>
      <c r="AH2" s="1" t="s">
        <v>300</v>
      </c>
      <c r="AS2" s="1" t="s">
        <v>301</v>
      </c>
    </row>
    <row r="4">
      <c r="A4" s="20" t="s">
        <v>147</v>
      </c>
      <c r="L4" s="3" t="s">
        <v>147</v>
      </c>
      <c r="W4" s="3" t="s">
        <v>147</v>
      </c>
      <c r="AH4" s="3" t="s">
        <v>147</v>
      </c>
      <c r="AS4" s="3" t="s">
        <v>147</v>
      </c>
    </row>
    <row r="5">
      <c r="A5" s="1" t="s">
        <v>144</v>
      </c>
      <c r="B5" s="1" t="s">
        <v>42</v>
      </c>
      <c r="C5" s="1" t="s">
        <v>163</v>
      </c>
      <c r="D5" s="1" t="s">
        <v>145</v>
      </c>
      <c r="E5" s="1" t="s">
        <v>164</v>
      </c>
      <c r="F5" s="1" t="s">
        <v>165</v>
      </c>
      <c r="G5" s="1" t="s">
        <v>19</v>
      </c>
      <c r="H5" s="1" t="s">
        <v>166</v>
      </c>
      <c r="I5" s="1" t="s">
        <v>20</v>
      </c>
      <c r="J5" s="1" t="s">
        <v>167</v>
      </c>
      <c r="L5" s="1" t="s">
        <v>144</v>
      </c>
      <c r="M5" s="1" t="s">
        <v>42</v>
      </c>
      <c r="N5" s="1" t="s">
        <v>163</v>
      </c>
      <c r="O5" s="1" t="s">
        <v>145</v>
      </c>
      <c r="P5" s="1" t="s">
        <v>164</v>
      </c>
      <c r="Q5" s="1" t="s">
        <v>165</v>
      </c>
      <c r="R5" s="1" t="s">
        <v>19</v>
      </c>
      <c r="S5" s="1" t="s">
        <v>166</v>
      </c>
      <c r="T5" s="1" t="s">
        <v>20</v>
      </c>
      <c r="U5" s="1" t="s">
        <v>167</v>
      </c>
      <c r="W5" s="1" t="s">
        <v>144</v>
      </c>
      <c r="X5" s="1" t="s">
        <v>42</v>
      </c>
      <c r="Y5" s="1" t="s">
        <v>163</v>
      </c>
      <c r="Z5" s="1" t="s">
        <v>145</v>
      </c>
      <c r="AA5" s="1" t="s">
        <v>164</v>
      </c>
      <c r="AB5" s="1" t="s">
        <v>165</v>
      </c>
      <c r="AC5" s="1" t="s">
        <v>19</v>
      </c>
      <c r="AD5" s="1" t="s">
        <v>166</v>
      </c>
      <c r="AE5" s="1" t="s">
        <v>20</v>
      </c>
      <c r="AF5" s="1" t="s">
        <v>167</v>
      </c>
      <c r="AG5" s="1"/>
      <c r="AH5" s="1" t="s">
        <v>144</v>
      </c>
      <c r="AI5" s="1" t="s">
        <v>42</v>
      </c>
      <c r="AJ5" s="1" t="s">
        <v>163</v>
      </c>
      <c r="AK5" s="1" t="s">
        <v>145</v>
      </c>
      <c r="AL5" s="1" t="s">
        <v>164</v>
      </c>
      <c r="AM5" s="1" t="s">
        <v>165</v>
      </c>
      <c r="AN5" s="1" t="s">
        <v>19</v>
      </c>
      <c r="AO5" s="1" t="s">
        <v>166</v>
      </c>
      <c r="AP5" s="1" t="s">
        <v>20</v>
      </c>
      <c r="AQ5" s="1" t="s">
        <v>167</v>
      </c>
      <c r="AS5" s="1" t="s">
        <v>144</v>
      </c>
      <c r="AT5" s="1" t="s">
        <v>42</v>
      </c>
      <c r="AU5" s="1" t="s">
        <v>163</v>
      </c>
      <c r="AV5" s="1" t="s">
        <v>145</v>
      </c>
      <c r="AW5" s="1" t="s">
        <v>164</v>
      </c>
      <c r="AX5" s="1" t="s">
        <v>165</v>
      </c>
      <c r="AY5" s="1" t="s">
        <v>19</v>
      </c>
      <c r="AZ5" s="1" t="s">
        <v>166</v>
      </c>
      <c r="BA5" s="1" t="s">
        <v>20</v>
      </c>
      <c r="BB5" s="1" t="s">
        <v>167</v>
      </c>
    </row>
    <row r="6">
      <c r="A6" s="1">
        <v>128.0</v>
      </c>
      <c r="B6" s="1">
        <v>20.0</v>
      </c>
      <c r="C6" s="1">
        <v>20.0</v>
      </c>
      <c r="D6" s="1">
        <v>52.0</v>
      </c>
      <c r="E6" s="1">
        <v>18.0</v>
      </c>
      <c r="F6" s="1">
        <v>18.0</v>
      </c>
      <c r="G6" s="1">
        <v>48.0</v>
      </c>
      <c r="H6" s="1">
        <v>46.0</v>
      </c>
      <c r="I6" s="1">
        <v>17.0</v>
      </c>
      <c r="J6" s="1">
        <v>47.0</v>
      </c>
      <c r="L6" s="1">
        <v>128.0</v>
      </c>
      <c r="M6" s="1">
        <v>18.0</v>
      </c>
      <c r="N6" s="1">
        <v>18.0</v>
      </c>
      <c r="O6" s="1">
        <v>19.0</v>
      </c>
      <c r="P6" s="1">
        <v>51.0</v>
      </c>
      <c r="Q6" s="1">
        <v>51.0</v>
      </c>
      <c r="R6" s="1">
        <v>18.0</v>
      </c>
      <c r="S6" s="1">
        <v>48.0</v>
      </c>
      <c r="T6" s="1">
        <v>17.0</v>
      </c>
      <c r="U6" s="1">
        <v>46.0</v>
      </c>
      <c r="V6" s="1" t="s">
        <v>168</v>
      </c>
      <c r="W6" s="1">
        <v>128.0</v>
      </c>
      <c r="X6" s="1">
        <v>18.0</v>
      </c>
      <c r="Y6" s="1">
        <v>18.0</v>
      </c>
      <c r="Z6" s="1">
        <v>18.0</v>
      </c>
      <c r="AA6" s="1">
        <v>50.0</v>
      </c>
      <c r="AB6" s="1">
        <v>18.0</v>
      </c>
      <c r="AC6" s="1">
        <v>49.0</v>
      </c>
      <c r="AD6" s="1">
        <v>18.0</v>
      </c>
      <c r="AE6" s="1">
        <v>47.0</v>
      </c>
      <c r="AF6" s="1">
        <v>49.0</v>
      </c>
      <c r="AH6" s="1">
        <v>128.0</v>
      </c>
      <c r="AI6" s="1">
        <v>14.0</v>
      </c>
      <c r="AJ6" s="1">
        <v>14.0</v>
      </c>
      <c r="AK6" s="1">
        <v>14.0</v>
      </c>
      <c r="AL6" s="1">
        <v>14.0</v>
      </c>
      <c r="AM6" s="1">
        <v>39.0</v>
      </c>
      <c r="AN6" s="1">
        <v>38.0</v>
      </c>
      <c r="AO6" s="1">
        <v>39.0</v>
      </c>
      <c r="AP6" s="1">
        <v>37.0</v>
      </c>
      <c r="AQ6" s="1">
        <v>38.0</v>
      </c>
      <c r="AS6" s="1">
        <v>128.0</v>
      </c>
      <c r="AT6" s="1">
        <v>10.0</v>
      </c>
      <c r="AU6" s="1">
        <v>10.0</v>
      </c>
      <c r="AV6" s="1">
        <v>28.0</v>
      </c>
      <c r="AW6" s="1">
        <v>10.0</v>
      </c>
      <c r="AX6" s="1">
        <v>10.0</v>
      </c>
      <c r="AY6" s="1">
        <v>26.0</v>
      </c>
      <c r="AZ6" s="1">
        <v>26.0</v>
      </c>
      <c r="BA6" s="1">
        <v>27.0</v>
      </c>
      <c r="BB6" s="1">
        <v>26.0</v>
      </c>
    </row>
    <row r="7">
      <c r="A7" s="1">
        <v>256.0</v>
      </c>
      <c r="B7" s="1">
        <v>45.0</v>
      </c>
      <c r="C7" s="1">
        <v>44.0</v>
      </c>
      <c r="D7" s="1">
        <v>42.0</v>
      </c>
      <c r="E7" s="1">
        <v>106.0</v>
      </c>
      <c r="F7" s="1">
        <v>40.0</v>
      </c>
      <c r="G7" s="1">
        <v>107.0</v>
      </c>
      <c r="H7" s="1">
        <v>105.0</v>
      </c>
      <c r="I7" s="1">
        <v>107.0</v>
      </c>
      <c r="J7" s="1">
        <v>103.0</v>
      </c>
      <c r="L7" s="1">
        <v>256.0</v>
      </c>
      <c r="M7" s="1">
        <v>42.0</v>
      </c>
      <c r="N7" s="1">
        <v>41.0</v>
      </c>
      <c r="O7" s="1">
        <v>40.0</v>
      </c>
      <c r="P7" s="1">
        <v>40.0</v>
      </c>
      <c r="Q7" s="1">
        <v>40.0</v>
      </c>
      <c r="R7" s="1">
        <v>107.0</v>
      </c>
      <c r="S7" s="1">
        <v>104.0</v>
      </c>
      <c r="T7" s="1">
        <v>109.0</v>
      </c>
      <c r="U7" s="1">
        <v>104.0</v>
      </c>
      <c r="V7" s="1" t="s">
        <v>168</v>
      </c>
      <c r="W7" s="1">
        <v>256.0</v>
      </c>
      <c r="X7" s="1">
        <v>36.0</v>
      </c>
      <c r="Y7" s="1">
        <v>36.0</v>
      </c>
      <c r="Z7" s="1">
        <v>35.0</v>
      </c>
      <c r="AA7" s="1">
        <v>35.0</v>
      </c>
      <c r="AB7" s="1">
        <v>95.0</v>
      </c>
      <c r="AC7" s="1">
        <v>93.0</v>
      </c>
      <c r="AD7" s="1">
        <v>93.0</v>
      </c>
      <c r="AE7" s="1">
        <v>92.0</v>
      </c>
      <c r="AF7" s="1">
        <v>91.0</v>
      </c>
      <c r="AH7" s="1">
        <v>256.0</v>
      </c>
      <c r="AI7" s="1">
        <v>32.0</v>
      </c>
      <c r="AJ7" s="1">
        <v>31.0</v>
      </c>
      <c r="AK7" s="1">
        <v>31.0</v>
      </c>
      <c r="AL7" s="1">
        <v>86.0</v>
      </c>
      <c r="AM7" s="1">
        <v>84.0</v>
      </c>
      <c r="AN7" s="1">
        <v>84.0</v>
      </c>
      <c r="AO7" s="1">
        <v>81.0</v>
      </c>
      <c r="AP7" s="1">
        <v>126.0</v>
      </c>
      <c r="AQ7" s="1">
        <v>126.0</v>
      </c>
      <c r="AS7" s="1">
        <v>256.0</v>
      </c>
      <c r="AT7" s="1">
        <v>20.0</v>
      </c>
      <c r="AU7" s="1">
        <v>20.0</v>
      </c>
      <c r="AV7" s="1">
        <v>55.0</v>
      </c>
      <c r="AW7" s="1">
        <v>55.0</v>
      </c>
      <c r="AX7" s="1">
        <v>53.0</v>
      </c>
      <c r="AY7" s="1">
        <v>81.0</v>
      </c>
      <c r="AZ7" s="1">
        <v>80.0</v>
      </c>
      <c r="BA7" s="1">
        <v>84.0</v>
      </c>
      <c r="BB7" s="1">
        <v>82.0</v>
      </c>
    </row>
    <row r="8">
      <c r="A8" s="1">
        <v>512.0</v>
      </c>
      <c r="B8" s="1">
        <v>91.0</v>
      </c>
      <c r="C8" s="1">
        <v>89.0</v>
      </c>
      <c r="D8" s="1">
        <v>231.0</v>
      </c>
      <c r="E8" s="1">
        <v>234.0</v>
      </c>
      <c r="F8" s="1">
        <v>220.0</v>
      </c>
      <c r="G8" s="1">
        <v>235.0</v>
      </c>
      <c r="H8" s="1">
        <v>213.0</v>
      </c>
      <c r="I8" s="1">
        <v>338.0</v>
      </c>
      <c r="J8" s="1">
        <v>285.0</v>
      </c>
      <c r="L8" s="1">
        <v>512.0</v>
      </c>
      <c r="M8" s="1">
        <v>86.0</v>
      </c>
      <c r="N8" s="1">
        <v>226.0</v>
      </c>
      <c r="O8" s="1">
        <v>222.0</v>
      </c>
      <c r="P8" s="1">
        <v>223.0</v>
      </c>
      <c r="Q8" s="1">
        <v>215.0</v>
      </c>
      <c r="R8" s="1">
        <v>343.0</v>
      </c>
      <c r="S8" s="1">
        <v>321.0</v>
      </c>
      <c r="T8" s="1">
        <v>321.0</v>
      </c>
      <c r="U8" s="1">
        <v>305.0</v>
      </c>
      <c r="V8" s="1" t="s">
        <v>168</v>
      </c>
      <c r="W8" s="1">
        <v>512.0</v>
      </c>
      <c r="X8" s="1">
        <v>72.0</v>
      </c>
      <c r="Y8" s="1">
        <v>192.0</v>
      </c>
      <c r="Z8" s="1">
        <v>190.0</v>
      </c>
      <c r="AA8" s="1">
        <v>185.0</v>
      </c>
      <c r="AB8" s="1">
        <v>184.0</v>
      </c>
      <c r="AC8" s="1">
        <v>247.0</v>
      </c>
      <c r="AD8" s="1">
        <v>281.0</v>
      </c>
      <c r="AE8" s="1">
        <v>282.0</v>
      </c>
      <c r="AF8" s="1">
        <v>264.0</v>
      </c>
      <c r="AH8" s="1">
        <v>512.0</v>
      </c>
      <c r="AI8" s="1">
        <v>176.0</v>
      </c>
      <c r="AJ8" s="1">
        <v>169.0</v>
      </c>
      <c r="AK8" s="1">
        <v>166.0</v>
      </c>
      <c r="AL8" s="1">
        <v>163.0</v>
      </c>
      <c r="AM8" s="1">
        <v>164.0</v>
      </c>
      <c r="AN8" s="1">
        <v>256.0</v>
      </c>
      <c r="AO8" s="1">
        <v>251.0</v>
      </c>
      <c r="AP8" s="1">
        <v>249.0</v>
      </c>
      <c r="AQ8" s="1">
        <v>226.0</v>
      </c>
      <c r="AS8" s="1">
        <v>512.0</v>
      </c>
      <c r="AT8" s="1">
        <v>105.0</v>
      </c>
      <c r="AU8" s="1">
        <v>105.0</v>
      </c>
      <c r="AV8" s="1">
        <v>108.0</v>
      </c>
      <c r="AW8" s="1">
        <v>161.0</v>
      </c>
      <c r="AX8" s="1">
        <v>160.0</v>
      </c>
      <c r="AY8" s="1">
        <v>162.0</v>
      </c>
      <c r="AZ8" s="1">
        <v>159.0</v>
      </c>
      <c r="BA8" s="1">
        <v>158.0</v>
      </c>
      <c r="BB8" s="1">
        <v>146.0</v>
      </c>
    </row>
    <row r="9">
      <c r="A9" s="1">
        <v>1024.0</v>
      </c>
      <c r="B9" s="1">
        <v>506.0</v>
      </c>
      <c r="C9" s="1">
        <v>474.0</v>
      </c>
      <c r="D9" s="1">
        <v>476.0</v>
      </c>
      <c r="E9" s="1">
        <v>654.0</v>
      </c>
      <c r="F9" s="1">
        <v>701.0</v>
      </c>
      <c r="G9" s="1">
        <v>613.0</v>
      </c>
      <c r="H9" s="1">
        <v>533.0</v>
      </c>
      <c r="I9" s="1">
        <v>546.0</v>
      </c>
      <c r="J9" s="1">
        <v>569.0</v>
      </c>
      <c r="L9" s="1">
        <v>1024.0</v>
      </c>
      <c r="M9" s="1">
        <v>473.0</v>
      </c>
      <c r="N9" s="1">
        <v>440.0</v>
      </c>
      <c r="O9" s="1">
        <v>679.0</v>
      </c>
      <c r="P9" s="1">
        <v>681.0</v>
      </c>
      <c r="Q9" s="1">
        <v>682.0</v>
      </c>
      <c r="R9" s="1">
        <v>635.0</v>
      </c>
      <c r="S9" s="1">
        <v>504.0</v>
      </c>
      <c r="T9" s="1">
        <v>505.0</v>
      </c>
      <c r="U9" s="1">
        <v>534.0</v>
      </c>
      <c r="V9" s="1" t="s">
        <v>168</v>
      </c>
      <c r="W9" s="1">
        <v>1024.0</v>
      </c>
      <c r="X9" s="1">
        <v>368.0</v>
      </c>
      <c r="Y9" s="1">
        <v>360.0</v>
      </c>
      <c r="Z9" s="1">
        <v>555.0</v>
      </c>
      <c r="AA9" s="1">
        <v>550.0</v>
      </c>
      <c r="AB9" s="1">
        <v>541.0</v>
      </c>
      <c r="AC9" s="1">
        <v>547.0</v>
      </c>
      <c r="AD9" s="1">
        <v>443.0</v>
      </c>
      <c r="AE9" s="1">
        <v>439.0</v>
      </c>
      <c r="AF9" s="1">
        <v>482.0</v>
      </c>
      <c r="AH9" s="1">
        <v>1024.0</v>
      </c>
      <c r="AI9" s="1">
        <v>340.0</v>
      </c>
      <c r="AJ9" s="1">
        <v>330.0</v>
      </c>
      <c r="AK9" s="1">
        <v>527.0</v>
      </c>
      <c r="AL9" s="1">
        <v>514.0</v>
      </c>
      <c r="AM9" s="1">
        <v>520.0</v>
      </c>
      <c r="AN9" s="1">
        <v>474.0</v>
      </c>
      <c r="AO9" s="1">
        <v>401.0</v>
      </c>
      <c r="AP9" s="1">
        <v>401.0</v>
      </c>
      <c r="AQ9" s="1">
        <v>419.0</v>
      </c>
      <c r="AS9" s="1">
        <v>1024.0</v>
      </c>
      <c r="AT9" s="1">
        <v>242.0</v>
      </c>
      <c r="AU9" s="1">
        <v>319.0</v>
      </c>
      <c r="AV9" s="1">
        <v>322.0</v>
      </c>
      <c r="AW9" s="1">
        <v>318.0</v>
      </c>
      <c r="AX9" s="1">
        <v>319.0</v>
      </c>
      <c r="AY9" s="1">
        <v>310.0</v>
      </c>
      <c r="AZ9" s="1">
        <v>255.0</v>
      </c>
      <c r="BA9" s="1">
        <v>288.0</v>
      </c>
      <c r="BB9" s="1">
        <v>265.0</v>
      </c>
    </row>
    <row r="10">
      <c r="A10" s="1">
        <v>2048.0</v>
      </c>
      <c r="B10" s="1">
        <v>970.0</v>
      </c>
      <c r="C10" s="1">
        <v>926.0</v>
      </c>
      <c r="D10" s="1">
        <v>889.0</v>
      </c>
      <c r="E10" s="1">
        <v>849.0</v>
      </c>
      <c r="F10" s="1">
        <v>833.0</v>
      </c>
      <c r="G10" s="1">
        <v>871.0</v>
      </c>
      <c r="H10" s="1">
        <v>835.0</v>
      </c>
      <c r="I10" s="1">
        <v>804.0</v>
      </c>
      <c r="J10" s="1">
        <v>764.0</v>
      </c>
      <c r="L10" s="1">
        <v>2048.0</v>
      </c>
      <c r="M10" s="1">
        <v>923.0</v>
      </c>
      <c r="N10" s="1">
        <v>883.0</v>
      </c>
      <c r="O10" s="1">
        <v>868.0</v>
      </c>
      <c r="P10" s="1">
        <v>855.0</v>
      </c>
      <c r="Q10" s="1">
        <v>831.0</v>
      </c>
      <c r="R10" s="1">
        <v>844.0</v>
      </c>
      <c r="S10" s="1">
        <v>820.0</v>
      </c>
      <c r="T10" s="1">
        <v>813.0</v>
      </c>
      <c r="U10" s="1">
        <v>784.0</v>
      </c>
      <c r="V10" s="1" t="s">
        <v>168</v>
      </c>
      <c r="W10" s="1">
        <v>2048.0</v>
      </c>
      <c r="X10" s="1">
        <v>744.0</v>
      </c>
      <c r="Y10" s="1">
        <v>723.0</v>
      </c>
      <c r="Z10" s="1">
        <v>707.0</v>
      </c>
      <c r="AA10" s="1">
        <v>701.0</v>
      </c>
      <c r="AB10" s="1">
        <v>686.0</v>
      </c>
      <c r="AC10" s="1">
        <v>691.0</v>
      </c>
      <c r="AD10" s="1">
        <v>676.0</v>
      </c>
      <c r="AE10" s="1">
        <v>670.0</v>
      </c>
      <c r="AF10" s="1">
        <v>649.0</v>
      </c>
      <c r="AH10" s="1">
        <v>2048.0</v>
      </c>
      <c r="AI10" s="1">
        <v>714.0</v>
      </c>
      <c r="AJ10" s="1">
        <v>698.0</v>
      </c>
      <c r="AK10" s="1">
        <v>688.0</v>
      </c>
      <c r="AL10" s="1">
        <v>671.0</v>
      </c>
      <c r="AM10" s="1">
        <v>662.0</v>
      </c>
      <c r="AN10" s="1">
        <v>668.0</v>
      </c>
      <c r="AO10" s="1">
        <v>643.0</v>
      </c>
      <c r="AP10" s="1">
        <v>639.0</v>
      </c>
      <c r="AQ10" s="1">
        <v>631.0</v>
      </c>
      <c r="AS10" s="1">
        <v>2048.0</v>
      </c>
      <c r="AT10" s="1">
        <v>501.0</v>
      </c>
      <c r="AU10" s="1">
        <v>489.0</v>
      </c>
      <c r="AV10" s="1">
        <v>480.0</v>
      </c>
      <c r="AW10" s="1">
        <v>468.0</v>
      </c>
      <c r="AX10" s="1">
        <v>462.0</v>
      </c>
      <c r="AY10" s="1">
        <v>465.0</v>
      </c>
      <c r="AZ10" s="1">
        <v>451.0</v>
      </c>
      <c r="BA10" s="1">
        <v>434.0</v>
      </c>
      <c r="BB10" s="1">
        <v>426.0</v>
      </c>
    </row>
    <row r="11">
      <c r="A11" s="1">
        <v>4096.0</v>
      </c>
      <c r="B11" s="1">
        <v>1008.0</v>
      </c>
      <c r="C11" s="1">
        <v>944.0</v>
      </c>
      <c r="D11" s="1">
        <v>920.0</v>
      </c>
      <c r="E11" s="1">
        <v>900.0</v>
      </c>
      <c r="F11" s="1">
        <v>880.0</v>
      </c>
      <c r="G11" s="1">
        <v>892.0</v>
      </c>
      <c r="H11" s="1">
        <v>833.0</v>
      </c>
      <c r="I11" s="1">
        <v>813.0</v>
      </c>
      <c r="J11" s="1">
        <v>768.0</v>
      </c>
      <c r="L11" s="1">
        <v>4096.0</v>
      </c>
      <c r="M11" s="1">
        <v>930.0</v>
      </c>
      <c r="N11" s="1">
        <v>882.0</v>
      </c>
      <c r="O11" s="1">
        <v>897.0</v>
      </c>
      <c r="P11" s="1">
        <v>870.0</v>
      </c>
      <c r="Q11" s="1">
        <v>858.0</v>
      </c>
      <c r="R11" s="1">
        <v>860.0</v>
      </c>
      <c r="S11" s="1">
        <v>802.0</v>
      </c>
      <c r="T11" s="1">
        <v>798.0</v>
      </c>
      <c r="U11" s="1">
        <v>773.0</v>
      </c>
      <c r="V11" s="1" t="s">
        <v>168</v>
      </c>
      <c r="W11" s="1">
        <v>4096.0</v>
      </c>
      <c r="X11" s="1">
        <v>743.0</v>
      </c>
      <c r="Y11" s="1">
        <v>716.0</v>
      </c>
      <c r="Z11" s="1">
        <v>713.0</v>
      </c>
      <c r="AA11" s="1">
        <v>701.0</v>
      </c>
      <c r="AB11" s="1">
        <v>689.0</v>
      </c>
      <c r="AC11" s="1">
        <v>686.0</v>
      </c>
      <c r="AD11" s="1">
        <v>669.0</v>
      </c>
      <c r="AE11" s="1">
        <v>661.0</v>
      </c>
      <c r="AF11" s="1">
        <v>645.0</v>
      </c>
      <c r="AH11" s="1">
        <v>4096.0</v>
      </c>
      <c r="AI11" s="1">
        <v>726.0</v>
      </c>
      <c r="AJ11" s="1">
        <v>698.0</v>
      </c>
      <c r="AK11" s="1">
        <v>697.0</v>
      </c>
      <c r="AL11" s="1">
        <v>681.0</v>
      </c>
      <c r="AM11" s="1">
        <v>670.0</v>
      </c>
      <c r="AN11" s="1">
        <v>678.0</v>
      </c>
      <c r="AO11" s="1">
        <v>645.0</v>
      </c>
      <c r="AP11" s="1">
        <v>641.0</v>
      </c>
      <c r="AQ11" s="1">
        <v>626.0</v>
      </c>
      <c r="AS11" s="1">
        <v>4096.0</v>
      </c>
      <c r="AT11" s="1">
        <v>551.0</v>
      </c>
      <c r="AU11" s="1">
        <v>531.0</v>
      </c>
      <c r="AV11" s="1">
        <v>528.0</v>
      </c>
      <c r="AW11" s="1">
        <v>506.0</v>
      </c>
      <c r="AX11" s="1">
        <v>488.0</v>
      </c>
      <c r="AY11" s="1">
        <v>475.0</v>
      </c>
      <c r="AZ11" s="1">
        <v>449.0</v>
      </c>
      <c r="BA11" s="1">
        <v>435.0</v>
      </c>
      <c r="BB11" s="1">
        <v>421.0</v>
      </c>
    </row>
    <row r="12">
      <c r="A12" s="1">
        <v>8192.0</v>
      </c>
      <c r="B12" s="1">
        <v>980.0</v>
      </c>
      <c r="C12" s="1">
        <v>931.0</v>
      </c>
      <c r="D12" s="1">
        <v>907.0</v>
      </c>
      <c r="E12" s="1">
        <v>844.0</v>
      </c>
      <c r="F12" s="1">
        <v>810.0</v>
      </c>
      <c r="G12" s="1">
        <v>793.0</v>
      </c>
      <c r="H12" s="1">
        <v>761.0</v>
      </c>
      <c r="I12" s="1">
        <v>741.0</v>
      </c>
      <c r="J12" s="1">
        <v>743.0</v>
      </c>
      <c r="L12" s="1">
        <v>8192.0</v>
      </c>
      <c r="M12" s="1">
        <v>907.0</v>
      </c>
      <c r="N12" s="1">
        <v>865.0</v>
      </c>
      <c r="O12" s="1">
        <v>883.0</v>
      </c>
      <c r="P12" s="1">
        <v>835.0</v>
      </c>
      <c r="Q12" s="1">
        <v>792.0</v>
      </c>
      <c r="R12" s="1">
        <v>791.0</v>
      </c>
      <c r="S12" s="1">
        <v>740.0</v>
      </c>
      <c r="T12" s="1">
        <v>727.0</v>
      </c>
      <c r="U12" s="1">
        <v>735.0</v>
      </c>
      <c r="V12" s="1" t="s">
        <v>168</v>
      </c>
      <c r="W12" s="1">
        <v>8192.0</v>
      </c>
      <c r="X12" s="1">
        <v>770.0</v>
      </c>
      <c r="Y12" s="1">
        <v>751.0</v>
      </c>
      <c r="Z12" s="1">
        <v>745.0</v>
      </c>
      <c r="AA12" s="1">
        <v>715.0</v>
      </c>
      <c r="AB12" s="1">
        <v>702.0</v>
      </c>
      <c r="AC12" s="1">
        <v>691.0</v>
      </c>
      <c r="AD12" s="1">
        <v>667.0</v>
      </c>
      <c r="AE12" s="1">
        <v>669.0</v>
      </c>
      <c r="AF12" s="1">
        <v>642.0</v>
      </c>
      <c r="AH12" s="1">
        <v>8192.0</v>
      </c>
      <c r="AI12" s="1">
        <v>713.0</v>
      </c>
      <c r="AJ12" s="1">
        <v>672.0</v>
      </c>
      <c r="AK12" s="1">
        <v>669.0</v>
      </c>
      <c r="AL12" s="1">
        <v>650.0</v>
      </c>
      <c r="AM12" s="1">
        <v>636.0</v>
      </c>
      <c r="AN12" s="1">
        <v>637.0</v>
      </c>
      <c r="AO12" s="1">
        <v>597.0</v>
      </c>
      <c r="AP12" s="1">
        <v>581.0</v>
      </c>
      <c r="AQ12" s="1">
        <v>593.0</v>
      </c>
      <c r="AS12" s="1">
        <v>8192.0</v>
      </c>
      <c r="AT12" s="1">
        <v>576.0</v>
      </c>
      <c r="AU12" s="1">
        <v>548.0</v>
      </c>
      <c r="AV12" s="1">
        <v>543.0</v>
      </c>
      <c r="AW12" s="1">
        <v>522.0</v>
      </c>
      <c r="AX12" s="1">
        <v>510.0</v>
      </c>
      <c r="AY12" s="1">
        <v>494.0</v>
      </c>
      <c r="AZ12" s="1">
        <v>459.0</v>
      </c>
      <c r="BA12" s="1">
        <v>437.0</v>
      </c>
      <c r="BB12" s="1">
        <v>402.0</v>
      </c>
    </row>
    <row r="14">
      <c r="E14" s="10"/>
    </row>
    <row r="15">
      <c r="A15" s="20" t="s">
        <v>149</v>
      </c>
      <c r="L15" s="20" t="s">
        <v>149</v>
      </c>
      <c r="W15" s="20" t="s">
        <v>149</v>
      </c>
      <c r="AH15" s="20" t="s">
        <v>149</v>
      </c>
      <c r="AS15" s="20" t="s">
        <v>149</v>
      </c>
    </row>
    <row r="16">
      <c r="A16" s="1" t="s">
        <v>144</v>
      </c>
      <c r="B16" s="1" t="s">
        <v>42</v>
      </c>
      <c r="C16" s="1" t="s">
        <v>163</v>
      </c>
      <c r="D16" s="1" t="s">
        <v>145</v>
      </c>
      <c r="E16" s="1" t="s">
        <v>164</v>
      </c>
      <c r="F16" s="1" t="s">
        <v>165</v>
      </c>
      <c r="G16" s="1" t="s">
        <v>19</v>
      </c>
      <c r="H16" s="1" t="s">
        <v>166</v>
      </c>
      <c r="I16" s="1" t="s">
        <v>20</v>
      </c>
      <c r="J16" s="1" t="s">
        <v>167</v>
      </c>
      <c r="L16" s="1" t="s">
        <v>144</v>
      </c>
      <c r="M16" s="1" t="s">
        <v>42</v>
      </c>
      <c r="N16" s="1" t="s">
        <v>163</v>
      </c>
      <c r="O16" s="1" t="s">
        <v>145</v>
      </c>
      <c r="P16" s="1" t="s">
        <v>164</v>
      </c>
      <c r="Q16" s="1" t="s">
        <v>165</v>
      </c>
      <c r="R16" s="1" t="s">
        <v>19</v>
      </c>
      <c r="S16" s="1" t="s">
        <v>166</v>
      </c>
      <c r="T16" s="1" t="s">
        <v>20</v>
      </c>
      <c r="U16" s="1" t="s">
        <v>167</v>
      </c>
      <c r="W16" s="1" t="s">
        <v>144</v>
      </c>
      <c r="X16" s="1" t="s">
        <v>42</v>
      </c>
      <c r="Y16" s="1" t="s">
        <v>163</v>
      </c>
      <c r="Z16" s="1" t="s">
        <v>145</v>
      </c>
      <c r="AA16" s="1" t="s">
        <v>164</v>
      </c>
      <c r="AB16" s="1" t="s">
        <v>165</v>
      </c>
      <c r="AC16" s="1" t="s">
        <v>19</v>
      </c>
      <c r="AD16" s="1" t="s">
        <v>166</v>
      </c>
      <c r="AE16" s="1" t="s">
        <v>20</v>
      </c>
      <c r="AF16" s="1" t="s">
        <v>167</v>
      </c>
      <c r="AH16" s="1" t="s">
        <v>144</v>
      </c>
      <c r="AI16" s="1" t="s">
        <v>42</v>
      </c>
      <c r="AJ16" s="1" t="s">
        <v>163</v>
      </c>
      <c r="AK16" s="1" t="s">
        <v>145</v>
      </c>
      <c r="AL16" s="1" t="s">
        <v>164</v>
      </c>
      <c r="AM16" s="1" t="s">
        <v>165</v>
      </c>
      <c r="AN16" s="1" t="s">
        <v>19</v>
      </c>
      <c r="AO16" s="1" t="s">
        <v>166</v>
      </c>
      <c r="AP16" s="1" t="s">
        <v>20</v>
      </c>
      <c r="AQ16" s="1" t="s">
        <v>167</v>
      </c>
      <c r="AS16" s="1" t="s">
        <v>144</v>
      </c>
      <c r="AT16" s="1" t="s">
        <v>42</v>
      </c>
      <c r="AU16" s="1" t="s">
        <v>163</v>
      </c>
      <c r="AV16" s="1" t="s">
        <v>145</v>
      </c>
      <c r="AW16" s="1" t="s">
        <v>164</v>
      </c>
      <c r="AX16" s="1" t="s">
        <v>165</v>
      </c>
      <c r="AY16" s="1" t="s">
        <v>19</v>
      </c>
      <c r="AZ16" s="1" t="s">
        <v>166</v>
      </c>
      <c r="BA16" s="1" t="s">
        <v>20</v>
      </c>
      <c r="BB16" s="1" t="s">
        <v>167</v>
      </c>
    </row>
    <row r="17">
      <c r="A17" s="1">
        <v>128.0</v>
      </c>
      <c r="B17" s="1">
        <v>20.0</v>
      </c>
      <c r="C17" s="1">
        <v>52.0</v>
      </c>
      <c r="D17" s="1">
        <v>19.0</v>
      </c>
      <c r="E17" s="1">
        <v>52.0</v>
      </c>
      <c r="F17" s="1">
        <v>51.0</v>
      </c>
      <c r="G17" s="1">
        <v>50.0</v>
      </c>
      <c r="H17" s="1">
        <v>49.0</v>
      </c>
      <c r="I17" s="1">
        <v>46.0</v>
      </c>
      <c r="J17" s="1">
        <v>46.0</v>
      </c>
      <c r="L17" s="1">
        <v>128.0</v>
      </c>
      <c r="M17" s="1">
        <v>19.0</v>
      </c>
      <c r="N17" s="1">
        <v>19.0</v>
      </c>
      <c r="O17" s="1">
        <v>19.0</v>
      </c>
      <c r="P17" s="1">
        <v>19.0</v>
      </c>
      <c r="Q17" s="1">
        <v>52.0</v>
      </c>
      <c r="R17" s="1">
        <v>52.0</v>
      </c>
      <c r="S17" s="1">
        <v>50.0</v>
      </c>
      <c r="T17" s="1">
        <v>47.0</v>
      </c>
      <c r="U17" s="1">
        <v>45.0</v>
      </c>
      <c r="W17" s="1">
        <v>128.0</v>
      </c>
      <c r="X17" s="1">
        <v>19.0</v>
      </c>
      <c r="Y17" s="1">
        <v>19.0</v>
      </c>
      <c r="Z17" s="1">
        <v>20.0</v>
      </c>
      <c r="AA17" s="1">
        <v>20.0</v>
      </c>
      <c r="AB17" s="1">
        <v>54.0</v>
      </c>
      <c r="AC17" s="1">
        <v>20.0</v>
      </c>
      <c r="AD17" s="1">
        <v>31.0</v>
      </c>
      <c r="AE17" s="1">
        <v>51.0</v>
      </c>
      <c r="AF17" s="1">
        <v>51.0</v>
      </c>
      <c r="AH17" s="1">
        <v>128.0</v>
      </c>
      <c r="AI17" s="1">
        <v>16.0</v>
      </c>
      <c r="AJ17" s="1">
        <v>16.0</v>
      </c>
      <c r="AK17" s="1">
        <v>16.0</v>
      </c>
      <c r="AL17" s="1">
        <v>44.0</v>
      </c>
      <c r="AM17" s="1">
        <v>44.0</v>
      </c>
      <c r="AN17" s="1">
        <v>43.0</v>
      </c>
      <c r="AO17" s="1">
        <v>41.0</v>
      </c>
      <c r="AP17" s="1">
        <v>41.0</v>
      </c>
      <c r="AQ17" s="1">
        <v>42.0</v>
      </c>
      <c r="AS17" s="1">
        <v>128.0</v>
      </c>
      <c r="AT17" s="1">
        <v>11.0</v>
      </c>
      <c r="AU17" s="1">
        <v>32.0</v>
      </c>
      <c r="AV17" s="1">
        <v>32.0</v>
      </c>
      <c r="AW17" s="1">
        <v>32.0</v>
      </c>
      <c r="AX17" s="1">
        <v>31.0</v>
      </c>
      <c r="AY17" s="1">
        <v>31.0</v>
      </c>
      <c r="AZ17" s="1">
        <v>26.0</v>
      </c>
      <c r="BA17" s="1">
        <v>26.0</v>
      </c>
      <c r="BB17" s="1">
        <v>27.0</v>
      </c>
    </row>
    <row r="18">
      <c r="A18" s="1">
        <v>256.0</v>
      </c>
      <c r="B18" s="1">
        <v>130.0</v>
      </c>
      <c r="C18" s="1">
        <v>124.0</v>
      </c>
      <c r="D18" s="1">
        <v>120.0</v>
      </c>
      <c r="E18" s="1">
        <v>99.0</v>
      </c>
      <c r="F18" s="1">
        <v>92.0</v>
      </c>
      <c r="G18" s="1">
        <v>95.0</v>
      </c>
      <c r="H18" s="1">
        <v>88.0</v>
      </c>
      <c r="I18" s="1">
        <v>153.0</v>
      </c>
      <c r="J18" s="1">
        <v>146.0</v>
      </c>
      <c r="L18" s="1">
        <v>256.0</v>
      </c>
      <c r="M18" s="1">
        <v>120.0</v>
      </c>
      <c r="N18" s="1">
        <v>118.0</v>
      </c>
      <c r="O18" s="1">
        <v>107.0</v>
      </c>
      <c r="P18" s="1">
        <v>98.0</v>
      </c>
      <c r="Q18" s="1">
        <v>90.0</v>
      </c>
      <c r="R18" s="1">
        <v>74.0</v>
      </c>
      <c r="S18" s="1">
        <v>153.0</v>
      </c>
      <c r="T18" s="1">
        <v>77.0</v>
      </c>
      <c r="U18" s="1">
        <v>165.0</v>
      </c>
      <c r="W18" s="1">
        <v>256.0</v>
      </c>
      <c r="X18" s="1">
        <v>111.0</v>
      </c>
      <c r="Y18" s="1">
        <v>95.0</v>
      </c>
      <c r="Z18" s="1">
        <v>88.0</v>
      </c>
      <c r="AA18" s="1">
        <v>85.0</v>
      </c>
      <c r="AB18" s="1">
        <v>67.0</v>
      </c>
      <c r="AC18" s="1">
        <v>68.0</v>
      </c>
      <c r="AD18" s="1">
        <v>77.0</v>
      </c>
      <c r="AE18" s="1">
        <v>83.0</v>
      </c>
      <c r="AF18" s="1">
        <v>85.0</v>
      </c>
      <c r="AH18" s="1">
        <v>256.0</v>
      </c>
      <c r="AI18" s="1">
        <v>36.0</v>
      </c>
      <c r="AJ18" s="1">
        <v>35.0</v>
      </c>
      <c r="AK18" s="1">
        <v>98.0</v>
      </c>
      <c r="AL18" s="1">
        <v>94.0</v>
      </c>
      <c r="AM18" s="1">
        <v>92.0</v>
      </c>
      <c r="AN18" s="1">
        <v>91.0</v>
      </c>
      <c r="AO18" s="1">
        <v>89.0</v>
      </c>
      <c r="AP18" s="1">
        <v>138.0</v>
      </c>
      <c r="AQ18" s="1">
        <v>139.0</v>
      </c>
      <c r="AS18" s="1">
        <v>256.0</v>
      </c>
      <c r="AT18" s="1">
        <v>56.0</v>
      </c>
      <c r="AU18" s="1">
        <v>54.0</v>
      </c>
      <c r="AV18" s="1">
        <v>65.0</v>
      </c>
      <c r="AW18" s="1">
        <v>77.0</v>
      </c>
      <c r="AX18" s="1">
        <v>85.0</v>
      </c>
      <c r="AY18" s="1">
        <v>101.0</v>
      </c>
      <c r="AZ18" s="1">
        <v>96.0</v>
      </c>
      <c r="BA18" s="1">
        <v>98.0</v>
      </c>
      <c r="BB18" s="1">
        <v>84.0</v>
      </c>
    </row>
    <row r="19">
      <c r="A19" s="1">
        <v>512.0</v>
      </c>
      <c r="B19" s="1">
        <v>417.0</v>
      </c>
      <c r="C19" s="1">
        <v>361.0</v>
      </c>
      <c r="D19" s="1">
        <v>369.0</v>
      </c>
      <c r="E19" s="1">
        <v>347.0</v>
      </c>
      <c r="F19" s="1">
        <v>333.0</v>
      </c>
      <c r="G19" s="1">
        <v>314.0</v>
      </c>
      <c r="H19" s="1">
        <v>262.0</v>
      </c>
      <c r="I19" s="1">
        <v>263.0</v>
      </c>
      <c r="J19" s="1">
        <v>266.0</v>
      </c>
      <c r="L19" s="1">
        <v>512.0</v>
      </c>
      <c r="M19" s="1">
        <v>382.0</v>
      </c>
      <c r="N19" s="1">
        <v>340.0</v>
      </c>
      <c r="O19" s="1">
        <v>348.0</v>
      </c>
      <c r="P19" s="1">
        <v>321.0</v>
      </c>
      <c r="Q19" s="1">
        <v>315.0</v>
      </c>
      <c r="R19" s="1">
        <v>332.0</v>
      </c>
      <c r="S19" s="1">
        <v>318.0</v>
      </c>
      <c r="T19" s="1">
        <v>270.0</v>
      </c>
      <c r="U19" s="1">
        <v>262.0</v>
      </c>
      <c r="W19" s="1">
        <v>512.0</v>
      </c>
      <c r="X19" s="1">
        <v>339.0</v>
      </c>
      <c r="Y19" s="1">
        <v>171.0</v>
      </c>
      <c r="Z19" s="1">
        <v>173.0</v>
      </c>
      <c r="AA19" s="1">
        <v>167.0</v>
      </c>
      <c r="AB19" s="1">
        <v>168.0</v>
      </c>
      <c r="AC19" s="1">
        <v>306.0</v>
      </c>
      <c r="AD19" s="1">
        <v>298.0</v>
      </c>
      <c r="AE19" s="1">
        <v>252.0</v>
      </c>
      <c r="AF19" s="1">
        <v>251.0</v>
      </c>
      <c r="AH19" s="1">
        <v>512.0</v>
      </c>
      <c r="AI19" s="1">
        <v>306.0</v>
      </c>
      <c r="AJ19" s="1">
        <v>189.0</v>
      </c>
      <c r="AK19" s="1">
        <v>188.0</v>
      </c>
      <c r="AL19" s="1">
        <v>282.0</v>
      </c>
      <c r="AM19" s="1">
        <v>273.0</v>
      </c>
      <c r="AN19" s="1">
        <v>286.0</v>
      </c>
      <c r="AO19" s="1">
        <v>278.0</v>
      </c>
      <c r="AP19" s="1">
        <v>233.0</v>
      </c>
      <c r="AQ19" s="1">
        <v>228.0</v>
      </c>
      <c r="AS19" s="1">
        <v>512.0</v>
      </c>
      <c r="AT19" s="1">
        <v>193.0</v>
      </c>
      <c r="AU19" s="1">
        <v>192.0</v>
      </c>
      <c r="AV19" s="1">
        <v>187.0</v>
      </c>
      <c r="AW19" s="1">
        <v>192.0</v>
      </c>
      <c r="AX19" s="1">
        <v>183.0</v>
      </c>
      <c r="AY19" s="1">
        <v>186.0</v>
      </c>
      <c r="AZ19" s="1">
        <v>178.0</v>
      </c>
      <c r="BA19" s="1">
        <v>157.0</v>
      </c>
      <c r="BB19" s="1">
        <v>152.0</v>
      </c>
    </row>
    <row r="20">
      <c r="A20" s="1">
        <v>1024.0</v>
      </c>
      <c r="B20" s="1">
        <v>797.0</v>
      </c>
      <c r="C20" s="1">
        <v>747.0</v>
      </c>
      <c r="D20" s="1">
        <v>741.0</v>
      </c>
      <c r="E20" s="1">
        <v>620.0</v>
      </c>
      <c r="F20" s="1">
        <v>560.0</v>
      </c>
      <c r="G20" s="1">
        <v>541.0</v>
      </c>
      <c r="H20" s="1">
        <v>540.0</v>
      </c>
      <c r="I20" s="1">
        <v>555.0</v>
      </c>
      <c r="J20" s="1">
        <v>563.0</v>
      </c>
      <c r="L20" s="1">
        <v>1024.0</v>
      </c>
      <c r="M20" s="1">
        <v>705.0</v>
      </c>
      <c r="N20" s="1">
        <v>675.0</v>
      </c>
      <c r="O20" s="1">
        <v>679.0</v>
      </c>
      <c r="P20" s="1">
        <v>659.0</v>
      </c>
      <c r="Q20" s="1">
        <v>585.0</v>
      </c>
      <c r="R20" s="1">
        <v>536.0</v>
      </c>
      <c r="S20" s="1">
        <v>528.0</v>
      </c>
      <c r="T20" s="1">
        <v>538.0</v>
      </c>
      <c r="U20" s="1">
        <v>550.0</v>
      </c>
      <c r="W20" s="1">
        <v>1024.0</v>
      </c>
      <c r="X20" s="1">
        <v>593.0</v>
      </c>
      <c r="Y20" s="1">
        <v>575.0</v>
      </c>
      <c r="Z20" s="1">
        <v>586.0</v>
      </c>
      <c r="AA20" s="1">
        <v>595.0</v>
      </c>
      <c r="AB20" s="1">
        <v>497.0</v>
      </c>
      <c r="AC20" s="1">
        <v>498.0</v>
      </c>
      <c r="AD20" s="1">
        <v>477.0</v>
      </c>
      <c r="AE20" s="1">
        <v>482.0</v>
      </c>
      <c r="AF20" s="1">
        <v>502.0</v>
      </c>
      <c r="AH20" s="1">
        <v>1024.0</v>
      </c>
      <c r="AI20" s="1">
        <v>368.0</v>
      </c>
      <c r="AJ20" s="1">
        <v>548.0</v>
      </c>
      <c r="AK20" s="1">
        <v>558.0</v>
      </c>
      <c r="AL20" s="1">
        <v>550.0</v>
      </c>
      <c r="AM20" s="1">
        <v>476.0</v>
      </c>
      <c r="AN20" s="1">
        <v>459.0</v>
      </c>
      <c r="AO20" s="1">
        <v>475.0</v>
      </c>
      <c r="AP20" s="1">
        <v>457.0</v>
      </c>
      <c r="AQ20" s="1">
        <v>474.0</v>
      </c>
      <c r="AS20" s="1">
        <v>1024.0</v>
      </c>
      <c r="AT20" s="1">
        <v>385.0</v>
      </c>
      <c r="AU20" s="1">
        <v>374.0</v>
      </c>
      <c r="AV20" s="1">
        <v>368.0</v>
      </c>
      <c r="AW20" s="1">
        <v>358.0</v>
      </c>
      <c r="AX20" s="1">
        <v>298.0</v>
      </c>
      <c r="AY20" s="1">
        <v>298.0</v>
      </c>
      <c r="AZ20" s="1">
        <v>305.0</v>
      </c>
      <c r="BA20" s="1">
        <v>308.0</v>
      </c>
      <c r="BB20" s="1">
        <v>317.0</v>
      </c>
    </row>
    <row r="21">
      <c r="A21" s="1">
        <v>2048.0</v>
      </c>
      <c r="B21" s="1">
        <v>897.0</v>
      </c>
      <c r="C21" s="1">
        <v>863.0</v>
      </c>
      <c r="D21" s="1">
        <v>798.0</v>
      </c>
      <c r="E21" s="1">
        <v>779.0</v>
      </c>
      <c r="F21" s="1">
        <v>768.0</v>
      </c>
      <c r="G21" s="1">
        <v>746.0</v>
      </c>
      <c r="H21" s="1">
        <v>741.0</v>
      </c>
      <c r="I21" s="1">
        <v>732.0</v>
      </c>
      <c r="J21" s="1">
        <v>634.0</v>
      </c>
      <c r="L21" s="1">
        <v>2048.0</v>
      </c>
      <c r="M21" s="1">
        <v>873.0</v>
      </c>
      <c r="N21" s="1">
        <v>844.0</v>
      </c>
      <c r="O21" s="1">
        <v>840.0</v>
      </c>
      <c r="P21" s="1">
        <v>813.0</v>
      </c>
      <c r="Q21" s="1">
        <v>801.0</v>
      </c>
      <c r="R21" s="1">
        <v>804.0</v>
      </c>
      <c r="S21" s="1">
        <v>765.0</v>
      </c>
      <c r="T21" s="1">
        <v>770.0</v>
      </c>
      <c r="U21" s="1">
        <v>749.0</v>
      </c>
      <c r="W21" s="1">
        <v>2048.0</v>
      </c>
      <c r="X21" s="1">
        <v>753.0</v>
      </c>
      <c r="Y21" s="1">
        <v>745.0</v>
      </c>
      <c r="Z21" s="1">
        <v>750.0</v>
      </c>
      <c r="AA21" s="1">
        <v>745.0</v>
      </c>
      <c r="AB21" s="1">
        <v>741.0</v>
      </c>
      <c r="AC21" s="1">
        <v>726.0</v>
      </c>
      <c r="AD21" s="1">
        <v>717.0</v>
      </c>
      <c r="AE21" s="1">
        <v>715.0</v>
      </c>
      <c r="AF21" s="1">
        <v>684.0</v>
      </c>
      <c r="AH21" s="1">
        <v>2048.0</v>
      </c>
      <c r="AI21" s="1">
        <v>753.0</v>
      </c>
      <c r="AJ21" s="1">
        <v>726.0</v>
      </c>
      <c r="AK21" s="1">
        <v>727.0</v>
      </c>
      <c r="AL21" s="1">
        <v>715.0</v>
      </c>
      <c r="AM21" s="1">
        <v>704.0</v>
      </c>
      <c r="AN21" s="1">
        <v>706.0</v>
      </c>
      <c r="AO21" s="1">
        <v>682.0</v>
      </c>
      <c r="AP21" s="1">
        <v>679.0</v>
      </c>
      <c r="AQ21" s="1">
        <v>657.0</v>
      </c>
      <c r="AS21" s="1">
        <v>2048.0</v>
      </c>
      <c r="AT21" s="1">
        <v>560.0</v>
      </c>
      <c r="AU21" s="1">
        <v>544.0</v>
      </c>
      <c r="AV21" s="1">
        <v>542.0</v>
      </c>
      <c r="AW21" s="1">
        <v>524.0</v>
      </c>
      <c r="AX21" s="1">
        <v>518.0</v>
      </c>
      <c r="AY21" s="1">
        <v>509.0</v>
      </c>
      <c r="AZ21" s="1">
        <v>480.0</v>
      </c>
      <c r="BA21" s="1">
        <v>472.0</v>
      </c>
      <c r="BB21" s="1">
        <v>464.0</v>
      </c>
    </row>
    <row r="22">
      <c r="A22" s="1">
        <v>4096.0</v>
      </c>
      <c r="B22" s="1">
        <v>956.0</v>
      </c>
      <c r="C22" s="1">
        <v>920.0</v>
      </c>
      <c r="D22" s="1">
        <v>877.0</v>
      </c>
      <c r="E22" s="1">
        <v>837.0</v>
      </c>
      <c r="F22" s="1">
        <v>816.0</v>
      </c>
      <c r="G22" s="1">
        <v>808.0</v>
      </c>
      <c r="H22" s="1">
        <v>775.0</v>
      </c>
      <c r="I22" s="1">
        <v>745.0</v>
      </c>
      <c r="J22" s="1">
        <v>643.0</v>
      </c>
      <c r="L22" s="1">
        <v>4096.0</v>
      </c>
      <c r="M22" s="1">
        <v>892.0</v>
      </c>
      <c r="N22" s="1">
        <v>872.0</v>
      </c>
      <c r="O22" s="1">
        <v>870.0</v>
      </c>
      <c r="P22" s="1">
        <v>834.0</v>
      </c>
      <c r="Q22" s="1">
        <v>834.0</v>
      </c>
      <c r="R22" s="1">
        <v>802.0</v>
      </c>
      <c r="S22" s="1">
        <v>777.0</v>
      </c>
      <c r="T22" s="1">
        <v>782.0</v>
      </c>
      <c r="U22" s="1">
        <v>771.0</v>
      </c>
      <c r="W22" s="1">
        <v>4096.0</v>
      </c>
      <c r="X22" s="1">
        <v>758.0</v>
      </c>
      <c r="Y22" s="1">
        <v>760.0</v>
      </c>
      <c r="Z22" s="1">
        <v>754.0</v>
      </c>
      <c r="AA22" s="1">
        <v>742.0</v>
      </c>
      <c r="AB22" s="1">
        <v>725.0</v>
      </c>
      <c r="AC22" s="1">
        <v>725.0</v>
      </c>
      <c r="AD22" s="1">
        <v>711.0</v>
      </c>
      <c r="AE22" s="1">
        <v>704.0</v>
      </c>
      <c r="AF22" s="1">
        <v>677.0</v>
      </c>
      <c r="AH22" s="1">
        <v>4096.0</v>
      </c>
      <c r="AI22" s="1">
        <v>760.0</v>
      </c>
      <c r="AJ22" s="1">
        <v>751.0</v>
      </c>
      <c r="AK22" s="1">
        <v>752.0</v>
      </c>
      <c r="AL22" s="1">
        <v>723.0</v>
      </c>
      <c r="AM22" s="1">
        <v>709.0</v>
      </c>
      <c r="AN22" s="1">
        <v>710.0</v>
      </c>
      <c r="AO22" s="1">
        <v>681.0</v>
      </c>
      <c r="AP22" s="1">
        <v>683.0</v>
      </c>
      <c r="AQ22" s="1">
        <v>646.0</v>
      </c>
      <c r="AS22" s="1">
        <v>4096.0</v>
      </c>
      <c r="AT22" s="1">
        <v>606.0</v>
      </c>
      <c r="AU22" s="1">
        <v>578.0</v>
      </c>
      <c r="AV22" s="1">
        <v>575.0</v>
      </c>
      <c r="AW22" s="1">
        <v>540.0</v>
      </c>
      <c r="AX22" s="1">
        <v>528.0</v>
      </c>
      <c r="AY22" s="1">
        <v>528.0</v>
      </c>
      <c r="AZ22" s="1">
        <v>496.0</v>
      </c>
      <c r="BA22" s="1">
        <v>478.0</v>
      </c>
      <c r="BB22" s="1">
        <v>452.0</v>
      </c>
    </row>
    <row r="23">
      <c r="A23" s="1">
        <v>8192.0</v>
      </c>
      <c r="B23" s="1">
        <v>927.0</v>
      </c>
      <c r="C23" s="1">
        <v>897.0</v>
      </c>
      <c r="D23" s="1">
        <v>823.0</v>
      </c>
      <c r="E23" s="1">
        <v>787.0</v>
      </c>
      <c r="F23" s="1">
        <v>780.0</v>
      </c>
      <c r="G23" s="1">
        <v>779.0</v>
      </c>
      <c r="H23" s="1">
        <v>758.0</v>
      </c>
      <c r="I23" s="1">
        <v>732.0</v>
      </c>
      <c r="J23" s="1">
        <v>614.0</v>
      </c>
      <c r="L23" s="1">
        <v>8192.0</v>
      </c>
      <c r="M23" s="1">
        <v>911.0</v>
      </c>
      <c r="N23" s="1">
        <v>869.0</v>
      </c>
      <c r="O23" s="1">
        <v>842.0</v>
      </c>
      <c r="P23" s="1">
        <v>778.0</v>
      </c>
      <c r="Q23" s="1">
        <v>757.0</v>
      </c>
      <c r="R23" s="1">
        <v>776.0</v>
      </c>
      <c r="S23" s="1">
        <v>735.0</v>
      </c>
      <c r="T23" s="1">
        <v>751.0</v>
      </c>
      <c r="U23" s="1">
        <v>702.0</v>
      </c>
      <c r="W23" s="1">
        <v>8192.0</v>
      </c>
      <c r="X23" s="1">
        <v>799.0</v>
      </c>
      <c r="Y23" s="1">
        <v>784.0</v>
      </c>
      <c r="Z23" s="1">
        <v>755.0</v>
      </c>
      <c r="AA23" s="1">
        <v>740.0</v>
      </c>
      <c r="AB23" s="1">
        <v>737.0</v>
      </c>
      <c r="AC23" s="1">
        <v>725.0</v>
      </c>
      <c r="AD23" s="1">
        <v>701.0</v>
      </c>
      <c r="AE23" s="1">
        <v>690.0</v>
      </c>
      <c r="AF23" s="1">
        <v>661.0</v>
      </c>
      <c r="AH23" s="1">
        <v>8192.0</v>
      </c>
      <c r="AI23" s="1">
        <v>764.0</v>
      </c>
      <c r="AJ23" s="1">
        <v>756.0</v>
      </c>
      <c r="AK23" s="1">
        <v>728.0</v>
      </c>
      <c r="AL23" s="1">
        <v>684.0</v>
      </c>
      <c r="AM23" s="1">
        <v>674.0</v>
      </c>
      <c r="AN23" s="1">
        <v>677.0</v>
      </c>
      <c r="AO23" s="1">
        <v>640.0</v>
      </c>
      <c r="AP23" s="1">
        <v>630.0</v>
      </c>
      <c r="AQ23" s="1">
        <v>625.0</v>
      </c>
      <c r="AS23" s="1">
        <v>8192.0</v>
      </c>
      <c r="AT23" s="1">
        <v>612.0</v>
      </c>
      <c r="AU23" s="1">
        <v>582.0</v>
      </c>
      <c r="AV23" s="1">
        <v>573.0</v>
      </c>
      <c r="AW23" s="1">
        <v>549.0</v>
      </c>
      <c r="AX23" s="1">
        <v>535.0</v>
      </c>
      <c r="AY23" s="1">
        <v>517.0</v>
      </c>
      <c r="AZ23" s="1">
        <v>483.0</v>
      </c>
      <c r="BA23" s="1">
        <v>440.0</v>
      </c>
      <c r="BB23" s="1">
        <v>379.0</v>
      </c>
    </row>
    <row r="26">
      <c r="A26" s="20" t="s">
        <v>151</v>
      </c>
      <c r="L26" s="20" t="s">
        <v>151</v>
      </c>
      <c r="W26" s="20" t="s">
        <v>151</v>
      </c>
      <c r="AH26" s="20" t="s">
        <v>151</v>
      </c>
      <c r="AS26" s="20" t="s">
        <v>151</v>
      </c>
    </row>
    <row r="27">
      <c r="A27" s="1" t="s">
        <v>144</v>
      </c>
      <c r="B27" s="1" t="s">
        <v>42</v>
      </c>
      <c r="C27" s="1" t="s">
        <v>163</v>
      </c>
      <c r="D27" s="1" t="s">
        <v>145</v>
      </c>
      <c r="E27" s="1" t="s">
        <v>164</v>
      </c>
      <c r="F27" s="1" t="s">
        <v>165</v>
      </c>
      <c r="G27" s="1" t="s">
        <v>19</v>
      </c>
      <c r="H27" s="1" t="s">
        <v>166</v>
      </c>
      <c r="I27" s="1" t="s">
        <v>20</v>
      </c>
      <c r="J27" s="1" t="s">
        <v>167</v>
      </c>
      <c r="L27" s="1" t="s">
        <v>144</v>
      </c>
      <c r="M27" s="1" t="s">
        <v>42</v>
      </c>
      <c r="N27" s="1" t="s">
        <v>163</v>
      </c>
      <c r="O27" s="1" t="s">
        <v>145</v>
      </c>
      <c r="P27" s="1" t="s">
        <v>164</v>
      </c>
      <c r="Q27" s="1" t="s">
        <v>165</v>
      </c>
      <c r="R27" s="1" t="s">
        <v>19</v>
      </c>
      <c r="S27" s="1" t="s">
        <v>166</v>
      </c>
      <c r="T27" s="1" t="s">
        <v>20</v>
      </c>
      <c r="U27" s="1" t="s">
        <v>167</v>
      </c>
      <c r="W27" s="1" t="s">
        <v>144</v>
      </c>
      <c r="X27" s="1" t="s">
        <v>42</v>
      </c>
      <c r="Y27" s="1" t="s">
        <v>163</v>
      </c>
      <c r="Z27" s="1" t="s">
        <v>145</v>
      </c>
      <c r="AA27" s="1" t="s">
        <v>164</v>
      </c>
      <c r="AB27" s="1" t="s">
        <v>165</v>
      </c>
      <c r="AC27" s="1" t="s">
        <v>19</v>
      </c>
      <c r="AD27" s="1" t="s">
        <v>166</v>
      </c>
      <c r="AE27" s="1" t="s">
        <v>20</v>
      </c>
      <c r="AF27" s="1" t="s">
        <v>167</v>
      </c>
      <c r="AH27" s="1" t="s">
        <v>144</v>
      </c>
      <c r="AI27" s="1" t="s">
        <v>42</v>
      </c>
      <c r="AJ27" s="1" t="s">
        <v>163</v>
      </c>
      <c r="AK27" s="1" t="s">
        <v>145</v>
      </c>
      <c r="AL27" s="1" t="s">
        <v>164</v>
      </c>
      <c r="AM27" s="1" t="s">
        <v>165</v>
      </c>
      <c r="AN27" s="1" t="s">
        <v>19</v>
      </c>
      <c r="AO27" s="1" t="s">
        <v>166</v>
      </c>
      <c r="AP27" s="1" t="s">
        <v>20</v>
      </c>
      <c r="AQ27" s="1" t="s">
        <v>167</v>
      </c>
      <c r="AS27" s="1" t="s">
        <v>144</v>
      </c>
      <c r="AT27" s="1" t="s">
        <v>42</v>
      </c>
      <c r="AU27" s="1" t="s">
        <v>163</v>
      </c>
      <c r="AV27" s="1" t="s">
        <v>145</v>
      </c>
      <c r="AW27" s="1" t="s">
        <v>164</v>
      </c>
      <c r="AX27" s="1" t="s">
        <v>165</v>
      </c>
      <c r="AY27" s="1" t="s">
        <v>19</v>
      </c>
      <c r="AZ27" s="1" t="s">
        <v>166</v>
      </c>
      <c r="BA27" s="1" t="s">
        <v>20</v>
      </c>
      <c r="BB27" s="1" t="s">
        <v>167</v>
      </c>
    </row>
    <row r="28">
      <c r="A28" s="1">
        <v>128.0</v>
      </c>
      <c r="B28" s="1">
        <v>19.0</v>
      </c>
      <c r="C28" s="1">
        <v>19.0</v>
      </c>
      <c r="D28" s="1">
        <v>19.0</v>
      </c>
      <c r="E28" s="1">
        <v>51.0</v>
      </c>
      <c r="F28" s="1">
        <v>52.0</v>
      </c>
      <c r="G28" s="1">
        <v>52.0</v>
      </c>
      <c r="H28" s="1">
        <v>50.0</v>
      </c>
      <c r="I28" s="1">
        <v>49.0</v>
      </c>
      <c r="J28" s="1">
        <v>52.0</v>
      </c>
      <c r="L28" s="1">
        <v>128.0</v>
      </c>
      <c r="M28" s="1">
        <v>19.0</v>
      </c>
      <c r="N28" s="1">
        <v>19.0</v>
      </c>
      <c r="O28" s="1">
        <v>21.0</v>
      </c>
      <c r="P28" s="1">
        <v>53.0</v>
      </c>
      <c r="Q28" s="1">
        <v>53.0</v>
      </c>
      <c r="R28" s="1">
        <v>54.0</v>
      </c>
      <c r="S28" s="1">
        <v>51.0</v>
      </c>
      <c r="T28" s="1">
        <v>50.0</v>
      </c>
      <c r="U28" s="1">
        <v>54.0</v>
      </c>
      <c r="W28" s="1">
        <v>128.0</v>
      </c>
      <c r="X28" s="1">
        <v>19.0</v>
      </c>
      <c r="Y28" s="1">
        <v>19.0</v>
      </c>
      <c r="Z28" s="1">
        <v>20.0</v>
      </c>
      <c r="AA28" s="1">
        <v>20.0</v>
      </c>
      <c r="AB28" s="1">
        <v>53.0</v>
      </c>
      <c r="AC28" s="1">
        <v>54.0</v>
      </c>
      <c r="AD28" s="1">
        <v>52.0</v>
      </c>
      <c r="AE28" s="1">
        <v>49.0</v>
      </c>
      <c r="AF28" s="1">
        <v>49.0</v>
      </c>
      <c r="AH28" s="1">
        <v>128.0</v>
      </c>
      <c r="AI28" s="1">
        <v>15.0</v>
      </c>
      <c r="AJ28" s="1">
        <v>42.0</v>
      </c>
      <c r="AK28" s="1">
        <v>42.0</v>
      </c>
      <c r="AL28" s="1">
        <v>21.0</v>
      </c>
      <c r="AM28" s="1">
        <v>42.0</v>
      </c>
      <c r="AN28" s="1">
        <v>42.0</v>
      </c>
      <c r="AO28" s="1">
        <v>42.0</v>
      </c>
      <c r="AP28" s="1">
        <v>40.0</v>
      </c>
      <c r="AQ28" s="1">
        <v>63.0</v>
      </c>
      <c r="AS28" s="1">
        <v>128.0</v>
      </c>
      <c r="AT28" s="1">
        <v>10.0</v>
      </c>
      <c r="AU28" s="1">
        <v>10.0</v>
      </c>
      <c r="AV28" s="1">
        <v>15.0</v>
      </c>
      <c r="AW28" s="1">
        <v>19.0</v>
      </c>
      <c r="AX28" s="1">
        <v>15.0</v>
      </c>
      <c r="AY28" s="1">
        <v>19.0</v>
      </c>
      <c r="AZ28" s="1">
        <v>24.0</v>
      </c>
      <c r="BA28" s="1">
        <v>27.0</v>
      </c>
      <c r="BB28" s="1">
        <v>33.0</v>
      </c>
    </row>
    <row r="29">
      <c r="A29" s="1">
        <v>256.0</v>
      </c>
      <c r="B29" s="1">
        <v>194.0</v>
      </c>
      <c r="C29" s="1">
        <v>189.0</v>
      </c>
      <c r="D29" s="1">
        <v>192.0</v>
      </c>
      <c r="E29" s="1">
        <v>185.0</v>
      </c>
      <c r="F29" s="1">
        <v>173.0</v>
      </c>
      <c r="G29" s="1">
        <v>176.0</v>
      </c>
      <c r="H29" s="1">
        <v>157.0</v>
      </c>
      <c r="I29" s="1">
        <v>149.0</v>
      </c>
      <c r="J29" s="1">
        <v>171.0</v>
      </c>
      <c r="L29" s="1">
        <v>256.0</v>
      </c>
      <c r="M29" s="1">
        <v>192.0</v>
      </c>
      <c r="N29" s="1">
        <v>186.0</v>
      </c>
      <c r="O29" s="1">
        <v>181.0</v>
      </c>
      <c r="P29" s="1">
        <v>178.0</v>
      </c>
      <c r="Q29" s="1">
        <v>182.0</v>
      </c>
      <c r="R29" s="1">
        <v>165.0</v>
      </c>
      <c r="S29" s="1">
        <v>160.0</v>
      </c>
      <c r="T29" s="1">
        <v>150.0</v>
      </c>
      <c r="U29" s="1">
        <v>168.0</v>
      </c>
      <c r="W29" s="1">
        <v>256.0</v>
      </c>
      <c r="X29" s="1">
        <v>38.0</v>
      </c>
      <c r="Y29" s="1">
        <v>38.0</v>
      </c>
      <c r="Z29" s="1">
        <v>102.0</v>
      </c>
      <c r="AA29" s="1">
        <v>100.0</v>
      </c>
      <c r="AB29" s="1">
        <v>100.0</v>
      </c>
      <c r="AC29" s="1">
        <v>98.0</v>
      </c>
      <c r="AD29" s="1">
        <v>150.0</v>
      </c>
      <c r="AE29" s="1">
        <v>148.0</v>
      </c>
      <c r="AF29" s="1">
        <v>151.0</v>
      </c>
      <c r="AH29" s="1">
        <v>256.0</v>
      </c>
      <c r="AI29" s="1">
        <v>92.0</v>
      </c>
      <c r="AJ29" s="1">
        <v>52.0</v>
      </c>
      <c r="AK29" s="1">
        <v>89.0</v>
      </c>
      <c r="AL29" s="1">
        <v>92.0</v>
      </c>
      <c r="AM29" s="1">
        <v>89.0</v>
      </c>
      <c r="AN29" s="1">
        <v>140.0</v>
      </c>
      <c r="AO29" s="1">
        <v>133.0</v>
      </c>
      <c r="AP29" s="1">
        <v>134.0</v>
      </c>
      <c r="AQ29" s="1">
        <v>135.0</v>
      </c>
      <c r="AS29" s="1">
        <v>256.0</v>
      </c>
      <c r="AT29" s="1">
        <v>75.0</v>
      </c>
      <c r="AU29" s="1">
        <v>74.0</v>
      </c>
      <c r="AV29" s="1">
        <v>86.0</v>
      </c>
      <c r="AW29" s="1">
        <v>87.0</v>
      </c>
      <c r="AX29" s="1">
        <v>87.0</v>
      </c>
      <c r="AY29" s="1">
        <v>89.0</v>
      </c>
      <c r="AZ29" s="1">
        <v>86.0</v>
      </c>
      <c r="BA29" s="1">
        <v>85.0</v>
      </c>
      <c r="BB29" s="1">
        <v>87.0</v>
      </c>
    </row>
    <row r="30">
      <c r="A30" s="1">
        <v>512.0</v>
      </c>
      <c r="B30" s="1">
        <v>404.0</v>
      </c>
      <c r="C30" s="1">
        <v>364.0</v>
      </c>
      <c r="D30" s="1">
        <v>361.0</v>
      </c>
      <c r="E30" s="1">
        <v>351.0</v>
      </c>
      <c r="F30" s="1">
        <v>339.0</v>
      </c>
      <c r="G30" s="1">
        <v>356.0</v>
      </c>
      <c r="H30" s="1">
        <v>301.0</v>
      </c>
      <c r="I30" s="1">
        <v>284.0</v>
      </c>
      <c r="J30" s="1">
        <v>275.0</v>
      </c>
      <c r="L30" s="1">
        <v>512.0</v>
      </c>
      <c r="M30" s="1">
        <v>385.0</v>
      </c>
      <c r="N30" s="1">
        <v>357.0</v>
      </c>
      <c r="O30" s="1">
        <v>312.0</v>
      </c>
      <c r="P30" s="1">
        <v>224.0</v>
      </c>
      <c r="Q30" s="1">
        <v>343.0</v>
      </c>
      <c r="R30" s="1">
        <v>339.0</v>
      </c>
      <c r="S30" s="1">
        <v>318.0</v>
      </c>
      <c r="T30" s="1">
        <v>295.0</v>
      </c>
      <c r="U30" s="1">
        <v>275.0</v>
      </c>
      <c r="W30" s="1">
        <v>512.0</v>
      </c>
      <c r="X30" s="1">
        <v>159.0</v>
      </c>
      <c r="Y30" s="1">
        <v>197.0</v>
      </c>
      <c r="Z30" s="1">
        <v>196.0</v>
      </c>
      <c r="AA30" s="1">
        <v>296.0</v>
      </c>
      <c r="AB30" s="1">
        <v>299.0</v>
      </c>
      <c r="AC30" s="1">
        <v>296.0</v>
      </c>
      <c r="AD30" s="1">
        <v>286.0</v>
      </c>
      <c r="AE30" s="1">
        <v>251.0</v>
      </c>
      <c r="AF30" s="1">
        <v>249.0</v>
      </c>
      <c r="AH30" s="1">
        <v>512.0</v>
      </c>
      <c r="AI30" s="1">
        <v>173.0</v>
      </c>
      <c r="AJ30" s="1">
        <v>173.0</v>
      </c>
      <c r="AK30" s="1">
        <v>272.0</v>
      </c>
      <c r="AL30" s="1">
        <v>266.0</v>
      </c>
      <c r="AM30" s="1">
        <v>267.0</v>
      </c>
      <c r="AN30" s="1">
        <v>270.0</v>
      </c>
      <c r="AO30" s="1">
        <v>263.0</v>
      </c>
      <c r="AP30" s="1">
        <v>225.0</v>
      </c>
      <c r="AQ30" s="1">
        <v>223.0</v>
      </c>
      <c r="AS30" s="1">
        <v>512.0</v>
      </c>
      <c r="AT30" s="1">
        <v>172.0</v>
      </c>
      <c r="AU30" s="1">
        <v>172.0</v>
      </c>
      <c r="AV30" s="1">
        <v>171.0</v>
      </c>
      <c r="AW30" s="1">
        <v>169.0</v>
      </c>
      <c r="AX30" s="1">
        <v>169.0</v>
      </c>
      <c r="AY30" s="1">
        <v>168.0</v>
      </c>
      <c r="AZ30" s="1">
        <v>164.0</v>
      </c>
      <c r="BA30" s="1">
        <v>150.0</v>
      </c>
      <c r="BB30" s="1">
        <v>146.0</v>
      </c>
    </row>
    <row r="31">
      <c r="A31" s="1">
        <v>1024.0</v>
      </c>
      <c r="B31" s="1">
        <v>759.0</v>
      </c>
      <c r="C31" s="1">
        <v>703.0</v>
      </c>
      <c r="D31" s="1">
        <v>715.0</v>
      </c>
      <c r="E31" s="1">
        <v>633.0</v>
      </c>
      <c r="F31" s="1">
        <v>587.0</v>
      </c>
      <c r="G31" s="1">
        <v>573.0</v>
      </c>
      <c r="H31" s="1">
        <v>517.0</v>
      </c>
      <c r="I31" s="1">
        <v>494.0</v>
      </c>
      <c r="J31" s="1">
        <v>500.0</v>
      </c>
      <c r="L31" s="1">
        <v>1024.0</v>
      </c>
      <c r="M31" s="1">
        <v>461.0</v>
      </c>
      <c r="N31" s="1">
        <v>700.0</v>
      </c>
      <c r="O31" s="1">
        <v>702.0</v>
      </c>
      <c r="P31" s="1">
        <v>689.0</v>
      </c>
      <c r="Q31" s="1">
        <v>581.0</v>
      </c>
      <c r="R31" s="1">
        <v>565.0</v>
      </c>
      <c r="S31" s="1">
        <v>543.0</v>
      </c>
      <c r="T31" s="1">
        <v>542.0</v>
      </c>
      <c r="U31" s="1">
        <v>545.0</v>
      </c>
      <c r="W31" s="1">
        <v>1024.0</v>
      </c>
      <c r="X31" s="1">
        <v>578.0</v>
      </c>
      <c r="Y31" s="1">
        <v>544.0</v>
      </c>
      <c r="Z31" s="1">
        <v>569.0</v>
      </c>
      <c r="AA31" s="1">
        <v>565.0</v>
      </c>
      <c r="AB31" s="1">
        <v>499.0</v>
      </c>
      <c r="AC31" s="1">
        <v>492.0</v>
      </c>
      <c r="AD31" s="1">
        <v>455.0</v>
      </c>
      <c r="AE31" s="1">
        <v>445.0</v>
      </c>
      <c r="AF31" s="1">
        <v>466.0</v>
      </c>
      <c r="AH31" s="1">
        <v>1024.0</v>
      </c>
      <c r="AI31" s="1">
        <v>479.0</v>
      </c>
      <c r="AJ31" s="1">
        <v>517.0</v>
      </c>
      <c r="AK31" s="1">
        <v>517.0</v>
      </c>
      <c r="AL31" s="1">
        <v>513.0</v>
      </c>
      <c r="AM31" s="1">
        <v>468.0</v>
      </c>
      <c r="AN31" s="1">
        <v>457.0</v>
      </c>
      <c r="AO31" s="1">
        <v>437.0</v>
      </c>
      <c r="AP31" s="1">
        <v>435.0</v>
      </c>
      <c r="AQ31" s="1">
        <v>440.0</v>
      </c>
      <c r="AS31" s="1">
        <v>1024.0</v>
      </c>
      <c r="AT31" s="1">
        <v>336.0</v>
      </c>
      <c r="AU31" s="1">
        <v>338.0</v>
      </c>
      <c r="AV31" s="1">
        <v>331.0</v>
      </c>
      <c r="AW31" s="1">
        <v>321.0</v>
      </c>
      <c r="AX31" s="1">
        <v>299.0</v>
      </c>
      <c r="AY31" s="1">
        <v>290.0</v>
      </c>
      <c r="AZ31" s="1">
        <v>283.0</v>
      </c>
      <c r="BA31" s="1">
        <v>275.0</v>
      </c>
      <c r="BB31" s="1">
        <v>267.0</v>
      </c>
    </row>
    <row r="32">
      <c r="A32" s="1">
        <v>2048.0</v>
      </c>
      <c r="B32" s="1">
        <v>681.0</v>
      </c>
      <c r="C32" s="1">
        <v>635.0</v>
      </c>
      <c r="D32" s="1">
        <v>656.0</v>
      </c>
      <c r="E32" s="1">
        <v>664.0</v>
      </c>
      <c r="F32" s="1">
        <v>601.0</v>
      </c>
      <c r="G32" s="1">
        <v>636.0</v>
      </c>
      <c r="H32" s="1">
        <v>677.0</v>
      </c>
      <c r="I32" s="1">
        <v>629.0</v>
      </c>
      <c r="J32" s="1">
        <v>602.0</v>
      </c>
      <c r="L32" s="1">
        <v>2048.0</v>
      </c>
      <c r="M32" s="1">
        <v>858.0</v>
      </c>
      <c r="N32" s="1">
        <v>842.0</v>
      </c>
      <c r="O32" s="1">
        <v>839.0</v>
      </c>
      <c r="P32" s="1">
        <v>820.0</v>
      </c>
      <c r="Q32" s="1">
        <v>811.0</v>
      </c>
      <c r="R32" s="1">
        <v>800.0</v>
      </c>
      <c r="S32" s="1">
        <v>793.0</v>
      </c>
      <c r="T32" s="1">
        <v>774.0</v>
      </c>
      <c r="U32" s="1">
        <v>757.0</v>
      </c>
      <c r="W32" s="1">
        <v>2048.0</v>
      </c>
      <c r="X32" s="1">
        <v>707.0</v>
      </c>
      <c r="Y32" s="1">
        <v>702.0</v>
      </c>
      <c r="Z32" s="1">
        <v>706.0</v>
      </c>
      <c r="AA32" s="1">
        <v>697.0</v>
      </c>
      <c r="AB32" s="1">
        <v>687.0</v>
      </c>
      <c r="AC32" s="1">
        <v>676.0</v>
      </c>
      <c r="AD32" s="1">
        <v>673.0</v>
      </c>
      <c r="AE32" s="1">
        <v>668.0</v>
      </c>
      <c r="AF32" s="1">
        <v>637.0</v>
      </c>
      <c r="AH32" s="1">
        <v>2048.0</v>
      </c>
      <c r="AI32" s="1">
        <v>692.0</v>
      </c>
      <c r="AJ32" s="1">
        <v>675.0</v>
      </c>
      <c r="AK32" s="1">
        <v>673.0</v>
      </c>
      <c r="AL32" s="1">
        <v>658.0</v>
      </c>
      <c r="AM32" s="1">
        <v>647.0</v>
      </c>
      <c r="AN32" s="1">
        <v>652.0</v>
      </c>
      <c r="AO32" s="1">
        <v>635.0</v>
      </c>
      <c r="AP32" s="1">
        <v>635.0</v>
      </c>
      <c r="AQ32" s="1">
        <v>629.0</v>
      </c>
      <c r="AS32" s="1">
        <v>2048.0</v>
      </c>
      <c r="AT32" s="1">
        <v>493.0</v>
      </c>
      <c r="AU32" s="1">
        <v>473.0</v>
      </c>
      <c r="AV32" s="1">
        <v>476.0</v>
      </c>
      <c r="AW32" s="1">
        <v>460.0</v>
      </c>
      <c r="AX32" s="1">
        <v>452.0</v>
      </c>
      <c r="AY32" s="1">
        <v>457.0</v>
      </c>
      <c r="AZ32" s="1">
        <v>441.0</v>
      </c>
      <c r="BA32" s="1">
        <v>429.0</v>
      </c>
      <c r="BB32" s="1">
        <v>390.0</v>
      </c>
    </row>
    <row r="33">
      <c r="A33" s="1">
        <v>4096.0</v>
      </c>
      <c r="B33" s="1">
        <v>797.0</v>
      </c>
      <c r="C33" s="1">
        <v>792.0</v>
      </c>
      <c r="D33" s="1">
        <v>807.0</v>
      </c>
      <c r="E33" s="1">
        <v>760.0</v>
      </c>
      <c r="F33" s="1">
        <v>786.0</v>
      </c>
      <c r="G33" s="1">
        <v>781.0</v>
      </c>
      <c r="H33" s="1">
        <v>752.0</v>
      </c>
      <c r="I33" s="1">
        <v>700.0</v>
      </c>
      <c r="J33" s="1">
        <v>627.0</v>
      </c>
      <c r="L33" s="1">
        <v>4096.0</v>
      </c>
      <c r="M33" s="1">
        <v>892.0</v>
      </c>
      <c r="N33" s="1">
        <v>881.0</v>
      </c>
      <c r="O33" s="1">
        <v>877.0</v>
      </c>
      <c r="P33" s="1">
        <v>852.0</v>
      </c>
      <c r="Q33" s="1">
        <v>827.0</v>
      </c>
      <c r="R33" s="1">
        <v>844.0</v>
      </c>
      <c r="S33" s="1">
        <v>816.0</v>
      </c>
      <c r="T33" s="1">
        <v>785.0</v>
      </c>
      <c r="U33" s="1">
        <v>739.0</v>
      </c>
      <c r="W33" s="1">
        <v>4096.0</v>
      </c>
      <c r="X33" s="1">
        <v>710.0</v>
      </c>
      <c r="Y33" s="1">
        <v>711.0</v>
      </c>
      <c r="Z33" s="1">
        <v>700.0</v>
      </c>
      <c r="AA33" s="1">
        <v>682.0</v>
      </c>
      <c r="AB33" s="1">
        <v>680.0</v>
      </c>
      <c r="AC33" s="1">
        <v>675.0</v>
      </c>
      <c r="AD33" s="1">
        <v>665.0</v>
      </c>
      <c r="AE33" s="1">
        <v>651.0</v>
      </c>
      <c r="AF33" s="1">
        <v>619.0</v>
      </c>
      <c r="AH33" s="1">
        <v>4096.0</v>
      </c>
      <c r="AI33" s="1">
        <v>707.0</v>
      </c>
      <c r="AJ33" s="1">
        <v>701.0</v>
      </c>
      <c r="AK33" s="1">
        <v>694.0</v>
      </c>
      <c r="AL33" s="1">
        <v>677.0</v>
      </c>
      <c r="AM33" s="1">
        <v>666.0</v>
      </c>
      <c r="AN33" s="1">
        <v>669.0</v>
      </c>
      <c r="AO33" s="1">
        <v>645.0</v>
      </c>
      <c r="AP33" s="1">
        <v>630.0</v>
      </c>
      <c r="AQ33" s="1">
        <v>605.0</v>
      </c>
      <c r="AS33" s="1">
        <v>4096.0</v>
      </c>
      <c r="AT33" s="1">
        <v>516.0</v>
      </c>
      <c r="AU33" s="1">
        <v>501.0</v>
      </c>
      <c r="AV33" s="1">
        <v>500.0</v>
      </c>
      <c r="AW33" s="1">
        <v>486.0</v>
      </c>
      <c r="AX33" s="1">
        <v>476.0</v>
      </c>
      <c r="AY33" s="1">
        <v>452.0</v>
      </c>
      <c r="AZ33" s="1">
        <v>409.0</v>
      </c>
      <c r="BA33" s="1">
        <v>376.0</v>
      </c>
      <c r="BB33" s="1">
        <v>362.0</v>
      </c>
    </row>
    <row r="34">
      <c r="A34" s="1">
        <v>8192.0</v>
      </c>
      <c r="B34" s="1">
        <v>824.0</v>
      </c>
      <c r="C34" s="1">
        <v>784.0</v>
      </c>
      <c r="D34" s="1">
        <v>799.0</v>
      </c>
      <c r="E34" s="1">
        <v>776.0</v>
      </c>
      <c r="F34" s="1">
        <v>717.0</v>
      </c>
      <c r="G34" s="1">
        <v>727.0</v>
      </c>
      <c r="H34" s="1">
        <v>688.0</v>
      </c>
      <c r="I34" s="1">
        <v>651.0</v>
      </c>
      <c r="J34" s="1">
        <v>602.0</v>
      </c>
      <c r="L34" s="1">
        <v>8192.0</v>
      </c>
      <c r="M34" s="1">
        <v>888.0</v>
      </c>
      <c r="N34" s="1">
        <v>884.0</v>
      </c>
      <c r="O34" s="1">
        <v>839.0</v>
      </c>
      <c r="P34" s="1">
        <v>811.0</v>
      </c>
      <c r="Q34" s="1">
        <v>817.0</v>
      </c>
      <c r="R34" s="1">
        <v>810.0</v>
      </c>
      <c r="S34" s="1">
        <v>768.0</v>
      </c>
      <c r="T34" s="1">
        <v>728.0</v>
      </c>
      <c r="U34" s="1">
        <v>702.0</v>
      </c>
      <c r="W34" s="1">
        <v>8192.0</v>
      </c>
      <c r="X34" s="1">
        <v>735.0</v>
      </c>
      <c r="Y34" s="1">
        <v>722.0</v>
      </c>
      <c r="Z34" s="1">
        <v>714.0</v>
      </c>
      <c r="AA34" s="1">
        <v>702.0</v>
      </c>
      <c r="AB34" s="1">
        <v>691.0</v>
      </c>
      <c r="AC34" s="1">
        <v>683.0</v>
      </c>
      <c r="AD34" s="1">
        <v>657.0</v>
      </c>
      <c r="AE34" s="1">
        <v>639.0</v>
      </c>
      <c r="AF34" s="1">
        <v>594.0</v>
      </c>
      <c r="AH34" s="1">
        <v>8192.0</v>
      </c>
      <c r="AI34" s="1">
        <v>730.0</v>
      </c>
      <c r="AJ34" s="1">
        <v>683.0</v>
      </c>
      <c r="AK34" s="1">
        <v>671.0</v>
      </c>
      <c r="AL34" s="1">
        <v>654.0</v>
      </c>
      <c r="AM34" s="1">
        <v>623.0</v>
      </c>
      <c r="AN34" s="1">
        <v>631.0</v>
      </c>
      <c r="AO34" s="1">
        <v>593.0</v>
      </c>
      <c r="AP34" s="1">
        <v>569.0</v>
      </c>
      <c r="AQ34" s="1">
        <v>546.0</v>
      </c>
      <c r="AS34" s="1">
        <v>8192.0</v>
      </c>
      <c r="AT34" s="1">
        <v>551.0</v>
      </c>
      <c r="AU34" s="1">
        <v>540.0</v>
      </c>
      <c r="AV34" s="1">
        <v>533.0</v>
      </c>
      <c r="AW34" s="1">
        <v>495.0</v>
      </c>
      <c r="AX34" s="1">
        <v>470.0</v>
      </c>
      <c r="AY34" s="1">
        <v>429.0</v>
      </c>
      <c r="AZ34" s="1">
        <v>312.0</v>
      </c>
      <c r="BA34" s="1">
        <v>263.0</v>
      </c>
      <c r="BB34" s="1">
        <v>205.0</v>
      </c>
    </row>
    <row r="36">
      <c r="AH36" s="20"/>
      <c r="AS36" s="20"/>
    </row>
    <row r="38">
      <c r="W38" s="3"/>
    </row>
    <row r="39">
      <c r="A39" s="15" t="s">
        <v>302</v>
      </c>
      <c r="AI39" s="15" t="s">
        <v>127</v>
      </c>
      <c r="AJ39" s="35"/>
      <c r="AK39" s="15" t="s">
        <v>303</v>
      </c>
      <c r="AL39" s="35"/>
      <c r="AM39" s="15" t="s">
        <v>127</v>
      </c>
      <c r="AN39" s="35"/>
      <c r="AO39" s="15" t="s">
        <v>304</v>
      </c>
      <c r="AP39" s="35"/>
      <c r="AQ39" s="15" t="s">
        <v>127</v>
      </c>
      <c r="AR39" s="35"/>
      <c r="AS39" s="15" t="s">
        <v>305</v>
      </c>
      <c r="AT39" s="35"/>
      <c r="AU39" s="15" t="s">
        <v>127</v>
      </c>
      <c r="AV39" s="35"/>
      <c r="AW39" s="15" t="s">
        <v>306</v>
      </c>
      <c r="AX39" s="35"/>
      <c r="AY39" s="15" t="s">
        <v>127</v>
      </c>
      <c r="AZ39" s="35"/>
      <c r="BA39" s="15" t="s">
        <v>307</v>
      </c>
    </row>
    <row r="41">
      <c r="B41" s="1" t="s">
        <v>170</v>
      </c>
      <c r="E41" s="1" t="s">
        <v>127</v>
      </c>
      <c r="J41" s="1" t="s">
        <v>128</v>
      </c>
      <c r="O41" s="1" t="s">
        <v>129</v>
      </c>
      <c r="AI41" s="1" t="s">
        <v>88</v>
      </c>
      <c r="AJ41" s="22"/>
      <c r="AM41" s="1" t="s">
        <v>88</v>
      </c>
      <c r="AN41" s="22"/>
      <c r="AQ41" s="1" t="s">
        <v>88</v>
      </c>
      <c r="AR41" s="22"/>
      <c r="AU41" s="1" t="s">
        <v>88</v>
      </c>
      <c r="AV41" s="22"/>
      <c r="AY41" s="1" t="s">
        <v>88</v>
      </c>
      <c r="AZ41" s="22"/>
    </row>
    <row r="42">
      <c r="AI42" s="1" t="s">
        <v>144</v>
      </c>
      <c r="AJ42" s="1" t="s">
        <v>20</v>
      </c>
      <c r="AK42" s="1" t="s">
        <v>167</v>
      </c>
      <c r="AM42" s="1" t="s">
        <v>144</v>
      </c>
      <c r="AN42" s="1" t="s">
        <v>20</v>
      </c>
      <c r="AO42" s="1" t="s">
        <v>167</v>
      </c>
      <c r="AQ42" s="1" t="s">
        <v>144</v>
      </c>
      <c r="AR42" s="1" t="s">
        <v>20</v>
      </c>
      <c r="AS42" s="1" t="s">
        <v>167</v>
      </c>
      <c r="AU42" s="1" t="s">
        <v>144</v>
      </c>
      <c r="AV42" s="1" t="s">
        <v>20</v>
      </c>
      <c r="AW42" s="1" t="s">
        <v>167</v>
      </c>
      <c r="AY42" s="1" t="s">
        <v>144</v>
      </c>
      <c r="AZ42" s="1" t="s">
        <v>20</v>
      </c>
      <c r="BA42" s="1" t="s">
        <v>167</v>
      </c>
    </row>
    <row r="43">
      <c r="AI43" s="1">
        <v>4096.0</v>
      </c>
      <c r="AJ43" s="1">
        <v>721.0</v>
      </c>
      <c r="AK43" s="1">
        <v>707.0</v>
      </c>
      <c r="AM43" s="1">
        <v>4096.0</v>
      </c>
      <c r="AN43" s="1">
        <v>678.0</v>
      </c>
      <c r="AO43" s="1">
        <v>643.0</v>
      </c>
      <c r="AQ43" s="1">
        <v>4096.0</v>
      </c>
      <c r="AR43" s="24">
        <v>785.0</v>
      </c>
      <c r="AS43" s="24">
        <v>694.0</v>
      </c>
      <c r="AU43" s="1">
        <v>4096.0</v>
      </c>
      <c r="AV43" s="24">
        <v>791.0</v>
      </c>
      <c r="AW43" s="24">
        <v>763.0</v>
      </c>
      <c r="AY43" s="1">
        <v>4096.0</v>
      </c>
      <c r="AZ43" s="14">
        <v>797.0</v>
      </c>
      <c r="BA43" s="14">
        <v>765.0</v>
      </c>
    </row>
    <row r="44">
      <c r="AI44" s="1">
        <v>8192.0</v>
      </c>
      <c r="AJ44" s="1">
        <v>749.0</v>
      </c>
      <c r="AK44" s="1">
        <v>638.0</v>
      </c>
      <c r="AM44" s="1">
        <v>8192.0</v>
      </c>
      <c r="AN44" s="1">
        <v>717.0</v>
      </c>
      <c r="AO44" s="1">
        <v>671.0</v>
      </c>
      <c r="AQ44" s="1">
        <v>8192.0</v>
      </c>
      <c r="AR44" s="24">
        <v>756.0</v>
      </c>
      <c r="AS44" s="24">
        <v>724.0</v>
      </c>
      <c r="AU44" s="1">
        <v>8192.0</v>
      </c>
      <c r="AV44" s="24">
        <v>799.0</v>
      </c>
      <c r="AW44" s="24">
        <v>763.0</v>
      </c>
      <c r="AY44" s="1">
        <v>8192.0</v>
      </c>
      <c r="AZ44" s="14">
        <v>732.0</v>
      </c>
      <c r="BA44" s="14">
        <v>746.0</v>
      </c>
    </row>
    <row r="46">
      <c r="AI46" s="1" t="s">
        <v>85</v>
      </c>
      <c r="AJ46" s="22"/>
      <c r="AM46" s="1" t="s">
        <v>85</v>
      </c>
      <c r="AN46" s="22"/>
      <c r="AQ46" s="1" t="s">
        <v>85</v>
      </c>
      <c r="AR46" s="22"/>
      <c r="AU46" s="1" t="s">
        <v>85</v>
      </c>
      <c r="AV46" s="22"/>
      <c r="AY46" s="1" t="s">
        <v>85</v>
      </c>
      <c r="AZ46" s="22"/>
    </row>
    <row r="47">
      <c r="AI47" s="1" t="s">
        <v>144</v>
      </c>
      <c r="AJ47" s="1" t="s">
        <v>20</v>
      </c>
      <c r="AK47" s="1" t="s">
        <v>167</v>
      </c>
      <c r="AM47" s="1" t="s">
        <v>144</v>
      </c>
      <c r="AN47" s="1" t="s">
        <v>20</v>
      </c>
      <c r="AO47" s="1" t="s">
        <v>167</v>
      </c>
      <c r="AQ47" s="1" t="s">
        <v>144</v>
      </c>
      <c r="AR47" s="1" t="s">
        <v>20</v>
      </c>
      <c r="AS47" s="1" t="s">
        <v>167</v>
      </c>
      <c r="AU47" s="1" t="s">
        <v>144</v>
      </c>
      <c r="AV47" s="1" t="s">
        <v>20</v>
      </c>
      <c r="AW47" s="1" t="s">
        <v>167</v>
      </c>
      <c r="AY47" s="1" t="s">
        <v>144</v>
      </c>
      <c r="AZ47" s="1" t="s">
        <v>20</v>
      </c>
      <c r="BA47" s="1" t="s">
        <v>167</v>
      </c>
    </row>
    <row r="48">
      <c r="AI48" s="1">
        <v>4096.0</v>
      </c>
      <c r="AJ48" s="1">
        <v>606.0</v>
      </c>
      <c r="AK48" s="1">
        <v>510.0</v>
      </c>
      <c r="AM48" s="1">
        <v>4096.0</v>
      </c>
      <c r="AN48" s="1">
        <v>575.0</v>
      </c>
      <c r="AO48" s="1">
        <v>520.0</v>
      </c>
      <c r="AQ48" s="1">
        <v>4096.0</v>
      </c>
      <c r="AR48" s="1">
        <v>677.0</v>
      </c>
      <c r="AS48" s="1">
        <v>599.0</v>
      </c>
      <c r="AU48" s="1">
        <v>4096.0</v>
      </c>
      <c r="AV48" s="24">
        <v>697.0</v>
      </c>
      <c r="AW48" s="24">
        <v>597.0</v>
      </c>
      <c r="AY48" s="1">
        <v>4096.0</v>
      </c>
      <c r="AZ48" s="14">
        <v>729.0</v>
      </c>
      <c r="BA48" s="14">
        <v>639.0</v>
      </c>
    </row>
    <row r="49">
      <c r="W49" s="20"/>
      <c r="AI49" s="1">
        <v>8192.0</v>
      </c>
      <c r="AJ49" s="1">
        <v>560.0</v>
      </c>
      <c r="AK49" s="1">
        <v>513.0</v>
      </c>
      <c r="AM49" s="1">
        <v>8192.0</v>
      </c>
      <c r="AN49" s="1">
        <v>603.0</v>
      </c>
      <c r="AO49" s="1">
        <v>526.0</v>
      </c>
      <c r="AQ49" s="1">
        <v>8192.0</v>
      </c>
      <c r="AR49" s="1">
        <v>686.0</v>
      </c>
      <c r="AS49" s="1">
        <v>582.0</v>
      </c>
      <c r="AU49" s="1">
        <v>8192.0</v>
      </c>
      <c r="AV49" s="24">
        <v>718.0</v>
      </c>
      <c r="AW49" s="24">
        <v>612.0</v>
      </c>
      <c r="AY49" s="1">
        <v>8192.0</v>
      </c>
      <c r="AZ49" s="14">
        <v>745.0</v>
      </c>
      <c r="BA49" s="14">
        <v>622.0</v>
      </c>
    </row>
    <row r="50">
      <c r="B50" s="1" t="s">
        <v>146</v>
      </c>
    </row>
    <row r="51">
      <c r="E51" s="10"/>
      <c r="AI51" s="1" t="s">
        <v>80</v>
      </c>
      <c r="AJ51" s="22"/>
      <c r="AM51" s="1" t="s">
        <v>80</v>
      </c>
      <c r="AN51" s="22"/>
      <c r="AQ51" s="1" t="s">
        <v>80</v>
      </c>
      <c r="AR51" s="22"/>
      <c r="AU51" s="1" t="s">
        <v>80</v>
      </c>
      <c r="AV51" s="22"/>
      <c r="AY51" s="1" t="s">
        <v>80</v>
      </c>
      <c r="AZ51" s="22"/>
    </row>
    <row r="52">
      <c r="AI52" s="1" t="s">
        <v>144</v>
      </c>
      <c r="AJ52" s="1" t="s">
        <v>20</v>
      </c>
      <c r="AK52" s="1" t="s">
        <v>167</v>
      </c>
      <c r="AM52" s="1" t="s">
        <v>144</v>
      </c>
      <c r="AN52" s="1" t="s">
        <v>20</v>
      </c>
      <c r="AO52" s="1" t="s">
        <v>167</v>
      </c>
      <c r="AQ52" s="1" t="s">
        <v>144</v>
      </c>
      <c r="AR52" s="1" t="s">
        <v>20</v>
      </c>
      <c r="AS52" s="1" t="s">
        <v>167</v>
      </c>
      <c r="AU52" s="1" t="s">
        <v>144</v>
      </c>
      <c r="AV52" s="1" t="s">
        <v>20</v>
      </c>
      <c r="AW52" s="1" t="s">
        <v>167</v>
      </c>
      <c r="AY52" s="1" t="s">
        <v>144</v>
      </c>
      <c r="AZ52" s="1" t="s">
        <v>20</v>
      </c>
      <c r="BA52" s="1" t="s">
        <v>167</v>
      </c>
    </row>
    <row r="53">
      <c r="AI53" s="1">
        <v>4096.0</v>
      </c>
      <c r="AJ53" s="1">
        <v>576.0</v>
      </c>
      <c r="AK53" s="1">
        <v>518.0</v>
      </c>
      <c r="AM53" s="1">
        <v>4096.0</v>
      </c>
      <c r="AN53" s="1">
        <v>601.0</v>
      </c>
      <c r="AO53" s="1">
        <v>533.0</v>
      </c>
      <c r="AQ53" s="1">
        <v>4096.0</v>
      </c>
      <c r="AR53" s="1">
        <v>681.0</v>
      </c>
      <c r="AS53" s="1">
        <v>567.0</v>
      </c>
      <c r="AU53" s="1">
        <v>4096.0</v>
      </c>
      <c r="AV53" s="24">
        <v>592.0</v>
      </c>
      <c r="AW53" s="24">
        <v>555.0</v>
      </c>
      <c r="AY53" s="1">
        <v>4096.0</v>
      </c>
      <c r="AZ53" s="14">
        <v>700.0</v>
      </c>
      <c r="BA53" s="14">
        <v>623.0</v>
      </c>
    </row>
    <row r="54">
      <c r="AI54" s="1">
        <v>8192.0</v>
      </c>
      <c r="AJ54" s="1">
        <v>586.0</v>
      </c>
      <c r="AK54" s="1">
        <v>555.0</v>
      </c>
      <c r="AM54" s="1">
        <v>8192.0</v>
      </c>
      <c r="AN54" s="1">
        <v>601.0</v>
      </c>
      <c r="AO54" s="1">
        <v>517.0</v>
      </c>
      <c r="AQ54" s="1">
        <v>8192.0</v>
      </c>
      <c r="AR54" s="1">
        <v>606.0</v>
      </c>
      <c r="AS54" s="1">
        <v>557.0</v>
      </c>
      <c r="AU54" s="1">
        <v>8192.0</v>
      </c>
      <c r="AV54" s="24">
        <v>660.0</v>
      </c>
      <c r="AW54" s="24">
        <v>619.0</v>
      </c>
      <c r="AY54" s="1">
        <v>8192.0</v>
      </c>
      <c r="AZ54" s="14">
        <v>643.0</v>
      </c>
      <c r="BA54" s="14">
        <v>607.0</v>
      </c>
    </row>
    <row r="58">
      <c r="AI58" s="15" t="s">
        <v>128</v>
      </c>
      <c r="AJ58" s="35"/>
      <c r="AK58" s="15" t="s">
        <v>303</v>
      </c>
      <c r="AL58" s="35"/>
      <c r="AM58" s="15" t="s">
        <v>128</v>
      </c>
      <c r="AN58" s="35"/>
      <c r="AO58" s="15" t="s">
        <v>304</v>
      </c>
      <c r="AP58" s="35"/>
      <c r="AQ58" s="15" t="s">
        <v>128</v>
      </c>
      <c r="AR58" s="35"/>
      <c r="AS58" s="15" t="s">
        <v>305</v>
      </c>
      <c r="AT58" s="35"/>
      <c r="AU58" s="15" t="s">
        <v>128</v>
      </c>
      <c r="AV58" s="35"/>
      <c r="AW58" s="15" t="s">
        <v>306</v>
      </c>
      <c r="AX58" s="35"/>
      <c r="AY58" s="15" t="s">
        <v>128</v>
      </c>
      <c r="AZ58" s="35"/>
      <c r="BA58" s="15" t="s">
        <v>307</v>
      </c>
    </row>
    <row r="60">
      <c r="W60" s="20"/>
      <c r="AI60" s="1" t="s">
        <v>88</v>
      </c>
      <c r="AJ60" s="22"/>
      <c r="AM60" s="1" t="s">
        <v>88</v>
      </c>
      <c r="AN60" s="22"/>
      <c r="AQ60" s="1" t="s">
        <v>88</v>
      </c>
      <c r="AR60" s="22"/>
      <c r="AU60" s="1" t="s">
        <v>88</v>
      </c>
      <c r="AV60" s="22"/>
      <c r="AY60" s="1" t="s">
        <v>88</v>
      </c>
      <c r="AZ60" s="22"/>
    </row>
    <row r="61">
      <c r="AI61" s="1" t="s">
        <v>144</v>
      </c>
      <c r="AJ61" s="1" t="s">
        <v>20</v>
      </c>
      <c r="AK61" s="1" t="s">
        <v>167</v>
      </c>
      <c r="AM61" s="1" t="s">
        <v>144</v>
      </c>
      <c r="AN61" s="1" t="s">
        <v>20</v>
      </c>
      <c r="AO61" s="1" t="s">
        <v>167</v>
      </c>
      <c r="AQ61" s="1" t="s">
        <v>144</v>
      </c>
      <c r="AR61" s="1" t="s">
        <v>20</v>
      </c>
      <c r="AS61" s="1" t="s">
        <v>167</v>
      </c>
      <c r="AU61" s="1" t="s">
        <v>144</v>
      </c>
      <c r="AV61" s="1" t="s">
        <v>20</v>
      </c>
      <c r="AW61" s="1" t="s">
        <v>167</v>
      </c>
      <c r="AY61" s="1" t="s">
        <v>144</v>
      </c>
      <c r="AZ61" s="1" t="s">
        <v>20</v>
      </c>
      <c r="BA61" s="1" t="s">
        <v>167</v>
      </c>
    </row>
    <row r="62">
      <c r="AI62" s="1">
        <v>4096.0</v>
      </c>
      <c r="AJ62" s="1">
        <v>719.0</v>
      </c>
      <c r="AK62" s="1">
        <v>659.0</v>
      </c>
      <c r="AM62" s="1">
        <v>4096.0</v>
      </c>
      <c r="AN62" s="1">
        <v>737.0</v>
      </c>
      <c r="AO62" s="1">
        <v>692.0</v>
      </c>
      <c r="AQ62" s="1">
        <v>4096.0</v>
      </c>
      <c r="AR62" s="1">
        <v>791.0</v>
      </c>
      <c r="AS62" s="1">
        <v>739.0</v>
      </c>
      <c r="AU62" s="1">
        <v>4096.0</v>
      </c>
      <c r="AV62" s="24">
        <v>774.0</v>
      </c>
      <c r="AW62" s="24">
        <v>742.0</v>
      </c>
      <c r="AY62" s="1">
        <v>4096.0</v>
      </c>
      <c r="AZ62" s="14">
        <v>804.0</v>
      </c>
      <c r="BA62" s="14">
        <v>769.0</v>
      </c>
    </row>
    <row r="63">
      <c r="AI63" s="1">
        <v>8192.0</v>
      </c>
      <c r="AJ63" s="1">
        <v>714.0</v>
      </c>
      <c r="AK63" s="1">
        <v>625.0</v>
      </c>
      <c r="AM63" s="1">
        <v>8192.0</v>
      </c>
      <c r="AN63" s="1">
        <v>735.0</v>
      </c>
      <c r="AO63" s="1">
        <v>673.0</v>
      </c>
      <c r="AQ63" s="1">
        <v>8192.0</v>
      </c>
      <c r="AR63" s="1">
        <v>730.0</v>
      </c>
      <c r="AS63" s="1">
        <v>695.0</v>
      </c>
      <c r="AU63" s="1">
        <v>8192.0</v>
      </c>
      <c r="AV63" s="24">
        <v>797.0</v>
      </c>
      <c r="AW63" s="24">
        <v>745.0</v>
      </c>
      <c r="AY63" s="1">
        <v>8192.0</v>
      </c>
      <c r="AZ63" s="14">
        <v>736.0</v>
      </c>
      <c r="BA63" s="14">
        <v>738.0</v>
      </c>
    </row>
    <row r="65">
      <c r="AI65" s="1" t="s">
        <v>85</v>
      </c>
      <c r="AJ65" s="22"/>
      <c r="AM65" s="1" t="s">
        <v>85</v>
      </c>
      <c r="AN65" s="22"/>
      <c r="AQ65" s="1" t="s">
        <v>85</v>
      </c>
      <c r="AR65" s="22"/>
      <c r="AU65" s="1" t="s">
        <v>85</v>
      </c>
      <c r="AV65" s="22"/>
      <c r="AY65" s="1" t="s">
        <v>85</v>
      </c>
      <c r="AZ65" s="22"/>
    </row>
    <row r="66">
      <c r="B66" s="1" t="s">
        <v>148</v>
      </c>
      <c r="AI66" s="1" t="s">
        <v>144</v>
      </c>
      <c r="AJ66" s="1" t="s">
        <v>20</v>
      </c>
      <c r="AK66" s="1" t="s">
        <v>167</v>
      </c>
      <c r="AM66" s="1" t="s">
        <v>144</v>
      </c>
      <c r="AN66" s="1" t="s">
        <v>20</v>
      </c>
      <c r="AO66" s="1" t="s">
        <v>167</v>
      </c>
      <c r="AQ66" s="1" t="s">
        <v>144</v>
      </c>
      <c r="AR66" s="1" t="s">
        <v>20</v>
      </c>
      <c r="AS66" s="1" t="s">
        <v>167</v>
      </c>
      <c r="AU66" s="1" t="s">
        <v>144</v>
      </c>
      <c r="AV66" s="1" t="s">
        <v>20</v>
      </c>
      <c r="AW66" s="1" t="s">
        <v>167</v>
      </c>
      <c r="AY66" s="1" t="s">
        <v>144</v>
      </c>
      <c r="AZ66" s="1" t="s">
        <v>20</v>
      </c>
      <c r="BA66" s="1" t="s">
        <v>167</v>
      </c>
    </row>
    <row r="67">
      <c r="AI67" s="1">
        <v>4096.0</v>
      </c>
      <c r="AJ67" s="1">
        <v>643.0</v>
      </c>
      <c r="AK67" s="1">
        <v>617.0</v>
      </c>
      <c r="AM67" s="1">
        <v>4096.0</v>
      </c>
      <c r="AN67" s="1">
        <v>686.0</v>
      </c>
      <c r="AO67" s="1">
        <v>661.0</v>
      </c>
      <c r="AQ67" s="1">
        <v>4096.0</v>
      </c>
      <c r="AR67" s="24">
        <v>751.0</v>
      </c>
      <c r="AS67" s="24">
        <v>730.0</v>
      </c>
      <c r="AU67" s="1">
        <v>4096.0</v>
      </c>
      <c r="AV67" s="24">
        <v>746.0</v>
      </c>
      <c r="AW67" s="24">
        <v>726.0</v>
      </c>
      <c r="AY67" s="1">
        <v>4096.0</v>
      </c>
      <c r="AZ67" s="14">
        <v>780.0</v>
      </c>
      <c r="BA67" s="14">
        <v>751.0</v>
      </c>
    </row>
    <row r="68">
      <c r="AI68" s="1">
        <v>8192.0</v>
      </c>
      <c r="AJ68" s="1">
        <v>632.0</v>
      </c>
      <c r="AK68" s="1">
        <v>620.0</v>
      </c>
      <c r="AM68" s="1">
        <v>8192.0</v>
      </c>
      <c r="AN68" s="1">
        <v>689.0</v>
      </c>
      <c r="AO68" s="1">
        <v>681.0</v>
      </c>
      <c r="AQ68" s="1">
        <v>8192.0</v>
      </c>
      <c r="AR68" s="24">
        <v>694.0</v>
      </c>
      <c r="AS68" s="24">
        <v>689.0</v>
      </c>
      <c r="AU68" s="1">
        <v>8192.0</v>
      </c>
      <c r="AV68" s="24">
        <v>755.0</v>
      </c>
      <c r="AW68" s="24">
        <v>728.0</v>
      </c>
      <c r="AY68" s="1">
        <v>8192.0</v>
      </c>
      <c r="AZ68" s="14">
        <v>764.0</v>
      </c>
      <c r="BA68" s="14">
        <v>721.0</v>
      </c>
    </row>
    <row r="70">
      <c r="AI70" s="1" t="s">
        <v>80</v>
      </c>
      <c r="AJ70" s="22"/>
      <c r="AM70" s="1" t="s">
        <v>80</v>
      </c>
      <c r="AN70" s="22"/>
      <c r="AQ70" s="1" t="s">
        <v>80</v>
      </c>
      <c r="AR70" s="22"/>
      <c r="AU70" s="1" t="s">
        <v>80</v>
      </c>
      <c r="AV70" s="22"/>
      <c r="AY70" s="1" t="s">
        <v>80</v>
      </c>
      <c r="AZ70" s="22"/>
    </row>
    <row r="71">
      <c r="AI71" s="1" t="s">
        <v>144</v>
      </c>
      <c r="AJ71" s="1" t="s">
        <v>20</v>
      </c>
      <c r="AK71" s="1" t="s">
        <v>167</v>
      </c>
      <c r="AM71" s="1" t="s">
        <v>144</v>
      </c>
      <c r="AN71" s="1" t="s">
        <v>20</v>
      </c>
      <c r="AO71" s="1" t="s">
        <v>167</v>
      </c>
      <c r="AQ71" s="1" t="s">
        <v>144</v>
      </c>
      <c r="AR71" s="1" t="s">
        <v>20</v>
      </c>
      <c r="AS71" s="1" t="s">
        <v>167</v>
      </c>
      <c r="AU71" s="1" t="s">
        <v>144</v>
      </c>
      <c r="AV71" s="1" t="s">
        <v>20</v>
      </c>
      <c r="AW71" s="1" t="s">
        <v>167</v>
      </c>
      <c r="AY71" s="1" t="s">
        <v>144</v>
      </c>
      <c r="AZ71" s="1" t="s">
        <v>20</v>
      </c>
      <c r="BA71" s="1" t="s">
        <v>167</v>
      </c>
    </row>
    <row r="72">
      <c r="AI72" s="1">
        <v>4096.0</v>
      </c>
      <c r="AJ72" s="1">
        <v>668.0</v>
      </c>
      <c r="AK72" s="1">
        <v>618.0</v>
      </c>
      <c r="AM72" s="47">
        <v>4096.0</v>
      </c>
      <c r="AN72" s="47">
        <v>681.0</v>
      </c>
      <c r="AO72" s="47">
        <v>619.0</v>
      </c>
      <c r="AQ72" s="1">
        <v>4096.0</v>
      </c>
      <c r="AR72" s="24">
        <v>783.0</v>
      </c>
      <c r="AS72" s="24">
        <v>757.0</v>
      </c>
      <c r="AU72" s="1">
        <v>4096.0</v>
      </c>
      <c r="AV72" s="24">
        <v>738.0</v>
      </c>
      <c r="AW72" s="24">
        <v>711.0</v>
      </c>
      <c r="AY72" s="1">
        <v>4096.0</v>
      </c>
      <c r="AZ72" s="14">
        <v>794.0</v>
      </c>
      <c r="BA72" s="14">
        <v>728.0</v>
      </c>
    </row>
    <row r="73">
      <c r="AI73" s="1">
        <v>8192.0</v>
      </c>
      <c r="AJ73" s="1">
        <v>679.0</v>
      </c>
      <c r="AK73" s="1">
        <v>609.0</v>
      </c>
      <c r="AM73" s="47">
        <v>8192.0</v>
      </c>
      <c r="AN73" s="47">
        <v>692.0</v>
      </c>
      <c r="AO73" s="47">
        <v>656.0</v>
      </c>
      <c r="AQ73" s="1">
        <v>8192.0</v>
      </c>
      <c r="AR73" s="24">
        <v>725.0</v>
      </c>
      <c r="AS73" s="24">
        <v>718.0</v>
      </c>
      <c r="AU73" s="1">
        <v>8192.0</v>
      </c>
      <c r="AV73" s="24">
        <v>773.0</v>
      </c>
      <c r="AW73" s="24">
        <v>688.0</v>
      </c>
      <c r="AY73" s="1">
        <v>8192.0</v>
      </c>
      <c r="AZ73" s="14">
        <v>764.0</v>
      </c>
      <c r="BA73" s="14">
        <v>694.0</v>
      </c>
    </row>
    <row r="77">
      <c r="AI77" s="15" t="s">
        <v>129</v>
      </c>
      <c r="AJ77" s="35"/>
      <c r="AK77" s="15" t="s">
        <v>303</v>
      </c>
      <c r="AL77" s="35"/>
      <c r="AM77" s="15" t="s">
        <v>129</v>
      </c>
      <c r="AN77" s="35"/>
      <c r="AO77" s="15" t="s">
        <v>304</v>
      </c>
      <c r="AP77" s="35"/>
      <c r="AQ77" s="15" t="s">
        <v>129</v>
      </c>
      <c r="AR77" s="35"/>
      <c r="AS77" s="15" t="s">
        <v>305</v>
      </c>
      <c r="AT77" s="35"/>
      <c r="AU77" s="15" t="s">
        <v>129</v>
      </c>
      <c r="AV77" s="35"/>
      <c r="AW77" s="15" t="s">
        <v>306</v>
      </c>
      <c r="AX77" s="35"/>
      <c r="AY77" s="15" t="s">
        <v>129</v>
      </c>
      <c r="AZ77" s="35"/>
      <c r="BA77" s="15" t="s">
        <v>307</v>
      </c>
    </row>
    <row r="79">
      <c r="AI79" s="1" t="s">
        <v>88</v>
      </c>
      <c r="AJ79" s="22"/>
      <c r="AM79" s="1" t="s">
        <v>88</v>
      </c>
      <c r="AN79" s="22"/>
      <c r="AQ79" s="1" t="s">
        <v>88</v>
      </c>
      <c r="AR79" s="22"/>
      <c r="AU79" s="1" t="s">
        <v>88</v>
      </c>
      <c r="AV79" s="22"/>
      <c r="AY79" s="1" t="s">
        <v>88</v>
      </c>
      <c r="AZ79" s="22"/>
    </row>
    <row r="80">
      <c r="AI80" s="1" t="s">
        <v>144</v>
      </c>
      <c r="AJ80" s="1" t="s">
        <v>20</v>
      </c>
      <c r="AK80" s="1" t="s">
        <v>167</v>
      </c>
      <c r="AM80" s="1" t="s">
        <v>144</v>
      </c>
      <c r="AN80" s="1" t="s">
        <v>20</v>
      </c>
      <c r="AO80" s="1" t="s">
        <v>167</v>
      </c>
      <c r="AQ80" s="1" t="s">
        <v>144</v>
      </c>
      <c r="AR80" s="1" t="s">
        <v>20</v>
      </c>
      <c r="AS80" s="1" t="s">
        <v>167</v>
      </c>
      <c r="AU80" s="1" t="s">
        <v>144</v>
      </c>
      <c r="AV80" s="1" t="s">
        <v>20</v>
      </c>
      <c r="AW80" s="1" t="s">
        <v>167</v>
      </c>
      <c r="AY80" s="1" t="s">
        <v>144</v>
      </c>
      <c r="AZ80" s="1" t="s">
        <v>20</v>
      </c>
      <c r="BA80" s="1" t="s">
        <v>167</v>
      </c>
    </row>
    <row r="81">
      <c r="AI81" s="1">
        <v>4096.0</v>
      </c>
      <c r="AJ81" s="1">
        <v>426.0</v>
      </c>
      <c r="AK81" s="1">
        <v>409.0</v>
      </c>
      <c r="AM81" s="1">
        <v>4096.0</v>
      </c>
      <c r="AN81" s="1">
        <v>540.0</v>
      </c>
      <c r="AO81" s="1">
        <v>529.0</v>
      </c>
      <c r="AQ81" s="1">
        <v>4096.0</v>
      </c>
      <c r="AR81" s="1">
        <v>598.0</v>
      </c>
      <c r="AS81" s="1">
        <v>593.0</v>
      </c>
      <c r="AU81" s="1">
        <v>4096.0</v>
      </c>
      <c r="AV81" s="24">
        <v>614.0</v>
      </c>
      <c r="AW81" s="24">
        <v>604.0</v>
      </c>
      <c r="AY81" s="1">
        <v>4096.0</v>
      </c>
      <c r="AZ81" s="24">
        <v>644.0</v>
      </c>
      <c r="BA81" s="24">
        <v>627.0</v>
      </c>
    </row>
    <row r="82">
      <c r="B82" s="1" t="s">
        <v>150</v>
      </c>
      <c r="AI82" s="1">
        <v>8192.0</v>
      </c>
      <c r="AJ82" s="1">
        <v>424.0</v>
      </c>
      <c r="AK82" s="1">
        <v>388.0</v>
      </c>
      <c r="AM82" s="1">
        <v>8192.0</v>
      </c>
      <c r="AN82" s="1">
        <v>540.0</v>
      </c>
      <c r="AO82" s="1">
        <v>530.0</v>
      </c>
      <c r="AQ82" s="1">
        <v>8192.0</v>
      </c>
      <c r="AR82" s="1">
        <v>593.0</v>
      </c>
      <c r="AS82" s="1">
        <v>585.0</v>
      </c>
      <c r="AU82" s="1">
        <v>8192.0</v>
      </c>
      <c r="AV82" s="24">
        <v>612.0</v>
      </c>
      <c r="AW82" s="24">
        <v>604.0</v>
      </c>
      <c r="AY82" s="1">
        <v>8192.0</v>
      </c>
      <c r="AZ82" s="24">
        <v>582.0</v>
      </c>
      <c r="BA82" s="24">
        <v>590.0</v>
      </c>
    </row>
    <row r="84">
      <c r="AI84" s="1" t="s">
        <v>85</v>
      </c>
      <c r="AJ84" s="22"/>
      <c r="AM84" s="1" t="s">
        <v>85</v>
      </c>
      <c r="AN84" s="22"/>
      <c r="AQ84" s="1" t="s">
        <v>85</v>
      </c>
      <c r="AR84" s="22"/>
      <c r="AU84" s="1" t="s">
        <v>85</v>
      </c>
      <c r="AV84" s="22"/>
      <c r="AY84" s="1" t="s">
        <v>85</v>
      </c>
      <c r="AZ84" s="22"/>
    </row>
    <row r="85">
      <c r="AI85" s="1" t="s">
        <v>144</v>
      </c>
      <c r="AJ85" s="1" t="s">
        <v>20</v>
      </c>
      <c r="AK85" s="1" t="s">
        <v>167</v>
      </c>
      <c r="AM85" s="1" t="s">
        <v>144</v>
      </c>
      <c r="AN85" s="1" t="s">
        <v>20</v>
      </c>
      <c r="AO85" s="1" t="s">
        <v>167</v>
      </c>
      <c r="AQ85" s="1" t="s">
        <v>144</v>
      </c>
      <c r="AR85" s="1" t="s">
        <v>20</v>
      </c>
      <c r="AS85" s="1" t="s">
        <v>167</v>
      </c>
      <c r="AU85" s="1" t="s">
        <v>144</v>
      </c>
      <c r="AV85" s="1" t="s">
        <v>20</v>
      </c>
      <c r="AW85" s="1" t="s">
        <v>167</v>
      </c>
      <c r="AY85" s="1" t="s">
        <v>144</v>
      </c>
      <c r="AZ85" s="1" t="s">
        <v>20</v>
      </c>
      <c r="BA85" s="1" t="s">
        <v>167</v>
      </c>
    </row>
    <row r="86">
      <c r="AI86" s="1">
        <v>4096.0</v>
      </c>
      <c r="AJ86" s="1">
        <v>487.0</v>
      </c>
      <c r="AK86" s="1">
        <v>461.0</v>
      </c>
      <c r="AM86" s="1">
        <v>4096.0</v>
      </c>
      <c r="AN86" s="1">
        <v>588.0</v>
      </c>
      <c r="AO86" s="1">
        <v>576.0</v>
      </c>
      <c r="AQ86" s="1">
        <v>4096.0</v>
      </c>
      <c r="AR86" s="1">
        <v>637.0</v>
      </c>
      <c r="AS86" s="1">
        <v>616.0</v>
      </c>
      <c r="AU86" s="1">
        <v>4096.0</v>
      </c>
      <c r="AV86" s="24">
        <v>651.0</v>
      </c>
      <c r="AW86" s="24">
        <v>627.0</v>
      </c>
      <c r="AY86" s="1">
        <v>4096.0</v>
      </c>
      <c r="AZ86" s="24">
        <v>676.0</v>
      </c>
      <c r="BA86" s="24">
        <v>649.0</v>
      </c>
    </row>
    <row r="87">
      <c r="AI87" s="1">
        <v>8192.0</v>
      </c>
      <c r="AJ87" s="1">
        <v>456.0</v>
      </c>
      <c r="AK87" s="1">
        <v>402.0</v>
      </c>
      <c r="AM87" s="1">
        <v>8192.0</v>
      </c>
      <c r="AN87" s="1">
        <v>590.0</v>
      </c>
      <c r="AO87" s="1">
        <v>568.0</v>
      </c>
      <c r="AQ87" s="1">
        <v>8192.0</v>
      </c>
      <c r="AR87" s="1">
        <v>591.0</v>
      </c>
      <c r="AS87" s="1">
        <v>599.0</v>
      </c>
      <c r="AU87" s="1">
        <v>8192.0</v>
      </c>
      <c r="AV87" s="24">
        <v>650.0</v>
      </c>
      <c r="AW87" s="24">
        <v>634.0</v>
      </c>
      <c r="AY87" s="1">
        <v>8192.0</v>
      </c>
      <c r="AZ87" s="24">
        <v>622.0</v>
      </c>
      <c r="BA87" s="24">
        <v>616.0</v>
      </c>
    </row>
    <row r="89">
      <c r="AI89" s="1" t="s">
        <v>80</v>
      </c>
      <c r="AJ89" s="22"/>
      <c r="AM89" s="1" t="s">
        <v>80</v>
      </c>
      <c r="AN89" s="22"/>
      <c r="AQ89" s="1" t="s">
        <v>80</v>
      </c>
      <c r="AR89" s="22"/>
      <c r="AU89" s="1" t="s">
        <v>80</v>
      </c>
      <c r="AV89" s="22"/>
      <c r="AY89" s="1" t="s">
        <v>80</v>
      </c>
      <c r="AZ89" s="22"/>
    </row>
    <row r="90">
      <c r="AI90" s="1" t="s">
        <v>144</v>
      </c>
      <c r="AJ90" s="1" t="s">
        <v>20</v>
      </c>
      <c r="AK90" s="1" t="s">
        <v>167</v>
      </c>
      <c r="AM90" s="1" t="s">
        <v>144</v>
      </c>
      <c r="AN90" s="1" t="s">
        <v>20</v>
      </c>
      <c r="AO90" s="1" t="s">
        <v>167</v>
      </c>
      <c r="AQ90" s="1" t="s">
        <v>144</v>
      </c>
      <c r="AR90" s="1" t="s">
        <v>20</v>
      </c>
      <c r="AS90" s="1" t="s">
        <v>167</v>
      </c>
      <c r="AU90" s="1" t="s">
        <v>144</v>
      </c>
      <c r="AV90" s="1" t="s">
        <v>20</v>
      </c>
      <c r="AW90" s="1" t="s">
        <v>167</v>
      </c>
      <c r="AY90" s="1" t="s">
        <v>144</v>
      </c>
      <c r="AZ90" s="1" t="s">
        <v>20</v>
      </c>
      <c r="BA90" s="1" t="s">
        <v>167</v>
      </c>
    </row>
    <row r="91">
      <c r="AI91" s="1">
        <v>4096.0</v>
      </c>
      <c r="AJ91" s="1">
        <v>371.0</v>
      </c>
      <c r="AK91" s="1">
        <v>358.0</v>
      </c>
      <c r="AM91" s="1">
        <v>4096.0</v>
      </c>
      <c r="AN91" s="1">
        <v>537.0</v>
      </c>
      <c r="AO91" s="1">
        <v>482.0</v>
      </c>
      <c r="AQ91" s="1">
        <v>4096.0</v>
      </c>
      <c r="AR91" s="1">
        <v>588.0</v>
      </c>
      <c r="AS91" s="1">
        <v>559.0</v>
      </c>
      <c r="AU91" s="1">
        <v>4096.0</v>
      </c>
      <c r="AV91" s="24">
        <v>592.0</v>
      </c>
      <c r="AW91" s="24">
        <v>561.0</v>
      </c>
      <c r="AY91" s="1">
        <v>4096.0</v>
      </c>
      <c r="AZ91" s="24">
        <v>616.0</v>
      </c>
      <c r="BA91" s="24">
        <v>595.0</v>
      </c>
    </row>
    <row r="92">
      <c r="AI92" s="1">
        <v>8192.0</v>
      </c>
      <c r="AJ92" s="1">
        <v>366.0</v>
      </c>
      <c r="AK92" s="1">
        <v>333.0</v>
      </c>
      <c r="AM92" s="1">
        <v>8192.0</v>
      </c>
      <c r="AN92" s="1">
        <v>444.0</v>
      </c>
      <c r="AO92" s="1">
        <v>463.0</v>
      </c>
      <c r="AQ92" s="1">
        <v>8192.0</v>
      </c>
      <c r="AR92" s="1">
        <v>554.0</v>
      </c>
      <c r="AS92" s="1">
        <v>528.0</v>
      </c>
      <c r="AU92" s="1">
        <v>8192.0</v>
      </c>
      <c r="AV92" s="24">
        <v>603.0</v>
      </c>
      <c r="AW92" s="24">
        <v>584.0</v>
      </c>
      <c r="AY92" s="1">
        <v>8192.0</v>
      </c>
      <c r="AZ92" s="24">
        <v>589.0</v>
      </c>
      <c r="BA92" s="24">
        <v>585.0</v>
      </c>
    </row>
    <row r="94">
      <c r="A94" s="1" t="s">
        <v>96</v>
      </c>
    </row>
    <row r="95">
      <c r="A95" s="1" t="s">
        <v>144</v>
      </c>
      <c r="B95" s="1" t="s">
        <v>171</v>
      </c>
      <c r="C95" s="1" t="s">
        <v>308</v>
      </c>
      <c r="D95" s="1" t="s">
        <v>172</v>
      </c>
      <c r="E95" s="1" t="s">
        <v>173</v>
      </c>
      <c r="F95" s="1" t="s">
        <v>174</v>
      </c>
      <c r="G95" s="1" t="s">
        <v>175</v>
      </c>
      <c r="H95" s="1" t="s">
        <v>176</v>
      </c>
      <c r="I95" s="1" t="s">
        <v>177</v>
      </c>
      <c r="J95" s="1" t="s">
        <v>178</v>
      </c>
    </row>
    <row r="96">
      <c r="A96" s="21">
        <v>128.0</v>
      </c>
      <c r="B96" s="7">
        <f t="shared" ref="B96:B103" si="1">B6</f>
        <v>20</v>
      </c>
      <c r="C96" s="7">
        <f t="shared" ref="C96:C102" si="2">M6</f>
        <v>18</v>
      </c>
      <c r="D96" s="7">
        <f t="shared" ref="D96:D103" si="3">X6</f>
        <v>18</v>
      </c>
      <c r="E96" s="7">
        <f t="shared" ref="E96:E103" si="4">B17</f>
        <v>20</v>
      </c>
      <c r="F96" s="7">
        <f t="shared" ref="F96:F102" si="5">M17</f>
        <v>19</v>
      </c>
      <c r="G96" s="7">
        <f t="shared" ref="G96:G103" si="6">X17</f>
        <v>19</v>
      </c>
      <c r="H96" s="7">
        <f t="shared" ref="H96:H103" si="7">B28</f>
        <v>19</v>
      </c>
      <c r="I96" s="7">
        <f t="shared" ref="I96:I103" si="8">M28</f>
        <v>19</v>
      </c>
      <c r="J96" s="7">
        <f t="shared" ref="J96:J103" si="9">X28</f>
        <v>19</v>
      </c>
      <c r="AI96" s="15" t="s">
        <v>129</v>
      </c>
      <c r="AJ96" s="35"/>
      <c r="AK96" s="15" t="s">
        <v>309</v>
      </c>
      <c r="AL96" s="35"/>
      <c r="AM96" s="15" t="s">
        <v>129</v>
      </c>
      <c r="AN96" s="35"/>
      <c r="AO96" s="15" t="s">
        <v>310</v>
      </c>
      <c r="AP96" s="35"/>
      <c r="AQ96" s="15" t="s">
        <v>129</v>
      </c>
      <c r="AR96" s="35"/>
      <c r="AS96" s="15" t="s">
        <v>311</v>
      </c>
      <c r="AT96" s="35"/>
      <c r="AU96" s="15" t="s">
        <v>129</v>
      </c>
      <c r="AV96" s="35"/>
      <c r="AW96" s="15" t="s">
        <v>312</v>
      </c>
      <c r="AX96" s="35"/>
      <c r="AY96" s="15" t="s">
        <v>129</v>
      </c>
      <c r="AZ96" s="35"/>
      <c r="BA96" s="15" t="s">
        <v>313</v>
      </c>
    </row>
    <row r="97">
      <c r="A97" s="21">
        <v>256.0</v>
      </c>
      <c r="B97" s="7">
        <f t="shared" si="1"/>
        <v>45</v>
      </c>
      <c r="C97" s="7">
        <f t="shared" si="2"/>
        <v>42</v>
      </c>
      <c r="D97" s="7">
        <f t="shared" si="3"/>
        <v>36</v>
      </c>
      <c r="E97" s="7">
        <f t="shared" si="4"/>
        <v>130</v>
      </c>
      <c r="F97" s="7">
        <f t="shared" si="5"/>
        <v>120</v>
      </c>
      <c r="G97" s="7">
        <f t="shared" si="6"/>
        <v>111</v>
      </c>
      <c r="H97" s="7">
        <f t="shared" si="7"/>
        <v>194</v>
      </c>
      <c r="I97" s="7">
        <f t="shared" si="8"/>
        <v>192</v>
      </c>
      <c r="J97" s="7">
        <f t="shared" si="9"/>
        <v>38</v>
      </c>
    </row>
    <row r="98">
      <c r="A98" s="21">
        <v>512.0</v>
      </c>
      <c r="B98" s="7">
        <f t="shared" si="1"/>
        <v>91</v>
      </c>
      <c r="C98" s="7">
        <f t="shared" si="2"/>
        <v>86</v>
      </c>
      <c r="D98" s="7">
        <f t="shared" si="3"/>
        <v>72</v>
      </c>
      <c r="E98" s="7">
        <f t="shared" si="4"/>
        <v>417</v>
      </c>
      <c r="F98" s="7">
        <f t="shared" si="5"/>
        <v>382</v>
      </c>
      <c r="G98" s="7">
        <f t="shared" si="6"/>
        <v>339</v>
      </c>
      <c r="H98" s="7">
        <f t="shared" si="7"/>
        <v>404</v>
      </c>
      <c r="I98" s="7">
        <f t="shared" si="8"/>
        <v>385</v>
      </c>
      <c r="J98" s="7">
        <f t="shared" si="9"/>
        <v>159</v>
      </c>
      <c r="AI98" s="1" t="s">
        <v>88</v>
      </c>
      <c r="AJ98" s="22"/>
      <c r="AM98" s="1" t="s">
        <v>88</v>
      </c>
      <c r="AN98" s="22"/>
      <c r="AQ98" s="1" t="s">
        <v>88</v>
      </c>
      <c r="AR98" s="22"/>
      <c r="AU98" s="1" t="s">
        <v>88</v>
      </c>
      <c r="AV98" s="22"/>
      <c r="AY98" s="1" t="s">
        <v>88</v>
      </c>
      <c r="AZ98" s="22"/>
    </row>
    <row r="99">
      <c r="A99" s="21">
        <v>1024.0</v>
      </c>
      <c r="B99" s="7">
        <f t="shared" si="1"/>
        <v>506</v>
      </c>
      <c r="C99" s="7">
        <f t="shared" si="2"/>
        <v>473</v>
      </c>
      <c r="D99" s="7">
        <f t="shared" si="3"/>
        <v>368</v>
      </c>
      <c r="E99" s="7">
        <f t="shared" si="4"/>
        <v>797</v>
      </c>
      <c r="F99" s="7">
        <f t="shared" si="5"/>
        <v>705</v>
      </c>
      <c r="G99" s="7">
        <f t="shared" si="6"/>
        <v>593</v>
      </c>
      <c r="H99" s="7">
        <f t="shared" si="7"/>
        <v>759</v>
      </c>
      <c r="I99" s="7">
        <f t="shared" si="8"/>
        <v>461</v>
      </c>
      <c r="J99" s="7">
        <f t="shared" si="9"/>
        <v>578</v>
      </c>
      <c r="AI99" s="1" t="s">
        <v>144</v>
      </c>
      <c r="AJ99" s="1" t="s">
        <v>20</v>
      </c>
      <c r="AK99" s="1" t="s">
        <v>167</v>
      </c>
      <c r="AM99" s="1" t="s">
        <v>144</v>
      </c>
      <c r="AN99" s="1" t="s">
        <v>20</v>
      </c>
      <c r="AO99" s="1" t="s">
        <v>167</v>
      </c>
      <c r="AQ99" s="1" t="s">
        <v>144</v>
      </c>
      <c r="AR99" s="1" t="s">
        <v>20</v>
      </c>
      <c r="AS99" s="1" t="s">
        <v>167</v>
      </c>
      <c r="AU99" s="1" t="s">
        <v>144</v>
      </c>
      <c r="AV99" s="1" t="s">
        <v>20</v>
      </c>
      <c r="AW99" s="1" t="s">
        <v>167</v>
      </c>
      <c r="AY99" s="1" t="s">
        <v>144</v>
      </c>
      <c r="AZ99" s="1" t="s">
        <v>20</v>
      </c>
      <c r="BA99" s="1" t="s">
        <v>167</v>
      </c>
    </row>
    <row r="100">
      <c r="A100" s="21">
        <v>2048.0</v>
      </c>
      <c r="B100" s="7">
        <f t="shared" si="1"/>
        <v>970</v>
      </c>
      <c r="C100" s="7">
        <f t="shared" si="2"/>
        <v>923</v>
      </c>
      <c r="D100" s="7">
        <f t="shared" si="3"/>
        <v>744</v>
      </c>
      <c r="E100" s="7">
        <f t="shared" si="4"/>
        <v>897</v>
      </c>
      <c r="F100" s="7">
        <f t="shared" si="5"/>
        <v>873</v>
      </c>
      <c r="G100" s="7">
        <f t="shared" si="6"/>
        <v>753</v>
      </c>
      <c r="H100" s="7">
        <f t="shared" si="7"/>
        <v>681</v>
      </c>
      <c r="I100" s="7">
        <f t="shared" si="8"/>
        <v>858</v>
      </c>
      <c r="J100" s="7">
        <f t="shared" si="9"/>
        <v>707</v>
      </c>
      <c r="AI100" s="1">
        <v>4096.0</v>
      </c>
      <c r="AJ100" s="24">
        <v>646.0</v>
      </c>
      <c r="AK100" s="24">
        <v>621.0</v>
      </c>
      <c r="AM100" s="1">
        <v>4096.0</v>
      </c>
      <c r="AN100" s="14">
        <v>667.0</v>
      </c>
      <c r="AO100" s="14">
        <v>640.0</v>
      </c>
      <c r="AQ100" s="1">
        <v>4096.0</v>
      </c>
      <c r="AR100" s="1">
        <v>531.0</v>
      </c>
      <c r="AS100" s="1">
        <v>536.0</v>
      </c>
      <c r="AU100" s="1">
        <v>4096.0</v>
      </c>
      <c r="AV100" s="1">
        <v>532.0</v>
      </c>
      <c r="AW100" s="1">
        <v>532.0</v>
      </c>
      <c r="AY100" s="1">
        <v>4096.0</v>
      </c>
      <c r="AZ100" s="1">
        <v>531.0</v>
      </c>
      <c r="BA100" s="1">
        <v>541.0</v>
      </c>
    </row>
    <row r="101">
      <c r="A101" s="21">
        <v>4096.0</v>
      </c>
      <c r="B101" s="7">
        <f t="shared" si="1"/>
        <v>1008</v>
      </c>
      <c r="C101" s="7">
        <f t="shared" si="2"/>
        <v>930</v>
      </c>
      <c r="D101" s="7">
        <f t="shared" si="3"/>
        <v>743</v>
      </c>
      <c r="E101" s="7">
        <f t="shared" si="4"/>
        <v>956</v>
      </c>
      <c r="F101" s="7">
        <f t="shared" si="5"/>
        <v>892</v>
      </c>
      <c r="G101" s="7">
        <f t="shared" si="6"/>
        <v>758</v>
      </c>
      <c r="H101" s="7">
        <f t="shared" si="7"/>
        <v>797</v>
      </c>
      <c r="I101" s="7">
        <f t="shared" si="8"/>
        <v>892</v>
      </c>
      <c r="J101" s="7">
        <f t="shared" si="9"/>
        <v>710</v>
      </c>
      <c r="AI101" s="1">
        <v>8192.0</v>
      </c>
      <c r="AJ101" s="24">
        <v>656.0</v>
      </c>
      <c r="AK101" s="24">
        <v>619.0</v>
      </c>
      <c r="AM101" s="1">
        <v>8192.0</v>
      </c>
      <c r="AN101" s="14">
        <v>658.0</v>
      </c>
      <c r="AO101" s="14">
        <v>649.0</v>
      </c>
      <c r="AQ101" s="1">
        <v>8192.0</v>
      </c>
      <c r="AR101" s="1">
        <v>612.0</v>
      </c>
      <c r="AS101" s="1">
        <v>607.0</v>
      </c>
      <c r="AU101" s="1">
        <v>8192.0</v>
      </c>
      <c r="AV101" s="1">
        <v>606.0</v>
      </c>
      <c r="AW101" s="1">
        <v>617.0</v>
      </c>
      <c r="AY101" s="1">
        <v>8192.0</v>
      </c>
      <c r="AZ101" s="1">
        <v>614.0</v>
      </c>
      <c r="BA101" s="1">
        <v>603.0</v>
      </c>
    </row>
    <row r="102">
      <c r="A102" s="21">
        <v>8192.0</v>
      </c>
      <c r="B102" s="7">
        <f t="shared" si="1"/>
        <v>980</v>
      </c>
      <c r="C102" s="7">
        <f t="shared" si="2"/>
        <v>907</v>
      </c>
      <c r="D102" s="7">
        <f t="shared" si="3"/>
        <v>770</v>
      </c>
      <c r="E102" s="7">
        <f t="shared" si="4"/>
        <v>927</v>
      </c>
      <c r="F102" s="7">
        <f t="shared" si="5"/>
        <v>911</v>
      </c>
      <c r="G102" s="7">
        <f t="shared" si="6"/>
        <v>799</v>
      </c>
      <c r="H102" s="7">
        <f t="shared" si="7"/>
        <v>824</v>
      </c>
      <c r="I102" s="7">
        <f t="shared" si="8"/>
        <v>888</v>
      </c>
      <c r="J102" s="7">
        <f t="shared" si="9"/>
        <v>735</v>
      </c>
    </row>
    <row r="103">
      <c r="A103" s="21"/>
      <c r="B103" s="7" t="str">
        <f t="shared" si="1"/>
        <v/>
      </c>
      <c r="C103" s="7" t="str">
        <f>C13</f>
        <v/>
      </c>
      <c r="D103" s="7" t="str">
        <f t="shared" si="3"/>
        <v/>
      </c>
      <c r="E103" s="7" t="str">
        <f t="shared" si="4"/>
        <v/>
      </c>
      <c r="F103" s="7" t="str">
        <f>AT24</f>
        <v/>
      </c>
      <c r="G103" s="7" t="str">
        <f t="shared" si="6"/>
        <v/>
      </c>
      <c r="H103" s="7" t="str">
        <f t="shared" si="7"/>
        <v/>
      </c>
      <c r="I103" s="7" t="str">
        <f t="shared" si="8"/>
        <v/>
      </c>
      <c r="J103" s="7" t="str">
        <f t="shared" si="9"/>
        <v/>
      </c>
      <c r="AI103" s="1" t="s">
        <v>85</v>
      </c>
      <c r="AJ103" s="22"/>
      <c r="AM103" s="1" t="s">
        <v>85</v>
      </c>
      <c r="AN103" s="22"/>
      <c r="AQ103" s="1" t="s">
        <v>85</v>
      </c>
      <c r="AR103" s="22"/>
      <c r="AU103" s="1" t="s">
        <v>85</v>
      </c>
      <c r="AV103" s="22"/>
      <c r="AY103" s="1" t="s">
        <v>85</v>
      </c>
      <c r="AZ103" s="22"/>
    </row>
    <row r="104">
      <c r="AI104" s="1" t="s">
        <v>144</v>
      </c>
      <c r="AJ104" s="1" t="s">
        <v>20</v>
      </c>
      <c r="AK104" s="1" t="s">
        <v>167</v>
      </c>
      <c r="AM104" s="1" t="s">
        <v>144</v>
      </c>
      <c r="AN104" s="1" t="s">
        <v>20</v>
      </c>
      <c r="AO104" s="1" t="s">
        <v>167</v>
      </c>
      <c r="AQ104" s="1" t="s">
        <v>144</v>
      </c>
      <c r="AR104" s="1" t="s">
        <v>20</v>
      </c>
      <c r="AS104" s="1" t="s">
        <v>167</v>
      </c>
      <c r="AU104" s="1" t="s">
        <v>144</v>
      </c>
      <c r="AV104" s="1" t="s">
        <v>20</v>
      </c>
      <c r="AW104" s="1" t="s">
        <v>167</v>
      </c>
      <c r="AY104" s="1" t="s">
        <v>144</v>
      </c>
      <c r="AZ104" s="1" t="s">
        <v>20</v>
      </c>
      <c r="BA104" s="1" t="s">
        <v>167</v>
      </c>
    </row>
    <row r="105">
      <c r="A105" s="1" t="s">
        <v>179</v>
      </c>
      <c r="AI105" s="1">
        <v>4096.0</v>
      </c>
      <c r="AJ105" s="24">
        <v>675.0</v>
      </c>
      <c r="AK105" s="24">
        <v>643.0</v>
      </c>
      <c r="AM105" s="1">
        <v>4096.0</v>
      </c>
      <c r="AN105" s="14">
        <v>694.0</v>
      </c>
      <c r="AO105" s="14">
        <v>666.0</v>
      </c>
      <c r="AQ105" s="1">
        <v>4096.0</v>
      </c>
      <c r="AR105" s="1">
        <v>565.0</v>
      </c>
      <c r="AS105" s="1">
        <v>565.0</v>
      </c>
      <c r="AU105" s="1">
        <v>4096.0</v>
      </c>
      <c r="AV105" s="1">
        <v>568.0</v>
      </c>
      <c r="AW105" s="1">
        <v>553.0</v>
      </c>
      <c r="AY105" s="1">
        <v>4096.0</v>
      </c>
      <c r="AZ105" s="1">
        <v>570.0</v>
      </c>
      <c r="BA105" s="1">
        <v>563.0</v>
      </c>
    </row>
    <row r="106">
      <c r="A106" s="1" t="s">
        <v>144</v>
      </c>
      <c r="B106" s="1" t="s">
        <v>171</v>
      </c>
      <c r="C106" s="1" t="s">
        <v>308</v>
      </c>
      <c r="D106" s="1" t="s">
        <v>172</v>
      </c>
      <c r="E106" s="1" t="s">
        <v>173</v>
      </c>
      <c r="F106" s="1" t="s">
        <v>174</v>
      </c>
      <c r="G106" s="1" t="s">
        <v>175</v>
      </c>
      <c r="H106" s="1" t="s">
        <v>176</v>
      </c>
      <c r="I106" s="1" t="s">
        <v>177</v>
      </c>
      <c r="J106" s="1" t="s">
        <v>178</v>
      </c>
      <c r="AI106" s="1">
        <v>8192.0</v>
      </c>
      <c r="AJ106" s="24">
        <v>666.0</v>
      </c>
      <c r="AK106" s="24">
        <v>631.0</v>
      </c>
      <c r="AM106" s="1">
        <v>8192.0</v>
      </c>
      <c r="AN106" s="14">
        <v>711.0</v>
      </c>
      <c r="AO106" s="14">
        <v>658.0</v>
      </c>
      <c r="AQ106" s="1">
        <v>8192.0</v>
      </c>
      <c r="AR106" s="1">
        <v>659.0</v>
      </c>
      <c r="AS106" s="1">
        <v>627.0</v>
      </c>
      <c r="AU106" s="1">
        <v>8192.0</v>
      </c>
      <c r="AV106" s="1">
        <v>637.0</v>
      </c>
      <c r="AW106" s="1">
        <v>622.0</v>
      </c>
      <c r="AY106" s="1">
        <v>8192.0</v>
      </c>
      <c r="AZ106" s="1">
        <v>638.0</v>
      </c>
      <c r="BA106" s="1">
        <v>620.0</v>
      </c>
    </row>
    <row r="107">
      <c r="A107" s="21">
        <v>128.0</v>
      </c>
      <c r="B107" s="7">
        <f t="shared" ref="B107:B114" si="10">B6</f>
        <v>20</v>
      </c>
      <c r="C107" s="7">
        <f t="shared" ref="C107:C113" si="11">N6</f>
        <v>18</v>
      </c>
      <c r="D107" s="7">
        <f t="shared" ref="D107:D114" si="12">Y6</f>
        <v>18</v>
      </c>
      <c r="E107" s="7">
        <f t="shared" ref="E107:E114" si="13">C17</f>
        <v>52</v>
      </c>
      <c r="F107" s="7">
        <f t="shared" ref="F107:F113" si="14">N17</f>
        <v>19</v>
      </c>
      <c r="G107" s="7">
        <f t="shared" ref="G107:G114" si="15">Y17</f>
        <v>19</v>
      </c>
      <c r="H107" s="7">
        <f t="shared" ref="H107:H114" si="16">C28</f>
        <v>19</v>
      </c>
      <c r="I107" s="7">
        <f t="shared" ref="I107:I114" si="17">N28</f>
        <v>19</v>
      </c>
      <c r="J107" s="7">
        <f t="shared" ref="J107:J114" si="18">Y28</f>
        <v>19</v>
      </c>
    </row>
    <row r="108">
      <c r="A108" s="21">
        <v>256.0</v>
      </c>
      <c r="B108" s="7">
        <f t="shared" si="10"/>
        <v>45</v>
      </c>
      <c r="C108" s="7">
        <f t="shared" si="11"/>
        <v>41</v>
      </c>
      <c r="D108" s="7">
        <f t="shared" si="12"/>
        <v>36</v>
      </c>
      <c r="E108" s="7">
        <f t="shared" si="13"/>
        <v>124</v>
      </c>
      <c r="F108" s="7">
        <f t="shared" si="14"/>
        <v>118</v>
      </c>
      <c r="G108" s="7">
        <f t="shared" si="15"/>
        <v>95</v>
      </c>
      <c r="H108" s="7">
        <f t="shared" si="16"/>
        <v>189</v>
      </c>
      <c r="I108" s="7">
        <f t="shared" si="17"/>
        <v>186</v>
      </c>
      <c r="J108" s="7">
        <f t="shared" si="18"/>
        <v>38</v>
      </c>
      <c r="AI108" s="1" t="s">
        <v>80</v>
      </c>
      <c r="AJ108" s="22"/>
      <c r="AM108" s="1" t="s">
        <v>80</v>
      </c>
      <c r="AN108" s="22"/>
      <c r="AQ108" s="1" t="s">
        <v>80</v>
      </c>
      <c r="AR108" s="22"/>
      <c r="AU108" s="1" t="s">
        <v>80</v>
      </c>
      <c r="AV108" s="22"/>
      <c r="AY108" s="1" t="s">
        <v>80</v>
      </c>
      <c r="AZ108" s="22"/>
    </row>
    <row r="109">
      <c r="A109" s="21">
        <v>512.0</v>
      </c>
      <c r="B109" s="7">
        <f t="shared" si="10"/>
        <v>91</v>
      </c>
      <c r="C109" s="7">
        <f t="shared" si="11"/>
        <v>226</v>
      </c>
      <c r="D109" s="7">
        <f t="shared" si="12"/>
        <v>192</v>
      </c>
      <c r="E109" s="7">
        <f t="shared" si="13"/>
        <v>361</v>
      </c>
      <c r="F109" s="7">
        <f t="shared" si="14"/>
        <v>340</v>
      </c>
      <c r="G109" s="7">
        <f t="shared" si="15"/>
        <v>171</v>
      </c>
      <c r="H109" s="7">
        <f t="shared" si="16"/>
        <v>364</v>
      </c>
      <c r="I109" s="7">
        <f t="shared" si="17"/>
        <v>357</v>
      </c>
      <c r="J109" s="7">
        <f t="shared" si="18"/>
        <v>197</v>
      </c>
      <c r="AI109" s="1" t="s">
        <v>144</v>
      </c>
      <c r="AJ109" s="1" t="s">
        <v>20</v>
      </c>
      <c r="AK109" s="1" t="s">
        <v>167</v>
      </c>
      <c r="AM109" s="1" t="s">
        <v>144</v>
      </c>
      <c r="AN109" s="1" t="s">
        <v>20</v>
      </c>
      <c r="AO109" s="1" t="s">
        <v>167</v>
      </c>
      <c r="AQ109" s="1" t="s">
        <v>144</v>
      </c>
      <c r="AR109" s="1" t="s">
        <v>20</v>
      </c>
      <c r="AS109" s="1" t="s">
        <v>167</v>
      </c>
      <c r="AU109" s="1" t="s">
        <v>144</v>
      </c>
      <c r="AV109" s="1" t="s">
        <v>20</v>
      </c>
      <c r="AW109" s="1" t="s">
        <v>167</v>
      </c>
      <c r="AY109" s="1" t="s">
        <v>144</v>
      </c>
      <c r="AZ109" s="1" t="s">
        <v>20</v>
      </c>
      <c r="BA109" s="1" t="s">
        <v>167</v>
      </c>
    </row>
    <row r="110">
      <c r="A110" s="21">
        <v>1024.0</v>
      </c>
      <c r="B110" s="7">
        <f t="shared" si="10"/>
        <v>506</v>
      </c>
      <c r="C110" s="7">
        <f t="shared" si="11"/>
        <v>440</v>
      </c>
      <c r="D110" s="7">
        <f t="shared" si="12"/>
        <v>360</v>
      </c>
      <c r="E110" s="7">
        <f t="shared" si="13"/>
        <v>747</v>
      </c>
      <c r="F110" s="7">
        <f t="shared" si="14"/>
        <v>675</v>
      </c>
      <c r="G110" s="7">
        <f t="shared" si="15"/>
        <v>575</v>
      </c>
      <c r="H110" s="7">
        <f t="shared" si="16"/>
        <v>703</v>
      </c>
      <c r="I110" s="7">
        <f t="shared" si="17"/>
        <v>700</v>
      </c>
      <c r="J110" s="7">
        <f t="shared" si="18"/>
        <v>544</v>
      </c>
      <c r="AI110" s="1">
        <v>4096.0</v>
      </c>
      <c r="AJ110" s="24">
        <v>632.0</v>
      </c>
      <c r="AK110" s="24">
        <v>602.0</v>
      </c>
      <c r="AM110" s="1">
        <v>4096.0</v>
      </c>
      <c r="AN110" s="14">
        <v>654.0</v>
      </c>
      <c r="AO110" s="14">
        <v>619.0</v>
      </c>
      <c r="AQ110" s="1">
        <v>4096.0</v>
      </c>
      <c r="AR110" s="1">
        <v>537.0</v>
      </c>
      <c r="AS110" s="1">
        <v>525.0</v>
      </c>
      <c r="AU110" s="1">
        <v>4096.0</v>
      </c>
      <c r="AV110" s="1">
        <v>563.0</v>
      </c>
      <c r="AW110" s="1">
        <v>532.0</v>
      </c>
      <c r="AY110" s="1">
        <v>4096.0</v>
      </c>
      <c r="AZ110" s="1">
        <v>552.0</v>
      </c>
      <c r="BA110" s="1">
        <v>542.0</v>
      </c>
    </row>
    <row r="111">
      <c r="A111" s="21">
        <v>2048.0</v>
      </c>
      <c r="B111" s="7">
        <f t="shared" si="10"/>
        <v>970</v>
      </c>
      <c r="C111" s="7">
        <f t="shared" si="11"/>
        <v>883</v>
      </c>
      <c r="D111" s="7">
        <f t="shared" si="12"/>
        <v>723</v>
      </c>
      <c r="E111" s="7">
        <f t="shared" si="13"/>
        <v>863</v>
      </c>
      <c r="F111" s="7">
        <f t="shared" si="14"/>
        <v>844</v>
      </c>
      <c r="G111" s="7">
        <f t="shared" si="15"/>
        <v>745</v>
      </c>
      <c r="H111" s="7">
        <f t="shared" si="16"/>
        <v>635</v>
      </c>
      <c r="I111" s="7">
        <f t="shared" si="17"/>
        <v>842</v>
      </c>
      <c r="J111" s="7">
        <f t="shared" si="18"/>
        <v>702</v>
      </c>
      <c r="AI111" s="1">
        <v>8192.0</v>
      </c>
      <c r="AJ111" s="24">
        <v>610.0</v>
      </c>
      <c r="AK111" s="24">
        <v>585.0</v>
      </c>
      <c r="AM111" s="1">
        <v>8192.0</v>
      </c>
      <c r="AN111" s="14">
        <v>651.0</v>
      </c>
      <c r="AO111" s="14">
        <v>615.0</v>
      </c>
      <c r="AQ111" s="1">
        <v>8192.0</v>
      </c>
      <c r="AR111" s="1">
        <v>606.0</v>
      </c>
      <c r="AS111" s="1">
        <v>585.0</v>
      </c>
      <c r="AU111" s="1">
        <v>8192.0</v>
      </c>
      <c r="AV111" s="1">
        <v>609.0</v>
      </c>
      <c r="AW111" s="1">
        <v>583.0</v>
      </c>
      <c r="AY111" s="1">
        <v>8192.0</v>
      </c>
      <c r="AZ111" s="1">
        <v>615.0</v>
      </c>
      <c r="BA111" s="1">
        <v>580.0</v>
      </c>
    </row>
    <row r="112">
      <c r="A112" s="21">
        <v>4096.0</v>
      </c>
      <c r="B112" s="7">
        <f t="shared" si="10"/>
        <v>1008</v>
      </c>
      <c r="C112" s="7">
        <f t="shared" si="11"/>
        <v>882</v>
      </c>
      <c r="D112" s="7">
        <f t="shared" si="12"/>
        <v>716</v>
      </c>
      <c r="E112" s="7">
        <f t="shared" si="13"/>
        <v>920</v>
      </c>
      <c r="F112" s="7">
        <f t="shared" si="14"/>
        <v>872</v>
      </c>
      <c r="G112" s="7">
        <f t="shared" si="15"/>
        <v>760</v>
      </c>
      <c r="H112" s="7">
        <f t="shared" si="16"/>
        <v>792</v>
      </c>
      <c r="I112" s="7">
        <f t="shared" si="17"/>
        <v>881</v>
      </c>
      <c r="J112" s="7">
        <f t="shared" si="18"/>
        <v>711</v>
      </c>
    </row>
    <row r="113">
      <c r="A113" s="21">
        <v>8192.0</v>
      </c>
      <c r="B113" s="7">
        <f t="shared" si="10"/>
        <v>980</v>
      </c>
      <c r="C113" s="7">
        <f t="shared" si="11"/>
        <v>865</v>
      </c>
      <c r="D113" s="7">
        <f t="shared" si="12"/>
        <v>751</v>
      </c>
      <c r="E113" s="7">
        <f t="shared" si="13"/>
        <v>897</v>
      </c>
      <c r="F113" s="7">
        <f t="shared" si="14"/>
        <v>869</v>
      </c>
      <c r="G113" s="7">
        <f t="shared" si="15"/>
        <v>784</v>
      </c>
      <c r="H113" s="7">
        <f t="shared" si="16"/>
        <v>784</v>
      </c>
      <c r="I113" s="7">
        <f t="shared" si="17"/>
        <v>884</v>
      </c>
      <c r="J113" s="7">
        <f t="shared" si="18"/>
        <v>722</v>
      </c>
    </row>
    <row r="114">
      <c r="A114" s="21"/>
      <c r="B114" s="7" t="str">
        <f t="shared" si="10"/>
        <v/>
      </c>
      <c r="C114" s="7" t="str">
        <f>C13</f>
        <v/>
      </c>
      <c r="D114" s="7" t="str">
        <f t="shared" si="12"/>
        <v/>
      </c>
      <c r="E114" s="7" t="str">
        <f t="shared" si="13"/>
        <v/>
      </c>
      <c r="F114" s="7" t="str">
        <f>AU24</f>
        <v/>
      </c>
      <c r="G114" s="7" t="str">
        <f t="shared" si="15"/>
        <v/>
      </c>
      <c r="H114" s="7" t="str">
        <f t="shared" si="16"/>
        <v/>
      </c>
      <c r="I114" s="7" t="str">
        <f t="shared" si="17"/>
        <v/>
      </c>
      <c r="J114" s="7" t="str">
        <f t="shared" si="18"/>
        <v/>
      </c>
    </row>
    <row r="115">
      <c r="AI115" s="15" t="s">
        <v>314</v>
      </c>
    </row>
    <row r="116">
      <c r="A116" s="1" t="s">
        <v>99</v>
      </c>
    </row>
    <row r="117">
      <c r="A117" s="1" t="s">
        <v>144</v>
      </c>
      <c r="B117" s="1" t="s">
        <v>171</v>
      </c>
      <c r="C117" s="1" t="s">
        <v>308</v>
      </c>
      <c r="D117" s="1" t="s">
        <v>172</v>
      </c>
      <c r="E117" s="1" t="s">
        <v>173</v>
      </c>
      <c r="F117" s="1" t="s">
        <v>174</v>
      </c>
      <c r="G117" s="1" t="s">
        <v>175</v>
      </c>
      <c r="H117" s="1" t="s">
        <v>176</v>
      </c>
      <c r="I117" s="1" t="s">
        <v>177</v>
      </c>
      <c r="J117" s="1" t="s">
        <v>178</v>
      </c>
      <c r="AI117" s="1" t="s">
        <v>88</v>
      </c>
      <c r="AJ117" s="1" t="s">
        <v>303</v>
      </c>
      <c r="AK117" s="1" t="s">
        <v>304</v>
      </c>
      <c r="AL117" s="1" t="s">
        <v>305</v>
      </c>
      <c r="AM117" s="1" t="s">
        <v>306</v>
      </c>
      <c r="AN117" s="1" t="s">
        <v>307</v>
      </c>
      <c r="AO117" s="1" t="s">
        <v>309</v>
      </c>
      <c r="AP117" s="1" t="s">
        <v>310</v>
      </c>
      <c r="AQ117" s="1" t="s">
        <v>311</v>
      </c>
      <c r="AR117" s="1" t="s">
        <v>312</v>
      </c>
      <c r="AS117" s="1" t="s">
        <v>313</v>
      </c>
    </row>
    <row r="118">
      <c r="A118" s="21">
        <v>128.0</v>
      </c>
      <c r="B118" s="7">
        <f t="shared" ref="B118:B125" si="19">C6</f>
        <v>20</v>
      </c>
      <c r="C118" s="7">
        <f t="shared" ref="C118:C124" si="20">O6</f>
        <v>19</v>
      </c>
      <c r="D118" s="7">
        <f t="shared" ref="D118:D125" si="21">Z6</f>
        <v>18</v>
      </c>
      <c r="E118" s="7">
        <f t="shared" ref="E118:E125" si="22">D17</f>
        <v>19</v>
      </c>
      <c r="F118" s="7">
        <f t="shared" ref="F118:F124" si="23">O17</f>
        <v>19</v>
      </c>
      <c r="G118" s="7">
        <f t="shared" ref="G118:G125" si="24">Z17</f>
        <v>20</v>
      </c>
      <c r="H118" s="7">
        <f t="shared" ref="H118:H125" si="25">D28</f>
        <v>19</v>
      </c>
      <c r="I118" s="7">
        <f t="shared" ref="I118:I125" si="26">O28</f>
        <v>21</v>
      </c>
      <c r="J118" s="7">
        <f t="shared" ref="J118:J125" si="27">Z28</f>
        <v>20</v>
      </c>
      <c r="AI118" s="1" t="s">
        <v>127</v>
      </c>
      <c r="AJ118" s="1">
        <v>638.0</v>
      </c>
      <c r="AK118" s="1">
        <v>671.0</v>
      </c>
      <c r="AL118" s="24">
        <v>724.0</v>
      </c>
      <c r="AM118" s="24">
        <v>763.0</v>
      </c>
      <c r="AN118" s="14">
        <v>746.0</v>
      </c>
    </row>
    <row r="119">
      <c r="A119" s="21">
        <v>256.0</v>
      </c>
      <c r="B119" s="7">
        <f t="shared" si="19"/>
        <v>44</v>
      </c>
      <c r="C119" s="7">
        <f t="shared" si="20"/>
        <v>40</v>
      </c>
      <c r="D119" s="7">
        <f t="shared" si="21"/>
        <v>35</v>
      </c>
      <c r="E119" s="7">
        <f t="shared" si="22"/>
        <v>120</v>
      </c>
      <c r="F119" s="7">
        <f t="shared" si="23"/>
        <v>107</v>
      </c>
      <c r="G119" s="7">
        <f t="shared" si="24"/>
        <v>88</v>
      </c>
      <c r="H119" s="7">
        <f t="shared" si="25"/>
        <v>192</v>
      </c>
      <c r="I119" s="7">
        <f t="shared" si="26"/>
        <v>181</v>
      </c>
      <c r="J119" s="7">
        <f t="shared" si="27"/>
        <v>102</v>
      </c>
      <c r="AI119" s="1" t="s">
        <v>128</v>
      </c>
      <c r="AJ119" s="1">
        <v>625.0</v>
      </c>
      <c r="AK119" s="1">
        <v>673.0</v>
      </c>
      <c r="AL119" s="1">
        <v>695.0</v>
      </c>
      <c r="AM119" s="24">
        <v>745.0</v>
      </c>
      <c r="AN119" s="14">
        <v>738.0</v>
      </c>
    </row>
    <row r="120">
      <c r="A120" s="21">
        <v>512.0</v>
      </c>
      <c r="B120" s="7">
        <f t="shared" si="19"/>
        <v>89</v>
      </c>
      <c r="C120" s="7">
        <f t="shared" si="20"/>
        <v>222</v>
      </c>
      <c r="D120" s="7">
        <f t="shared" si="21"/>
        <v>190</v>
      </c>
      <c r="E120" s="7">
        <f t="shared" si="22"/>
        <v>369</v>
      </c>
      <c r="F120" s="7">
        <f t="shared" si="23"/>
        <v>348</v>
      </c>
      <c r="G120" s="7">
        <f t="shared" si="24"/>
        <v>173</v>
      </c>
      <c r="H120" s="7">
        <f t="shared" si="25"/>
        <v>361</v>
      </c>
      <c r="I120" s="7">
        <f t="shared" si="26"/>
        <v>312</v>
      </c>
      <c r="J120" s="7">
        <f t="shared" si="27"/>
        <v>196</v>
      </c>
      <c r="AI120" s="1" t="s">
        <v>129</v>
      </c>
      <c r="AJ120" s="1">
        <v>388.0</v>
      </c>
      <c r="AK120" s="1">
        <v>530.0</v>
      </c>
      <c r="AL120" s="1">
        <v>585.0</v>
      </c>
      <c r="AM120" s="24">
        <v>604.0</v>
      </c>
      <c r="AN120" s="24">
        <v>590.0</v>
      </c>
      <c r="AO120" s="24">
        <v>619.0</v>
      </c>
      <c r="AP120" s="14">
        <v>649.0</v>
      </c>
      <c r="AQ120" s="1">
        <v>607.0</v>
      </c>
      <c r="AR120" s="1">
        <v>617.0</v>
      </c>
      <c r="AS120" s="1">
        <v>603.0</v>
      </c>
    </row>
    <row r="121">
      <c r="A121" s="21">
        <v>1024.0</v>
      </c>
      <c r="B121" s="7">
        <f t="shared" si="19"/>
        <v>474</v>
      </c>
      <c r="C121" s="7">
        <f t="shared" si="20"/>
        <v>679</v>
      </c>
      <c r="D121" s="7">
        <f t="shared" si="21"/>
        <v>555</v>
      </c>
      <c r="E121" s="7">
        <f t="shared" si="22"/>
        <v>741</v>
      </c>
      <c r="F121" s="7">
        <f t="shared" si="23"/>
        <v>679</v>
      </c>
      <c r="G121" s="7">
        <f t="shared" si="24"/>
        <v>586</v>
      </c>
      <c r="H121" s="7">
        <f t="shared" si="25"/>
        <v>715</v>
      </c>
      <c r="I121" s="7">
        <f t="shared" si="26"/>
        <v>702</v>
      </c>
      <c r="J121" s="7">
        <f t="shared" si="27"/>
        <v>569</v>
      </c>
      <c r="AO121" s="13"/>
      <c r="AP121" s="13"/>
    </row>
    <row r="122">
      <c r="A122" s="21">
        <v>2048.0</v>
      </c>
      <c r="B122" s="7">
        <f t="shared" si="19"/>
        <v>926</v>
      </c>
      <c r="C122" s="7">
        <f t="shared" si="20"/>
        <v>868</v>
      </c>
      <c r="D122" s="7">
        <f t="shared" si="21"/>
        <v>707</v>
      </c>
      <c r="E122" s="7">
        <f t="shared" si="22"/>
        <v>798</v>
      </c>
      <c r="F122" s="7">
        <f t="shared" si="23"/>
        <v>840</v>
      </c>
      <c r="G122" s="7">
        <f t="shared" si="24"/>
        <v>750</v>
      </c>
      <c r="H122" s="7">
        <f t="shared" si="25"/>
        <v>656</v>
      </c>
      <c r="I122" s="7">
        <f t="shared" si="26"/>
        <v>839</v>
      </c>
      <c r="J122" s="7">
        <f t="shared" si="27"/>
        <v>706</v>
      </c>
      <c r="AI122" s="1" t="s">
        <v>85</v>
      </c>
      <c r="AJ122" s="1" t="s">
        <v>303</v>
      </c>
      <c r="AK122" s="1" t="s">
        <v>304</v>
      </c>
      <c r="AL122" s="1" t="s">
        <v>305</v>
      </c>
      <c r="AM122" s="1" t="s">
        <v>306</v>
      </c>
      <c r="AN122" s="1" t="s">
        <v>307</v>
      </c>
      <c r="AO122" s="1" t="s">
        <v>309</v>
      </c>
      <c r="AP122" s="1" t="s">
        <v>310</v>
      </c>
      <c r="AQ122" s="1" t="s">
        <v>311</v>
      </c>
      <c r="AR122" s="1" t="s">
        <v>312</v>
      </c>
      <c r="AS122" s="1" t="s">
        <v>313</v>
      </c>
    </row>
    <row r="123">
      <c r="A123" s="21">
        <v>4096.0</v>
      </c>
      <c r="B123" s="7">
        <f t="shared" si="19"/>
        <v>944</v>
      </c>
      <c r="C123" s="7">
        <f t="shared" si="20"/>
        <v>897</v>
      </c>
      <c r="D123" s="7">
        <f t="shared" si="21"/>
        <v>713</v>
      </c>
      <c r="E123" s="7">
        <f t="shared" si="22"/>
        <v>877</v>
      </c>
      <c r="F123" s="7">
        <f t="shared" si="23"/>
        <v>870</v>
      </c>
      <c r="G123" s="7">
        <f t="shared" si="24"/>
        <v>754</v>
      </c>
      <c r="H123" s="7">
        <f t="shared" si="25"/>
        <v>807</v>
      </c>
      <c r="I123" s="7">
        <f t="shared" si="26"/>
        <v>877</v>
      </c>
      <c r="J123" s="7">
        <f t="shared" si="27"/>
        <v>700</v>
      </c>
      <c r="AI123" s="1" t="s">
        <v>127</v>
      </c>
      <c r="AJ123" s="1">
        <v>513.0</v>
      </c>
      <c r="AK123" s="1">
        <v>526.0</v>
      </c>
      <c r="AL123" s="1">
        <v>582.0</v>
      </c>
      <c r="AM123" s="24">
        <v>612.0</v>
      </c>
      <c r="AN123" s="14">
        <v>622.0</v>
      </c>
      <c r="AO123" s="13"/>
      <c r="AP123" s="13"/>
    </row>
    <row r="124">
      <c r="A124" s="21">
        <v>8192.0</v>
      </c>
      <c r="B124" s="7">
        <f t="shared" si="19"/>
        <v>931</v>
      </c>
      <c r="C124" s="7">
        <f t="shared" si="20"/>
        <v>883</v>
      </c>
      <c r="D124" s="7">
        <f t="shared" si="21"/>
        <v>745</v>
      </c>
      <c r="E124" s="7">
        <f t="shared" si="22"/>
        <v>823</v>
      </c>
      <c r="F124" s="7">
        <f t="shared" si="23"/>
        <v>842</v>
      </c>
      <c r="G124" s="7">
        <f t="shared" si="24"/>
        <v>755</v>
      </c>
      <c r="H124" s="7">
        <f t="shared" si="25"/>
        <v>799</v>
      </c>
      <c r="I124" s="7">
        <f t="shared" si="26"/>
        <v>839</v>
      </c>
      <c r="J124" s="7">
        <f t="shared" si="27"/>
        <v>714</v>
      </c>
      <c r="AI124" s="1" t="s">
        <v>128</v>
      </c>
      <c r="AJ124" s="1">
        <v>620.0</v>
      </c>
      <c r="AK124" s="1">
        <v>681.0</v>
      </c>
      <c r="AL124" s="24">
        <v>689.0</v>
      </c>
      <c r="AM124" s="24">
        <v>728.0</v>
      </c>
      <c r="AN124" s="14">
        <v>721.0</v>
      </c>
      <c r="AO124" s="13"/>
      <c r="AP124" s="13"/>
    </row>
    <row r="125">
      <c r="A125" s="21"/>
      <c r="B125" s="7" t="str">
        <f t="shared" si="19"/>
        <v/>
      </c>
      <c r="C125" s="7" t="str">
        <f>D13</f>
        <v/>
      </c>
      <c r="D125" s="7" t="str">
        <f t="shared" si="21"/>
        <v/>
      </c>
      <c r="E125" s="7" t="str">
        <f t="shared" si="22"/>
        <v/>
      </c>
      <c r="F125" s="7" t="str">
        <f>AV24</f>
        <v/>
      </c>
      <c r="G125" s="7" t="str">
        <f t="shared" si="24"/>
        <v/>
      </c>
      <c r="H125" s="7" t="str">
        <f t="shared" si="25"/>
        <v/>
      </c>
      <c r="I125" s="7" t="str">
        <f t="shared" si="26"/>
        <v/>
      </c>
      <c r="J125" s="7" t="str">
        <f t="shared" si="27"/>
        <v/>
      </c>
      <c r="AI125" s="1" t="s">
        <v>129</v>
      </c>
      <c r="AJ125" s="1">
        <v>402.0</v>
      </c>
      <c r="AK125" s="1">
        <v>568.0</v>
      </c>
      <c r="AL125" s="1">
        <v>599.0</v>
      </c>
      <c r="AM125" s="24">
        <v>634.0</v>
      </c>
      <c r="AN125" s="24">
        <v>616.0</v>
      </c>
      <c r="AO125" s="24">
        <v>631.0</v>
      </c>
      <c r="AP125" s="14">
        <v>658.0</v>
      </c>
      <c r="AQ125" s="1">
        <v>627.0</v>
      </c>
      <c r="AR125" s="1">
        <v>622.0</v>
      </c>
      <c r="AS125" s="1">
        <v>620.0</v>
      </c>
    </row>
    <row r="126">
      <c r="AO126" s="13"/>
      <c r="AP126" s="13"/>
    </row>
    <row r="127">
      <c r="A127" s="1" t="s">
        <v>180</v>
      </c>
      <c r="AI127" s="1" t="s">
        <v>80</v>
      </c>
      <c r="AJ127" s="1" t="s">
        <v>303</v>
      </c>
      <c r="AK127" s="1" t="s">
        <v>304</v>
      </c>
      <c r="AL127" s="1" t="s">
        <v>305</v>
      </c>
      <c r="AM127" s="1" t="s">
        <v>306</v>
      </c>
      <c r="AN127" s="1" t="s">
        <v>307</v>
      </c>
      <c r="AO127" s="1" t="s">
        <v>309</v>
      </c>
      <c r="AP127" s="1" t="s">
        <v>310</v>
      </c>
      <c r="AQ127" s="1" t="s">
        <v>311</v>
      </c>
      <c r="AR127" s="1" t="s">
        <v>312</v>
      </c>
      <c r="AS127" s="1" t="s">
        <v>313</v>
      </c>
    </row>
    <row r="128">
      <c r="A128" s="1" t="s">
        <v>144</v>
      </c>
      <c r="B128" s="1" t="s">
        <v>171</v>
      </c>
      <c r="C128" s="1" t="s">
        <v>308</v>
      </c>
      <c r="D128" s="1" t="s">
        <v>172</v>
      </c>
      <c r="E128" s="1" t="s">
        <v>173</v>
      </c>
      <c r="F128" s="1" t="s">
        <v>174</v>
      </c>
      <c r="G128" s="1" t="s">
        <v>175</v>
      </c>
      <c r="H128" s="1" t="s">
        <v>176</v>
      </c>
      <c r="I128" s="1" t="s">
        <v>177</v>
      </c>
      <c r="J128" s="1" t="s">
        <v>178</v>
      </c>
      <c r="AI128" s="1" t="s">
        <v>127</v>
      </c>
      <c r="AJ128" s="1">
        <v>555.0</v>
      </c>
      <c r="AK128" s="1">
        <v>517.0</v>
      </c>
      <c r="AL128" s="1">
        <v>557.0</v>
      </c>
      <c r="AM128" s="24">
        <v>619.0</v>
      </c>
      <c r="AN128" s="14">
        <v>607.0</v>
      </c>
      <c r="AO128" s="13"/>
      <c r="AP128" s="13"/>
    </row>
    <row r="129">
      <c r="A129" s="21">
        <v>128.0</v>
      </c>
      <c r="B129" s="7">
        <f t="shared" ref="B129:B136" si="28">D6</f>
        <v>52</v>
      </c>
      <c r="C129" s="7">
        <f t="shared" ref="C129:C135" si="29">P6</f>
        <v>51</v>
      </c>
      <c r="D129" s="7">
        <f t="shared" ref="D129:D136" si="30">AA6</f>
        <v>50</v>
      </c>
      <c r="E129" s="7">
        <f t="shared" ref="E129:E136" si="31">E17</f>
        <v>52</v>
      </c>
      <c r="F129" s="7">
        <f t="shared" ref="F129:F135" si="32">P17</f>
        <v>19</v>
      </c>
      <c r="G129" s="7">
        <f t="shared" ref="G129:G136" si="33">AA17</f>
        <v>20</v>
      </c>
      <c r="H129" s="7">
        <f t="shared" ref="H129:H136" si="34">E28</f>
        <v>51</v>
      </c>
      <c r="I129" s="7">
        <f t="shared" ref="I129:I136" si="35">P28</f>
        <v>53</v>
      </c>
      <c r="J129" s="7">
        <f t="shared" ref="J129:J136" si="36">AA28</f>
        <v>20</v>
      </c>
      <c r="AI129" s="1" t="s">
        <v>128</v>
      </c>
      <c r="AJ129" s="1">
        <v>609.0</v>
      </c>
      <c r="AK129" s="47">
        <v>656.0</v>
      </c>
      <c r="AL129" s="24">
        <v>718.0</v>
      </c>
      <c r="AM129" s="24">
        <v>688.0</v>
      </c>
      <c r="AN129" s="14">
        <v>694.0</v>
      </c>
      <c r="AO129" s="13"/>
      <c r="AP129" s="13"/>
    </row>
    <row r="130">
      <c r="A130" s="21">
        <v>256.0</v>
      </c>
      <c r="B130" s="7">
        <f t="shared" si="28"/>
        <v>42</v>
      </c>
      <c r="C130" s="7">
        <f t="shared" si="29"/>
        <v>40</v>
      </c>
      <c r="D130" s="7">
        <f t="shared" si="30"/>
        <v>35</v>
      </c>
      <c r="E130" s="7">
        <f t="shared" si="31"/>
        <v>99</v>
      </c>
      <c r="F130" s="7">
        <f t="shared" si="32"/>
        <v>98</v>
      </c>
      <c r="G130" s="7">
        <f t="shared" si="33"/>
        <v>85</v>
      </c>
      <c r="H130" s="7">
        <f t="shared" si="34"/>
        <v>185</v>
      </c>
      <c r="I130" s="7">
        <f t="shared" si="35"/>
        <v>178</v>
      </c>
      <c r="J130" s="7">
        <f t="shared" si="36"/>
        <v>100</v>
      </c>
      <c r="AI130" s="1" t="s">
        <v>129</v>
      </c>
      <c r="AJ130" s="1">
        <v>333.0</v>
      </c>
      <c r="AK130" s="1">
        <v>463.0</v>
      </c>
      <c r="AL130" s="1">
        <v>528.0</v>
      </c>
      <c r="AM130" s="24">
        <v>584.0</v>
      </c>
      <c r="AN130" s="24">
        <v>585.0</v>
      </c>
      <c r="AO130" s="24">
        <v>585.0</v>
      </c>
      <c r="AP130" s="14">
        <v>615.0</v>
      </c>
      <c r="AQ130" s="1">
        <v>585.0</v>
      </c>
      <c r="AR130" s="1">
        <v>583.0</v>
      </c>
      <c r="AS130" s="1">
        <v>580.0</v>
      </c>
    </row>
    <row r="131">
      <c r="A131" s="21">
        <v>512.0</v>
      </c>
      <c r="B131" s="7">
        <f t="shared" si="28"/>
        <v>231</v>
      </c>
      <c r="C131" s="7">
        <f t="shared" si="29"/>
        <v>223</v>
      </c>
      <c r="D131" s="7">
        <f t="shared" si="30"/>
        <v>185</v>
      </c>
      <c r="E131" s="7">
        <f t="shared" si="31"/>
        <v>347</v>
      </c>
      <c r="F131" s="7">
        <f t="shared" si="32"/>
        <v>321</v>
      </c>
      <c r="G131" s="7">
        <f t="shared" si="33"/>
        <v>167</v>
      </c>
      <c r="H131" s="7">
        <f t="shared" si="34"/>
        <v>351</v>
      </c>
      <c r="I131" s="7">
        <f t="shared" si="35"/>
        <v>224</v>
      </c>
      <c r="J131" s="7">
        <f t="shared" si="36"/>
        <v>296</v>
      </c>
    </row>
    <row r="132">
      <c r="A132" s="21">
        <v>1024.0</v>
      </c>
      <c r="B132" s="7">
        <f t="shared" si="28"/>
        <v>476</v>
      </c>
      <c r="C132" s="7">
        <f t="shared" si="29"/>
        <v>681</v>
      </c>
      <c r="D132" s="7">
        <f t="shared" si="30"/>
        <v>550</v>
      </c>
      <c r="E132" s="7">
        <f t="shared" si="31"/>
        <v>620</v>
      </c>
      <c r="F132" s="7">
        <f t="shared" si="32"/>
        <v>659</v>
      </c>
      <c r="G132" s="7">
        <f t="shared" si="33"/>
        <v>595</v>
      </c>
      <c r="H132" s="7">
        <f t="shared" si="34"/>
        <v>633</v>
      </c>
      <c r="I132" s="7">
        <f t="shared" si="35"/>
        <v>689</v>
      </c>
      <c r="J132" s="7">
        <f t="shared" si="36"/>
        <v>565</v>
      </c>
    </row>
    <row r="133">
      <c r="A133" s="21">
        <v>2048.0</v>
      </c>
      <c r="B133" s="7">
        <f t="shared" si="28"/>
        <v>889</v>
      </c>
      <c r="C133" s="7">
        <f t="shared" si="29"/>
        <v>855</v>
      </c>
      <c r="D133" s="7">
        <f t="shared" si="30"/>
        <v>701</v>
      </c>
      <c r="E133" s="7">
        <f t="shared" si="31"/>
        <v>779</v>
      </c>
      <c r="F133" s="7">
        <f t="shared" si="32"/>
        <v>813</v>
      </c>
      <c r="G133" s="7">
        <f t="shared" si="33"/>
        <v>745</v>
      </c>
      <c r="H133" s="7">
        <f t="shared" si="34"/>
        <v>664</v>
      </c>
      <c r="I133" s="7">
        <f t="shared" si="35"/>
        <v>820</v>
      </c>
      <c r="J133" s="7">
        <f t="shared" si="36"/>
        <v>697</v>
      </c>
    </row>
    <row r="134">
      <c r="A134" s="21">
        <v>4096.0</v>
      </c>
      <c r="B134" s="7">
        <f t="shared" si="28"/>
        <v>920</v>
      </c>
      <c r="C134" s="7">
        <f t="shared" si="29"/>
        <v>870</v>
      </c>
      <c r="D134" s="7">
        <f t="shared" si="30"/>
        <v>701</v>
      </c>
      <c r="E134" s="7">
        <f t="shared" si="31"/>
        <v>837</v>
      </c>
      <c r="F134" s="7">
        <f t="shared" si="32"/>
        <v>834</v>
      </c>
      <c r="G134" s="7">
        <f t="shared" si="33"/>
        <v>742</v>
      </c>
      <c r="H134" s="7">
        <f t="shared" si="34"/>
        <v>760</v>
      </c>
      <c r="I134" s="7">
        <f t="shared" si="35"/>
        <v>852</v>
      </c>
      <c r="J134" s="7">
        <f t="shared" si="36"/>
        <v>682</v>
      </c>
    </row>
    <row r="135">
      <c r="A135" s="21">
        <v>8192.0</v>
      </c>
      <c r="B135" s="7">
        <f t="shared" si="28"/>
        <v>907</v>
      </c>
      <c r="C135" s="7">
        <f t="shared" si="29"/>
        <v>835</v>
      </c>
      <c r="D135" s="7">
        <f t="shared" si="30"/>
        <v>715</v>
      </c>
      <c r="E135" s="7">
        <f t="shared" si="31"/>
        <v>787</v>
      </c>
      <c r="F135" s="7">
        <f t="shared" si="32"/>
        <v>778</v>
      </c>
      <c r="G135" s="7">
        <f t="shared" si="33"/>
        <v>740</v>
      </c>
      <c r="H135" s="7">
        <f t="shared" si="34"/>
        <v>776</v>
      </c>
      <c r="I135" s="7">
        <f t="shared" si="35"/>
        <v>811</v>
      </c>
      <c r="J135" s="7">
        <f t="shared" si="36"/>
        <v>702</v>
      </c>
    </row>
    <row r="136">
      <c r="A136" s="21"/>
      <c r="B136" s="7" t="str">
        <f t="shared" si="28"/>
        <v/>
      </c>
      <c r="C136" s="7" t="str">
        <f>E13</f>
        <v/>
      </c>
      <c r="D136" s="7" t="str">
        <f t="shared" si="30"/>
        <v/>
      </c>
      <c r="E136" s="7" t="str">
        <f t="shared" si="31"/>
        <v/>
      </c>
      <c r="F136" s="7" t="str">
        <f>AW24</f>
        <v/>
      </c>
      <c r="G136" s="7" t="str">
        <f t="shared" si="33"/>
        <v/>
      </c>
      <c r="H136" s="7" t="str">
        <f t="shared" si="34"/>
        <v/>
      </c>
      <c r="I136" s="7" t="str">
        <f t="shared" si="35"/>
        <v/>
      </c>
      <c r="J136" s="7" t="str">
        <f t="shared" si="36"/>
        <v/>
      </c>
    </row>
    <row r="138">
      <c r="A138" s="1" t="s">
        <v>181</v>
      </c>
    </row>
    <row r="139">
      <c r="A139" s="1" t="s">
        <v>144</v>
      </c>
      <c r="B139" s="1" t="s">
        <v>171</v>
      </c>
      <c r="C139" s="1" t="s">
        <v>308</v>
      </c>
      <c r="D139" s="1" t="s">
        <v>172</v>
      </c>
      <c r="E139" s="1" t="s">
        <v>173</v>
      </c>
      <c r="F139" s="1" t="s">
        <v>174</v>
      </c>
      <c r="G139" s="1" t="s">
        <v>175</v>
      </c>
      <c r="H139" s="1" t="s">
        <v>176</v>
      </c>
      <c r="I139" s="1" t="s">
        <v>177</v>
      </c>
      <c r="J139" s="1" t="s">
        <v>178</v>
      </c>
    </row>
    <row r="140">
      <c r="A140" s="21">
        <v>128.0</v>
      </c>
      <c r="B140" s="7">
        <f t="shared" ref="B140:B147" si="37">E6</f>
        <v>18</v>
      </c>
      <c r="C140" s="7">
        <f t="shared" ref="C140:C146" si="38">Q6</f>
        <v>51</v>
      </c>
      <c r="D140" s="7">
        <f t="shared" ref="D140:D147" si="39">AB6</f>
        <v>18</v>
      </c>
      <c r="E140" s="7">
        <f t="shared" ref="E140:E147" si="40">F17</f>
        <v>51</v>
      </c>
      <c r="F140" s="7">
        <f t="shared" ref="F140:F146" si="41">Q17</f>
        <v>52</v>
      </c>
      <c r="G140" s="7">
        <f t="shared" ref="G140:G147" si="42">AB17</f>
        <v>54</v>
      </c>
      <c r="H140" s="7">
        <f t="shared" ref="H140:H147" si="43">F28</f>
        <v>52</v>
      </c>
      <c r="I140" s="7">
        <f t="shared" ref="I140:I147" si="44">Q28</f>
        <v>53</v>
      </c>
      <c r="J140" s="7">
        <f t="shared" ref="J140:J147" si="45">AB28</f>
        <v>53</v>
      </c>
    </row>
    <row r="141">
      <c r="A141" s="21">
        <v>256.0</v>
      </c>
      <c r="B141" s="7">
        <f t="shared" si="37"/>
        <v>106</v>
      </c>
      <c r="C141" s="7">
        <f t="shared" si="38"/>
        <v>40</v>
      </c>
      <c r="D141" s="7">
        <f t="shared" si="39"/>
        <v>95</v>
      </c>
      <c r="E141" s="7">
        <f t="shared" si="40"/>
        <v>92</v>
      </c>
      <c r="F141" s="7">
        <f t="shared" si="41"/>
        <v>90</v>
      </c>
      <c r="G141" s="7">
        <f t="shared" si="42"/>
        <v>67</v>
      </c>
      <c r="H141" s="7">
        <f t="shared" si="43"/>
        <v>173</v>
      </c>
      <c r="I141" s="7">
        <f t="shared" si="44"/>
        <v>182</v>
      </c>
      <c r="J141" s="7">
        <f t="shared" si="45"/>
        <v>100</v>
      </c>
    </row>
    <row r="142">
      <c r="A142" s="21">
        <v>512.0</v>
      </c>
      <c r="B142" s="7">
        <f t="shared" si="37"/>
        <v>234</v>
      </c>
      <c r="C142" s="7">
        <f t="shared" si="38"/>
        <v>215</v>
      </c>
      <c r="D142" s="7">
        <f t="shared" si="39"/>
        <v>184</v>
      </c>
      <c r="E142" s="7">
        <f t="shared" si="40"/>
        <v>333</v>
      </c>
      <c r="F142" s="7">
        <f t="shared" si="41"/>
        <v>315</v>
      </c>
      <c r="G142" s="7">
        <f t="shared" si="42"/>
        <v>168</v>
      </c>
      <c r="H142" s="7">
        <f t="shared" si="43"/>
        <v>339</v>
      </c>
      <c r="I142" s="7">
        <f t="shared" si="44"/>
        <v>343</v>
      </c>
      <c r="J142" s="7">
        <f t="shared" si="45"/>
        <v>299</v>
      </c>
    </row>
    <row r="143">
      <c r="A143" s="21">
        <v>1024.0</v>
      </c>
      <c r="B143" s="7">
        <f t="shared" si="37"/>
        <v>654</v>
      </c>
      <c r="C143" s="7">
        <f t="shared" si="38"/>
        <v>682</v>
      </c>
      <c r="D143" s="7">
        <f t="shared" si="39"/>
        <v>541</v>
      </c>
      <c r="E143" s="7">
        <f t="shared" si="40"/>
        <v>560</v>
      </c>
      <c r="F143" s="7">
        <f t="shared" si="41"/>
        <v>585</v>
      </c>
      <c r="G143" s="7">
        <f t="shared" si="42"/>
        <v>497</v>
      </c>
      <c r="H143" s="7">
        <f t="shared" si="43"/>
        <v>587</v>
      </c>
      <c r="I143" s="7">
        <f t="shared" si="44"/>
        <v>581</v>
      </c>
      <c r="J143" s="7">
        <f t="shared" si="45"/>
        <v>499</v>
      </c>
    </row>
    <row r="144">
      <c r="A144" s="21">
        <v>2048.0</v>
      </c>
      <c r="B144" s="7">
        <f t="shared" si="37"/>
        <v>849</v>
      </c>
      <c r="C144" s="7">
        <f t="shared" si="38"/>
        <v>831</v>
      </c>
      <c r="D144" s="7">
        <f t="shared" si="39"/>
        <v>686</v>
      </c>
      <c r="E144" s="7">
        <f t="shared" si="40"/>
        <v>768</v>
      </c>
      <c r="F144" s="7">
        <f t="shared" si="41"/>
        <v>801</v>
      </c>
      <c r="G144" s="7">
        <f t="shared" si="42"/>
        <v>741</v>
      </c>
      <c r="H144" s="7">
        <f t="shared" si="43"/>
        <v>601</v>
      </c>
      <c r="I144" s="7">
        <f t="shared" si="44"/>
        <v>811</v>
      </c>
      <c r="J144" s="7">
        <f t="shared" si="45"/>
        <v>687</v>
      </c>
    </row>
    <row r="145">
      <c r="A145" s="21">
        <v>4096.0</v>
      </c>
      <c r="B145" s="7">
        <f t="shared" si="37"/>
        <v>900</v>
      </c>
      <c r="C145" s="7">
        <f t="shared" si="38"/>
        <v>858</v>
      </c>
      <c r="D145" s="7">
        <f t="shared" si="39"/>
        <v>689</v>
      </c>
      <c r="E145" s="7">
        <f t="shared" si="40"/>
        <v>816</v>
      </c>
      <c r="F145" s="7">
        <f t="shared" si="41"/>
        <v>834</v>
      </c>
      <c r="G145" s="7">
        <f t="shared" si="42"/>
        <v>725</v>
      </c>
      <c r="H145" s="7">
        <f t="shared" si="43"/>
        <v>786</v>
      </c>
      <c r="I145" s="7">
        <f t="shared" si="44"/>
        <v>827</v>
      </c>
      <c r="J145" s="7">
        <f t="shared" si="45"/>
        <v>680</v>
      </c>
    </row>
    <row r="146">
      <c r="A146" s="21">
        <v>8192.0</v>
      </c>
      <c r="B146" s="7">
        <f t="shared" si="37"/>
        <v>844</v>
      </c>
      <c r="C146" s="7">
        <f t="shared" si="38"/>
        <v>792</v>
      </c>
      <c r="D146" s="7">
        <f t="shared" si="39"/>
        <v>702</v>
      </c>
      <c r="E146" s="7">
        <f t="shared" si="40"/>
        <v>780</v>
      </c>
      <c r="F146" s="7">
        <f t="shared" si="41"/>
        <v>757</v>
      </c>
      <c r="G146" s="7">
        <f t="shared" si="42"/>
        <v>737</v>
      </c>
      <c r="H146" s="7">
        <f t="shared" si="43"/>
        <v>717</v>
      </c>
      <c r="I146" s="7">
        <f t="shared" si="44"/>
        <v>817</v>
      </c>
      <c r="J146" s="7">
        <f t="shared" si="45"/>
        <v>691</v>
      </c>
    </row>
    <row r="147">
      <c r="A147" s="21"/>
      <c r="B147" s="7" t="str">
        <f t="shared" si="37"/>
        <v/>
      </c>
      <c r="C147" s="7" t="str">
        <f>F13</f>
        <v/>
      </c>
      <c r="D147" s="7" t="str">
        <f t="shared" si="39"/>
        <v/>
      </c>
      <c r="E147" s="7" t="str">
        <f t="shared" si="40"/>
        <v/>
      </c>
      <c r="F147" s="7" t="str">
        <f>AX24</f>
        <v/>
      </c>
      <c r="G147" s="7" t="str">
        <f t="shared" si="42"/>
        <v/>
      </c>
      <c r="H147" s="7" t="str">
        <f t="shared" si="43"/>
        <v/>
      </c>
      <c r="I147" s="7" t="str">
        <f t="shared" si="44"/>
        <v/>
      </c>
      <c r="J147" s="7" t="str">
        <f t="shared" si="45"/>
        <v/>
      </c>
    </row>
    <row r="149">
      <c r="A149" s="1" t="s">
        <v>100</v>
      </c>
    </row>
    <row r="150">
      <c r="A150" s="1" t="s">
        <v>144</v>
      </c>
      <c r="B150" s="1" t="s">
        <v>171</v>
      </c>
      <c r="C150" s="1" t="s">
        <v>308</v>
      </c>
      <c r="D150" s="1" t="s">
        <v>172</v>
      </c>
      <c r="E150" s="1" t="s">
        <v>173</v>
      </c>
      <c r="F150" s="1" t="s">
        <v>174</v>
      </c>
      <c r="G150" s="1" t="s">
        <v>175</v>
      </c>
      <c r="H150" s="1" t="s">
        <v>176</v>
      </c>
      <c r="I150" s="1" t="s">
        <v>177</v>
      </c>
      <c r="J150" s="1" t="s">
        <v>178</v>
      </c>
    </row>
    <row r="151">
      <c r="A151" s="21">
        <v>128.0</v>
      </c>
      <c r="B151" s="7">
        <f t="shared" ref="B151:B158" si="46">F6</f>
        <v>18</v>
      </c>
      <c r="C151" s="7">
        <f t="shared" ref="C151:C157" si="47">R6</f>
        <v>18</v>
      </c>
      <c r="D151" s="7">
        <f t="shared" ref="D151:D158" si="48">AC6</f>
        <v>49</v>
      </c>
      <c r="E151" s="7">
        <f t="shared" ref="E151:E158" si="49">G17</f>
        <v>50</v>
      </c>
      <c r="F151" s="7">
        <f t="shared" ref="F151:F157" si="50">R17</f>
        <v>52</v>
      </c>
      <c r="G151" s="7">
        <f t="shared" ref="G151:G158" si="51">AC17</f>
        <v>20</v>
      </c>
      <c r="H151" s="7">
        <f t="shared" ref="H151:H158" si="52">G28</f>
        <v>52</v>
      </c>
      <c r="I151" s="7">
        <f t="shared" ref="I151:I158" si="53">R28</f>
        <v>54</v>
      </c>
      <c r="J151" s="7">
        <f t="shared" ref="J151:J158" si="54">AC28</f>
        <v>54</v>
      </c>
    </row>
    <row r="152">
      <c r="A152" s="21">
        <v>256.0</v>
      </c>
      <c r="B152" s="7">
        <f t="shared" si="46"/>
        <v>40</v>
      </c>
      <c r="C152" s="7">
        <f t="shared" si="47"/>
        <v>107</v>
      </c>
      <c r="D152" s="7">
        <f t="shared" si="48"/>
        <v>93</v>
      </c>
      <c r="E152" s="7">
        <f t="shared" si="49"/>
        <v>95</v>
      </c>
      <c r="F152" s="7">
        <f t="shared" si="50"/>
        <v>74</v>
      </c>
      <c r="G152" s="7">
        <f t="shared" si="51"/>
        <v>68</v>
      </c>
      <c r="H152" s="7">
        <f t="shared" si="52"/>
        <v>176</v>
      </c>
      <c r="I152" s="7">
        <f t="shared" si="53"/>
        <v>165</v>
      </c>
      <c r="J152" s="7">
        <f t="shared" si="54"/>
        <v>98</v>
      </c>
    </row>
    <row r="153">
      <c r="A153" s="21">
        <v>512.0</v>
      </c>
      <c r="B153" s="7">
        <f t="shared" si="46"/>
        <v>220</v>
      </c>
      <c r="C153" s="7">
        <f t="shared" si="47"/>
        <v>343</v>
      </c>
      <c r="D153" s="7">
        <f t="shared" si="48"/>
        <v>247</v>
      </c>
      <c r="E153" s="7">
        <f t="shared" si="49"/>
        <v>314</v>
      </c>
      <c r="F153" s="7">
        <f t="shared" si="50"/>
        <v>332</v>
      </c>
      <c r="G153" s="7">
        <f t="shared" si="51"/>
        <v>306</v>
      </c>
      <c r="H153" s="7">
        <f t="shared" si="52"/>
        <v>356</v>
      </c>
      <c r="I153" s="7">
        <f t="shared" si="53"/>
        <v>339</v>
      </c>
      <c r="J153" s="7">
        <f t="shared" si="54"/>
        <v>296</v>
      </c>
    </row>
    <row r="154">
      <c r="A154" s="21">
        <v>1024.0</v>
      </c>
      <c r="B154" s="7">
        <f t="shared" si="46"/>
        <v>701</v>
      </c>
      <c r="C154" s="7">
        <f t="shared" si="47"/>
        <v>635</v>
      </c>
      <c r="D154" s="7">
        <f t="shared" si="48"/>
        <v>547</v>
      </c>
      <c r="E154" s="7">
        <f t="shared" si="49"/>
        <v>541</v>
      </c>
      <c r="F154" s="7">
        <f t="shared" si="50"/>
        <v>536</v>
      </c>
      <c r="G154" s="7">
        <f t="shared" si="51"/>
        <v>498</v>
      </c>
      <c r="H154" s="7">
        <f t="shared" si="52"/>
        <v>573</v>
      </c>
      <c r="I154" s="7">
        <f t="shared" si="53"/>
        <v>565</v>
      </c>
      <c r="J154" s="7">
        <f t="shared" si="54"/>
        <v>492</v>
      </c>
    </row>
    <row r="155">
      <c r="A155" s="21">
        <v>2048.0</v>
      </c>
      <c r="B155" s="7">
        <f t="shared" si="46"/>
        <v>833</v>
      </c>
      <c r="C155" s="7">
        <f t="shared" si="47"/>
        <v>844</v>
      </c>
      <c r="D155" s="7">
        <f t="shared" si="48"/>
        <v>691</v>
      </c>
      <c r="E155" s="7">
        <f t="shared" si="49"/>
        <v>746</v>
      </c>
      <c r="F155" s="7">
        <f t="shared" si="50"/>
        <v>804</v>
      </c>
      <c r="G155" s="7">
        <f t="shared" si="51"/>
        <v>726</v>
      </c>
      <c r="H155" s="7">
        <f t="shared" si="52"/>
        <v>636</v>
      </c>
      <c r="I155" s="7">
        <f t="shared" si="53"/>
        <v>800</v>
      </c>
      <c r="J155" s="7">
        <f t="shared" si="54"/>
        <v>676</v>
      </c>
    </row>
    <row r="156">
      <c r="A156" s="21">
        <v>4096.0</v>
      </c>
      <c r="B156" s="7">
        <f t="shared" si="46"/>
        <v>880</v>
      </c>
      <c r="C156" s="7">
        <f t="shared" si="47"/>
        <v>860</v>
      </c>
      <c r="D156" s="7">
        <f t="shared" si="48"/>
        <v>686</v>
      </c>
      <c r="E156" s="7">
        <f t="shared" si="49"/>
        <v>808</v>
      </c>
      <c r="F156" s="7">
        <f t="shared" si="50"/>
        <v>802</v>
      </c>
      <c r="G156" s="7">
        <f t="shared" si="51"/>
        <v>725</v>
      </c>
      <c r="H156" s="7">
        <f t="shared" si="52"/>
        <v>781</v>
      </c>
      <c r="I156" s="7">
        <f t="shared" si="53"/>
        <v>844</v>
      </c>
      <c r="J156" s="7">
        <f t="shared" si="54"/>
        <v>675</v>
      </c>
    </row>
    <row r="157">
      <c r="A157" s="21">
        <v>8192.0</v>
      </c>
      <c r="B157" s="7">
        <f t="shared" si="46"/>
        <v>810</v>
      </c>
      <c r="C157" s="7">
        <f t="shared" si="47"/>
        <v>791</v>
      </c>
      <c r="D157" s="7">
        <f t="shared" si="48"/>
        <v>691</v>
      </c>
      <c r="E157" s="7">
        <f t="shared" si="49"/>
        <v>779</v>
      </c>
      <c r="F157" s="7">
        <f t="shared" si="50"/>
        <v>776</v>
      </c>
      <c r="G157" s="7">
        <f t="shared" si="51"/>
        <v>725</v>
      </c>
      <c r="H157" s="7">
        <f t="shared" si="52"/>
        <v>727</v>
      </c>
      <c r="I157" s="7">
        <f t="shared" si="53"/>
        <v>810</v>
      </c>
      <c r="J157" s="7">
        <f t="shared" si="54"/>
        <v>683</v>
      </c>
    </row>
    <row r="158">
      <c r="A158" s="21"/>
      <c r="B158" s="7" t="str">
        <f t="shared" si="46"/>
        <v/>
      </c>
      <c r="C158" s="7" t="str">
        <f>G13</f>
        <v/>
      </c>
      <c r="D158" s="7" t="str">
        <f t="shared" si="48"/>
        <v/>
      </c>
      <c r="E158" s="7" t="str">
        <f t="shared" si="49"/>
        <v/>
      </c>
      <c r="F158" s="7" t="str">
        <f>AZ24</f>
        <v/>
      </c>
      <c r="G158" s="7" t="str">
        <f t="shared" si="51"/>
        <v/>
      </c>
      <c r="H158" s="7" t="str">
        <f t="shared" si="52"/>
        <v/>
      </c>
      <c r="I158" s="7" t="str">
        <f t="shared" si="53"/>
        <v/>
      </c>
      <c r="J158" s="7" t="str">
        <f t="shared" si="54"/>
        <v/>
      </c>
    </row>
    <row r="160">
      <c r="A160" s="1" t="s">
        <v>182</v>
      </c>
    </row>
    <row r="161">
      <c r="A161" s="1" t="s">
        <v>144</v>
      </c>
      <c r="B161" s="1" t="s">
        <v>171</v>
      </c>
      <c r="C161" s="1" t="s">
        <v>308</v>
      </c>
      <c r="D161" s="1" t="s">
        <v>172</v>
      </c>
      <c r="E161" s="1" t="s">
        <v>173</v>
      </c>
      <c r="F161" s="1" t="s">
        <v>174</v>
      </c>
      <c r="G161" s="1" t="s">
        <v>175</v>
      </c>
      <c r="H161" s="1" t="s">
        <v>176</v>
      </c>
      <c r="I161" s="1" t="s">
        <v>177</v>
      </c>
      <c r="J161" s="1" t="s">
        <v>178</v>
      </c>
    </row>
    <row r="162">
      <c r="A162" s="21">
        <v>128.0</v>
      </c>
      <c r="B162" s="7">
        <f t="shared" ref="B162:B169" si="55">G6</f>
        <v>48</v>
      </c>
      <c r="C162" s="7">
        <f t="shared" ref="C162:C168" si="56">S6</f>
        <v>48</v>
      </c>
      <c r="D162" s="7">
        <f t="shared" ref="D162:D169" si="57">AD6</f>
        <v>18</v>
      </c>
      <c r="E162" s="7">
        <f t="shared" ref="E162:E169" si="58">H17</f>
        <v>49</v>
      </c>
      <c r="F162" s="7">
        <f t="shared" ref="F162:F168" si="59">S17</f>
        <v>50</v>
      </c>
      <c r="G162" s="7">
        <f t="shared" ref="G162:G169" si="60">AD17</f>
        <v>31</v>
      </c>
      <c r="H162" s="7">
        <f t="shared" ref="H162:H169" si="61">H28</f>
        <v>50</v>
      </c>
      <c r="I162" s="7">
        <f t="shared" ref="I162:I169" si="62">S28</f>
        <v>51</v>
      </c>
      <c r="J162" s="7">
        <f t="shared" ref="J162:J169" si="63">AD28</f>
        <v>52</v>
      </c>
    </row>
    <row r="163">
      <c r="A163" s="21">
        <v>256.0</v>
      </c>
      <c r="B163" s="7">
        <f t="shared" si="55"/>
        <v>107</v>
      </c>
      <c r="C163" s="7">
        <f t="shared" si="56"/>
        <v>104</v>
      </c>
      <c r="D163" s="7">
        <f t="shared" si="57"/>
        <v>93</v>
      </c>
      <c r="E163" s="7">
        <f t="shared" si="58"/>
        <v>88</v>
      </c>
      <c r="F163" s="7">
        <f t="shared" si="59"/>
        <v>153</v>
      </c>
      <c r="G163" s="7">
        <f t="shared" si="60"/>
        <v>77</v>
      </c>
      <c r="H163" s="7">
        <f t="shared" si="61"/>
        <v>157</v>
      </c>
      <c r="I163" s="7">
        <f t="shared" si="62"/>
        <v>160</v>
      </c>
      <c r="J163" s="7">
        <f t="shared" si="63"/>
        <v>150</v>
      </c>
    </row>
    <row r="164">
      <c r="A164" s="21">
        <v>512.0</v>
      </c>
      <c r="B164" s="7">
        <f t="shared" si="55"/>
        <v>235</v>
      </c>
      <c r="C164" s="7">
        <f t="shared" si="56"/>
        <v>321</v>
      </c>
      <c r="D164" s="7">
        <f t="shared" si="57"/>
        <v>281</v>
      </c>
      <c r="E164" s="7">
        <f t="shared" si="58"/>
        <v>262</v>
      </c>
      <c r="F164" s="7">
        <f t="shared" si="59"/>
        <v>318</v>
      </c>
      <c r="G164" s="7">
        <f t="shared" si="60"/>
        <v>298</v>
      </c>
      <c r="H164" s="7">
        <f t="shared" si="61"/>
        <v>301</v>
      </c>
      <c r="I164" s="7">
        <f t="shared" si="62"/>
        <v>318</v>
      </c>
      <c r="J164" s="7">
        <f t="shared" si="63"/>
        <v>286</v>
      </c>
    </row>
    <row r="165">
      <c r="A165" s="21">
        <v>1024.0</v>
      </c>
      <c r="B165" s="7">
        <f t="shared" si="55"/>
        <v>613</v>
      </c>
      <c r="C165" s="7">
        <f t="shared" si="56"/>
        <v>504</v>
      </c>
      <c r="D165" s="7">
        <f t="shared" si="57"/>
        <v>443</v>
      </c>
      <c r="E165" s="7">
        <f t="shared" si="58"/>
        <v>540</v>
      </c>
      <c r="F165" s="7">
        <f t="shared" si="59"/>
        <v>528</v>
      </c>
      <c r="G165" s="7">
        <f t="shared" si="60"/>
        <v>477</v>
      </c>
      <c r="H165" s="7">
        <f t="shared" si="61"/>
        <v>517</v>
      </c>
      <c r="I165" s="7">
        <f t="shared" si="62"/>
        <v>543</v>
      </c>
      <c r="J165" s="7">
        <f t="shared" si="63"/>
        <v>455</v>
      </c>
    </row>
    <row r="166">
      <c r="A166" s="21">
        <v>2048.0</v>
      </c>
      <c r="B166" s="7">
        <f t="shared" si="55"/>
        <v>871</v>
      </c>
      <c r="C166" s="7">
        <f t="shared" si="56"/>
        <v>820</v>
      </c>
      <c r="D166" s="7">
        <f t="shared" si="57"/>
        <v>676</v>
      </c>
      <c r="E166" s="7">
        <f t="shared" si="58"/>
        <v>741</v>
      </c>
      <c r="F166" s="7">
        <f t="shared" si="59"/>
        <v>765</v>
      </c>
      <c r="G166" s="7">
        <f t="shared" si="60"/>
        <v>717</v>
      </c>
      <c r="H166" s="7">
        <f t="shared" si="61"/>
        <v>677</v>
      </c>
      <c r="I166" s="7">
        <f t="shared" si="62"/>
        <v>793</v>
      </c>
      <c r="J166" s="7">
        <f t="shared" si="63"/>
        <v>673</v>
      </c>
    </row>
    <row r="167">
      <c r="A167" s="21">
        <v>4096.0</v>
      </c>
      <c r="B167" s="7">
        <f t="shared" si="55"/>
        <v>892</v>
      </c>
      <c r="C167" s="7">
        <f t="shared" si="56"/>
        <v>802</v>
      </c>
      <c r="D167" s="7">
        <f t="shared" si="57"/>
        <v>669</v>
      </c>
      <c r="E167" s="7">
        <f t="shared" si="58"/>
        <v>775</v>
      </c>
      <c r="F167" s="7">
        <f t="shared" si="59"/>
        <v>777</v>
      </c>
      <c r="G167" s="7">
        <f t="shared" si="60"/>
        <v>711</v>
      </c>
      <c r="H167" s="7">
        <f t="shared" si="61"/>
        <v>752</v>
      </c>
      <c r="I167" s="7">
        <f t="shared" si="62"/>
        <v>816</v>
      </c>
      <c r="J167" s="7">
        <f t="shared" si="63"/>
        <v>665</v>
      </c>
    </row>
    <row r="168">
      <c r="A168" s="21">
        <v>8192.0</v>
      </c>
      <c r="B168" s="7">
        <f t="shared" si="55"/>
        <v>793</v>
      </c>
      <c r="C168" s="7">
        <f t="shared" si="56"/>
        <v>740</v>
      </c>
      <c r="D168" s="7">
        <f t="shared" si="57"/>
        <v>667</v>
      </c>
      <c r="E168" s="7">
        <f t="shared" si="58"/>
        <v>758</v>
      </c>
      <c r="F168" s="7">
        <f t="shared" si="59"/>
        <v>735</v>
      </c>
      <c r="G168" s="7">
        <f t="shared" si="60"/>
        <v>701</v>
      </c>
      <c r="H168" s="7">
        <f t="shared" si="61"/>
        <v>688</v>
      </c>
      <c r="I168" s="7">
        <f t="shared" si="62"/>
        <v>768</v>
      </c>
      <c r="J168" s="7">
        <f t="shared" si="63"/>
        <v>657</v>
      </c>
    </row>
    <row r="169">
      <c r="A169" s="21"/>
      <c r="B169" s="7" t="str">
        <f t="shared" si="55"/>
        <v/>
      </c>
      <c r="C169" s="7" t="str">
        <f>H13</f>
        <v/>
      </c>
      <c r="D169" s="7" t="str">
        <f t="shared" si="57"/>
        <v/>
      </c>
      <c r="E169" s="7" t="str">
        <f t="shared" si="58"/>
        <v/>
      </c>
      <c r="F169" s="7" t="str">
        <f>BA24</f>
        <v/>
      </c>
      <c r="G169" s="7" t="str">
        <f t="shared" si="60"/>
        <v/>
      </c>
      <c r="H169" s="7" t="str">
        <f t="shared" si="61"/>
        <v/>
      </c>
      <c r="I169" s="7" t="str">
        <f t="shared" si="62"/>
        <v/>
      </c>
      <c r="J169" s="7" t="str">
        <f t="shared" si="63"/>
        <v/>
      </c>
    </row>
    <row r="171">
      <c r="A171" s="1" t="s">
        <v>101</v>
      </c>
    </row>
    <row r="172">
      <c r="A172" s="1" t="s">
        <v>144</v>
      </c>
      <c r="B172" s="1" t="s">
        <v>171</v>
      </c>
      <c r="C172" s="1" t="s">
        <v>308</v>
      </c>
      <c r="D172" s="1" t="s">
        <v>172</v>
      </c>
      <c r="E172" s="1" t="s">
        <v>173</v>
      </c>
      <c r="F172" s="1" t="s">
        <v>174</v>
      </c>
      <c r="G172" s="1" t="s">
        <v>175</v>
      </c>
      <c r="H172" s="1" t="s">
        <v>176</v>
      </c>
      <c r="I172" s="1" t="s">
        <v>177</v>
      </c>
      <c r="J172" s="1" t="s">
        <v>178</v>
      </c>
    </row>
    <row r="173">
      <c r="A173" s="21">
        <v>128.0</v>
      </c>
      <c r="B173" s="7">
        <f t="shared" ref="B173:B180" si="64">H6</f>
        <v>46</v>
      </c>
      <c r="C173" s="7">
        <f t="shared" ref="C173:C179" si="65">T6</f>
        <v>17</v>
      </c>
      <c r="D173" s="7">
        <f t="shared" ref="D173:D180" si="66">AE6</f>
        <v>47</v>
      </c>
      <c r="E173" s="7">
        <f t="shared" ref="E173:E180" si="67">I17</f>
        <v>46</v>
      </c>
      <c r="F173" s="7">
        <f t="shared" ref="F173:F179" si="68">T17</f>
        <v>47</v>
      </c>
      <c r="G173" s="7">
        <f t="shared" ref="G173:G180" si="69">AE17</f>
        <v>51</v>
      </c>
      <c r="H173" s="7">
        <f t="shared" ref="H173:H180" si="70">I28</f>
        <v>49</v>
      </c>
      <c r="I173" s="7">
        <f t="shared" ref="I173:I180" si="71">T28</f>
        <v>50</v>
      </c>
      <c r="J173" s="7">
        <f t="shared" ref="J173:J180" si="72">AE28</f>
        <v>49</v>
      </c>
    </row>
    <row r="174">
      <c r="A174" s="21">
        <v>256.0</v>
      </c>
      <c r="B174" s="7">
        <f t="shared" si="64"/>
        <v>105</v>
      </c>
      <c r="C174" s="7">
        <f t="shared" si="65"/>
        <v>109</v>
      </c>
      <c r="D174" s="7">
        <f t="shared" si="66"/>
        <v>92</v>
      </c>
      <c r="E174" s="7">
        <f t="shared" si="67"/>
        <v>153</v>
      </c>
      <c r="F174" s="7">
        <f t="shared" si="68"/>
        <v>77</v>
      </c>
      <c r="G174" s="7">
        <f t="shared" si="69"/>
        <v>83</v>
      </c>
      <c r="H174" s="7">
        <f t="shared" si="70"/>
        <v>149</v>
      </c>
      <c r="I174" s="7">
        <f t="shared" si="71"/>
        <v>150</v>
      </c>
      <c r="J174" s="7">
        <f t="shared" si="72"/>
        <v>148</v>
      </c>
    </row>
    <row r="175">
      <c r="A175" s="21">
        <v>512.0</v>
      </c>
      <c r="B175" s="7">
        <f t="shared" si="64"/>
        <v>213</v>
      </c>
      <c r="C175" s="7">
        <f t="shared" si="65"/>
        <v>321</v>
      </c>
      <c r="D175" s="7">
        <f t="shared" si="66"/>
        <v>282</v>
      </c>
      <c r="E175" s="7">
        <f t="shared" si="67"/>
        <v>263</v>
      </c>
      <c r="F175" s="7">
        <f t="shared" si="68"/>
        <v>270</v>
      </c>
      <c r="G175" s="7">
        <f t="shared" si="69"/>
        <v>252</v>
      </c>
      <c r="H175" s="7">
        <f t="shared" si="70"/>
        <v>284</v>
      </c>
      <c r="I175" s="7">
        <f t="shared" si="71"/>
        <v>295</v>
      </c>
      <c r="J175" s="7">
        <f t="shared" si="72"/>
        <v>251</v>
      </c>
    </row>
    <row r="176">
      <c r="A176" s="21">
        <v>1024.0</v>
      </c>
      <c r="B176" s="7">
        <f t="shared" si="64"/>
        <v>533</v>
      </c>
      <c r="C176" s="7">
        <f t="shared" si="65"/>
        <v>505</v>
      </c>
      <c r="D176" s="7">
        <f t="shared" si="66"/>
        <v>439</v>
      </c>
      <c r="E176" s="7">
        <f t="shared" si="67"/>
        <v>555</v>
      </c>
      <c r="F176" s="7">
        <f t="shared" si="68"/>
        <v>538</v>
      </c>
      <c r="G176" s="7">
        <f t="shared" si="69"/>
        <v>482</v>
      </c>
      <c r="H176" s="7">
        <f t="shared" si="70"/>
        <v>494</v>
      </c>
      <c r="I176" s="7">
        <f t="shared" si="71"/>
        <v>542</v>
      </c>
      <c r="J176" s="7">
        <f t="shared" si="72"/>
        <v>445</v>
      </c>
    </row>
    <row r="177">
      <c r="A177" s="21">
        <v>2048.0</v>
      </c>
      <c r="B177" s="7">
        <f t="shared" si="64"/>
        <v>835</v>
      </c>
      <c r="C177" s="7">
        <f t="shared" si="65"/>
        <v>813</v>
      </c>
      <c r="D177" s="7">
        <f t="shared" si="66"/>
        <v>670</v>
      </c>
      <c r="E177" s="7">
        <f t="shared" si="67"/>
        <v>732</v>
      </c>
      <c r="F177" s="7">
        <f t="shared" si="68"/>
        <v>770</v>
      </c>
      <c r="G177" s="7">
        <f t="shared" si="69"/>
        <v>715</v>
      </c>
      <c r="H177" s="7">
        <f t="shared" si="70"/>
        <v>629</v>
      </c>
      <c r="I177" s="7">
        <f t="shared" si="71"/>
        <v>774</v>
      </c>
      <c r="J177" s="7">
        <f t="shared" si="72"/>
        <v>668</v>
      </c>
    </row>
    <row r="178">
      <c r="A178" s="21">
        <v>4096.0</v>
      </c>
      <c r="B178" s="7">
        <f t="shared" si="64"/>
        <v>833</v>
      </c>
      <c r="C178" s="7">
        <f t="shared" si="65"/>
        <v>798</v>
      </c>
      <c r="D178" s="7">
        <f t="shared" si="66"/>
        <v>661</v>
      </c>
      <c r="E178" s="7">
        <f t="shared" si="67"/>
        <v>745</v>
      </c>
      <c r="F178" s="7">
        <f t="shared" si="68"/>
        <v>782</v>
      </c>
      <c r="G178" s="7">
        <f t="shared" si="69"/>
        <v>704</v>
      </c>
      <c r="H178" s="7">
        <f t="shared" si="70"/>
        <v>700</v>
      </c>
      <c r="I178" s="7">
        <f t="shared" si="71"/>
        <v>785</v>
      </c>
      <c r="J178" s="7">
        <f t="shared" si="72"/>
        <v>651</v>
      </c>
    </row>
    <row r="179">
      <c r="A179" s="21">
        <v>8192.0</v>
      </c>
      <c r="B179" s="7">
        <f t="shared" si="64"/>
        <v>761</v>
      </c>
      <c r="C179" s="7">
        <f t="shared" si="65"/>
        <v>727</v>
      </c>
      <c r="D179" s="7">
        <f t="shared" si="66"/>
        <v>669</v>
      </c>
      <c r="E179" s="7">
        <f t="shared" si="67"/>
        <v>732</v>
      </c>
      <c r="F179" s="7">
        <f t="shared" si="68"/>
        <v>751</v>
      </c>
      <c r="G179" s="7">
        <f t="shared" si="69"/>
        <v>690</v>
      </c>
      <c r="H179" s="7">
        <f t="shared" si="70"/>
        <v>651</v>
      </c>
      <c r="I179" s="7">
        <f t="shared" si="71"/>
        <v>728</v>
      </c>
      <c r="J179" s="7">
        <f t="shared" si="72"/>
        <v>639</v>
      </c>
    </row>
    <row r="180">
      <c r="A180" s="21"/>
      <c r="B180" s="7" t="str">
        <f t="shared" si="64"/>
        <v/>
      </c>
      <c r="C180" s="7" t="str">
        <f>I13</f>
        <v/>
      </c>
      <c r="D180" s="7" t="str">
        <f t="shared" si="66"/>
        <v/>
      </c>
      <c r="E180" s="7" t="str">
        <f t="shared" si="67"/>
        <v/>
      </c>
      <c r="F180" s="7" t="str">
        <f>BB24</f>
        <v/>
      </c>
      <c r="G180" s="7" t="str">
        <f t="shared" si="69"/>
        <v/>
      </c>
      <c r="H180" s="7" t="str">
        <f t="shared" si="70"/>
        <v/>
      </c>
      <c r="I180" s="7" t="str">
        <f t="shared" si="71"/>
        <v/>
      </c>
      <c r="J180" s="7" t="str">
        <f t="shared" si="72"/>
        <v/>
      </c>
    </row>
    <row r="182">
      <c r="A182" s="1" t="s">
        <v>183</v>
      </c>
    </row>
    <row r="183">
      <c r="A183" s="1" t="s">
        <v>144</v>
      </c>
      <c r="B183" s="1" t="s">
        <v>171</v>
      </c>
      <c r="C183" s="1" t="s">
        <v>308</v>
      </c>
      <c r="D183" s="1" t="s">
        <v>172</v>
      </c>
      <c r="E183" s="1" t="s">
        <v>173</v>
      </c>
      <c r="F183" s="1" t="s">
        <v>174</v>
      </c>
      <c r="G183" s="1" t="s">
        <v>175</v>
      </c>
      <c r="H183" s="1" t="s">
        <v>176</v>
      </c>
      <c r="I183" s="1" t="s">
        <v>177</v>
      </c>
      <c r="J183" s="1" t="s">
        <v>178</v>
      </c>
    </row>
    <row r="184">
      <c r="A184" s="21">
        <v>128.0</v>
      </c>
      <c r="B184" s="7">
        <f t="shared" ref="B184:B191" si="73">I6</f>
        <v>17</v>
      </c>
      <c r="C184" s="7">
        <f t="shared" ref="C184:C190" si="74">U6</f>
        <v>46</v>
      </c>
      <c r="D184" s="7">
        <f t="shared" ref="D184:D190" si="75">AF6</f>
        <v>49</v>
      </c>
      <c r="E184" s="7">
        <f t="shared" ref="E184:E190" si="76">J17</f>
        <v>46</v>
      </c>
      <c r="F184" s="7">
        <f t="shared" ref="F184:F190" si="77">U17</f>
        <v>45</v>
      </c>
      <c r="G184" s="7">
        <f t="shared" ref="G184:G190" si="78">AF17</f>
        <v>51</v>
      </c>
      <c r="H184" s="7">
        <f t="shared" ref="H184:H190" si="79">J28</f>
        <v>52</v>
      </c>
      <c r="I184" s="7">
        <f t="shared" ref="I184:I190" si="80">U28</f>
        <v>54</v>
      </c>
      <c r="J184" s="7">
        <f t="shared" ref="J184:J190" si="81">AF28</f>
        <v>49</v>
      </c>
    </row>
    <row r="185">
      <c r="A185" s="21">
        <v>256.0</v>
      </c>
      <c r="B185" s="7">
        <f t="shared" si="73"/>
        <v>107</v>
      </c>
      <c r="C185" s="7">
        <f t="shared" si="74"/>
        <v>104</v>
      </c>
      <c r="D185" s="7">
        <f t="shared" si="75"/>
        <v>91</v>
      </c>
      <c r="E185" s="7">
        <f t="shared" si="76"/>
        <v>146</v>
      </c>
      <c r="F185" s="7">
        <f t="shared" si="77"/>
        <v>165</v>
      </c>
      <c r="G185" s="7">
        <f t="shared" si="78"/>
        <v>85</v>
      </c>
      <c r="H185" s="7">
        <f t="shared" si="79"/>
        <v>171</v>
      </c>
      <c r="I185" s="7">
        <f t="shared" si="80"/>
        <v>168</v>
      </c>
      <c r="J185" s="7">
        <f t="shared" si="81"/>
        <v>151</v>
      </c>
    </row>
    <row r="186">
      <c r="A186" s="21">
        <v>512.0</v>
      </c>
      <c r="B186" s="7">
        <f t="shared" si="73"/>
        <v>338</v>
      </c>
      <c r="C186" s="7">
        <f t="shared" si="74"/>
        <v>305</v>
      </c>
      <c r="D186" s="7">
        <f t="shared" si="75"/>
        <v>264</v>
      </c>
      <c r="E186" s="7">
        <f t="shared" si="76"/>
        <v>266</v>
      </c>
      <c r="F186" s="7">
        <f t="shared" si="77"/>
        <v>262</v>
      </c>
      <c r="G186" s="7">
        <f t="shared" si="78"/>
        <v>251</v>
      </c>
      <c r="H186" s="7">
        <f t="shared" si="79"/>
        <v>275</v>
      </c>
      <c r="I186" s="7">
        <f t="shared" si="80"/>
        <v>275</v>
      </c>
      <c r="J186" s="7">
        <f t="shared" si="81"/>
        <v>249</v>
      </c>
    </row>
    <row r="187">
      <c r="A187" s="21">
        <v>1024.0</v>
      </c>
      <c r="B187" s="7">
        <f t="shared" si="73"/>
        <v>546</v>
      </c>
      <c r="C187" s="7">
        <f t="shared" si="74"/>
        <v>534</v>
      </c>
      <c r="D187" s="7">
        <f t="shared" si="75"/>
        <v>482</v>
      </c>
      <c r="E187" s="7">
        <f t="shared" si="76"/>
        <v>563</v>
      </c>
      <c r="F187" s="7">
        <f t="shared" si="77"/>
        <v>550</v>
      </c>
      <c r="G187" s="7">
        <f t="shared" si="78"/>
        <v>502</v>
      </c>
      <c r="H187" s="7">
        <f t="shared" si="79"/>
        <v>500</v>
      </c>
      <c r="I187" s="7">
        <f t="shared" si="80"/>
        <v>545</v>
      </c>
      <c r="J187" s="7">
        <f t="shared" si="81"/>
        <v>466</v>
      </c>
    </row>
    <row r="188">
      <c r="A188" s="21">
        <v>2048.0</v>
      </c>
      <c r="B188" s="7">
        <f t="shared" si="73"/>
        <v>804</v>
      </c>
      <c r="C188" s="7">
        <f t="shared" si="74"/>
        <v>784</v>
      </c>
      <c r="D188" s="7">
        <f t="shared" si="75"/>
        <v>649</v>
      </c>
      <c r="E188" s="7">
        <f t="shared" si="76"/>
        <v>634</v>
      </c>
      <c r="F188" s="7">
        <f t="shared" si="77"/>
        <v>749</v>
      </c>
      <c r="G188" s="7">
        <f t="shared" si="78"/>
        <v>684</v>
      </c>
      <c r="H188" s="7">
        <f t="shared" si="79"/>
        <v>602</v>
      </c>
      <c r="I188" s="7">
        <f t="shared" si="80"/>
        <v>757</v>
      </c>
      <c r="J188" s="7">
        <f t="shared" si="81"/>
        <v>637</v>
      </c>
    </row>
    <row r="189">
      <c r="A189" s="21">
        <v>4096.0</v>
      </c>
      <c r="B189" s="7">
        <f t="shared" si="73"/>
        <v>813</v>
      </c>
      <c r="C189" s="7">
        <f t="shared" si="74"/>
        <v>773</v>
      </c>
      <c r="D189" s="7">
        <f t="shared" si="75"/>
        <v>645</v>
      </c>
      <c r="E189" s="7">
        <f t="shared" si="76"/>
        <v>643</v>
      </c>
      <c r="F189" s="7">
        <f t="shared" si="77"/>
        <v>771</v>
      </c>
      <c r="G189" s="7">
        <f t="shared" si="78"/>
        <v>677</v>
      </c>
      <c r="H189" s="7">
        <f t="shared" si="79"/>
        <v>627</v>
      </c>
      <c r="I189" s="7">
        <f t="shared" si="80"/>
        <v>739</v>
      </c>
      <c r="J189" s="7">
        <f t="shared" si="81"/>
        <v>619</v>
      </c>
    </row>
    <row r="190">
      <c r="A190" s="21">
        <v>8192.0</v>
      </c>
      <c r="B190" s="7">
        <f t="shared" si="73"/>
        <v>741</v>
      </c>
      <c r="C190" s="7">
        <f t="shared" si="74"/>
        <v>735</v>
      </c>
      <c r="D190" s="7">
        <f t="shared" si="75"/>
        <v>642</v>
      </c>
      <c r="E190" s="7">
        <f t="shared" si="76"/>
        <v>614</v>
      </c>
      <c r="F190" s="7">
        <f t="shared" si="77"/>
        <v>702</v>
      </c>
      <c r="G190" s="7">
        <f t="shared" si="78"/>
        <v>661</v>
      </c>
      <c r="H190" s="7">
        <f t="shared" si="79"/>
        <v>602</v>
      </c>
      <c r="I190" s="7">
        <f t="shared" si="80"/>
        <v>702</v>
      </c>
      <c r="J190" s="7">
        <f t="shared" si="81"/>
        <v>594</v>
      </c>
    </row>
    <row r="191">
      <c r="A191" s="21"/>
      <c r="B191" s="7" t="str">
        <f t="shared" si="73"/>
        <v/>
      </c>
      <c r="C191" s="7" t="str">
        <f>AF13</f>
        <v/>
      </c>
      <c r="D191" s="7" t="str">
        <f>J24</f>
        <v/>
      </c>
      <c r="E191" s="7" t="str">
        <f>BB24</f>
        <v/>
      </c>
      <c r="F191" s="7" t="str">
        <f>AF24</f>
        <v/>
      </c>
      <c r="G191" s="7" t="str">
        <f>J35</f>
        <v/>
      </c>
      <c r="H191" s="7" t="str">
        <f>U35</f>
        <v/>
      </c>
      <c r="I191" s="7" t="str">
        <f>AF35</f>
        <v/>
      </c>
    </row>
    <row r="195">
      <c r="A195" s="1" t="s">
        <v>315</v>
      </c>
    </row>
    <row r="267">
      <c r="A267" s="15"/>
      <c r="Q267" s="15"/>
    </row>
    <row r="269">
      <c r="A269" s="15" t="s">
        <v>316</v>
      </c>
      <c r="B269" s="35"/>
      <c r="C269" s="35"/>
      <c r="D269" s="35"/>
      <c r="E269" s="35"/>
      <c r="F269" s="15" t="s">
        <v>317</v>
      </c>
      <c r="G269" s="35"/>
      <c r="H269" s="35"/>
      <c r="I269" s="35"/>
      <c r="J269" s="35"/>
      <c r="K269" s="15" t="s">
        <v>318</v>
      </c>
      <c r="L269" s="35"/>
      <c r="M269" s="35"/>
      <c r="N269" s="35"/>
    </row>
    <row r="271">
      <c r="A271" s="48" t="s">
        <v>1</v>
      </c>
      <c r="B271" s="1" t="s">
        <v>127</v>
      </c>
      <c r="C271" s="1" t="s">
        <v>128</v>
      </c>
      <c r="D271" s="1" t="s">
        <v>129</v>
      </c>
      <c r="F271" s="48" t="s">
        <v>1</v>
      </c>
      <c r="G271" s="1" t="s">
        <v>127</v>
      </c>
      <c r="H271" s="1" t="s">
        <v>128</v>
      </c>
      <c r="I271" s="1" t="s">
        <v>129</v>
      </c>
      <c r="K271" s="48" t="s">
        <v>1</v>
      </c>
      <c r="L271" s="1" t="s">
        <v>127</v>
      </c>
      <c r="M271" s="1" t="s">
        <v>128</v>
      </c>
      <c r="N271" s="1" t="s">
        <v>129</v>
      </c>
      <c r="R271" s="2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</row>
    <row r="272">
      <c r="A272" s="1">
        <v>32.0</v>
      </c>
      <c r="B272" s="12">
        <f t="shared" ref="B272:B280" si="82">2*(A272/8*8)+2*(96/8*8)</f>
        <v>256</v>
      </c>
      <c r="C272" s="7">
        <f t="shared" ref="C272:C280" si="83">1*(A272/8*8)+2*(96/8*8)</f>
        <v>224</v>
      </c>
      <c r="D272" s="7">
        <f t="shared" ref="D272:D280" si="84">0*(A272/8*8)+2*(128/8*8)</f>
        <v>256</v>
      </c>
      <c r="F272" s="1">
        <v>32.0</v>
      </c>
      <c r="G272" s="12">
        <f t="shared" ref="G272:G280" si="85">3*(F272/8*8)+3*(96/8*8)</f>
        <v>384</v>
      </c>
      <c r="H272" s="7">
        <f t="shared" ref="H272:H280" si="86">1*(F272/8*8)+3*(96/8*8)</f>
        <v>320</v>
      </c>
      <c r="I272" s="7">
        <f t="shared" ref="I272:I280" si="87">0*(F272/8*8)+3*(128/8*8)</f>
        <v>384</v>
      </c>
      <c r="K272" s="1">
        <v>32.0</v>
      </c>
      <c r="L272" s="7">
        <f t="shared" ref="L272:L280" si="88">4*(K272/8*8)+3*(96/8*8)</f>
        <v>416</v>
      </c>
      <c r="M272" s="12">
        <f t="shared" ref="M272:M280" si="89">2*(K272/8*8)+3*(96/8*8)</f>
        <v>352</v>
      </c>
      <c r="N272" s="7">
        <f t="shared" ref="N272:N280" si="90">0*(K272/8*8)+3*(128/8*8)</f>
        <v>384</v>
      </c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</row>
    <row r="273">
      <c r="A273" s="1">
        <v>48.0</v>
      </c>
      <c r="B273" s="12">
        <f t="shared" si="82"/>
        <v>288</v>
      </c>
      <c r="C273" s="7">
        <f t="shared" si="83"/>
        <v>240</v>
      </c>
      <c r="D273" s="7">
        <f t="shared" si="84"/>
        <v>256</v>
      </c>
      <c r="E273" s="1"/>
      <c r="F273" s="1">
        <v>48.0</v>
      </c>
      <c r="G273" s="12">
        <f t="shared" si="85"/>
        <v>432</v>
      </c>
      <c r="H273" s="7">
        <f t="shared" si="86"/>
        <v>336</v>
      </c>
      <c r="I273" s="7">
        <f t="shared" si="87"/>
        <v>384</v>
      </c>
      <c r="J273" s="1"/>
      <c r="K273" s="1">
        <v>48.0</v>
      </c>
      <c r="L273" s="7">
        <f t="shared" si="88"/>
        <v>480</v>
      </c>
      <c r="M273" s="12">
        <f t="shared" si="89"/>
        <v>384</v>
      </c>
      <c r="N273" s="7">
        <f t="shared" si="90"/>
        <v>384</v>
      </c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</row>
    <row r="274">
      <c r="A274" s="1">
        <v>64.0</v>
      </c>
      <c r="B274" s="12">
        <f t="shared" si="82"/>
        <v>320</v>
      </c>
      <c r="C274" s="7">
        <f t="shared" si="83"/>
        <v>256</v>
      </c>
      <c r="D274" s="7">
        <f t="shared" si="84"/>
        <v>256</v>
      </c>
      <c r="E274" s="1"/>
      <c r="F274" s="1">
        <v>64.0</v>
      </c>
      <c r="G274" s="12">
        <f t="shared" si="85"/>
        <v>480</v>
      </c>
      <c r="H274" s="12">
        <f t="shared" si="86"/>
        <v>352</v>
      </c>
      <c r="I274" s="7">
        <f t="shared" si="87"/>
        <v>384</v>
      </c>
      <c r="J274" s="1"/>
      <c r="K274" s="1">
        <v>64.0</v>
      </c>
      <c r="L274" s="7">
        <f t="shared" si="88"/>
        <v>544</v>
      </c>
      <c r="M274" s="12">
        <f t="shared" si="89"/>
        <v>416</v>
      </c>
      <c r="N274" s="7">
        <f t="shared" si="90"/>
        <v>384</v>
      </c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</row>
    <row r="275">
      <c r="A275" s="1">
        <v>80.0</v>
      </c>
      <c r="B275" s="12">
        <f t="shared" si="82"/>
        <v>352</v>
      </c>
      <c r="C275" s="7">
        <f t="shared" si="83"/>
        <v>272</v>
      </c>
      <c r="D275" s="7">
        <f t="shared" si="84"/>
        <v>256</v>
      </c>
      <c r="E275" s="1"/>
      <c r="F275" s="1">
        <v>80.0</v>
      </c>
      <c r="G275" s="12">
        <f t="shared" si="85"/>
        <v>528</v>
      </c>
      <c r="H275" s="12">
        <f t="shared" si="86"/>
        <v>368</v>
      </c>
      <c r="I275" s="7">
        <f t="shared" si="87"/>
        <v>384</v>
      </c>
      <c r="J275" s="1"/>
      <c r="K275" s="1">
        <v>80.0</v>
      </c>
      <c r="L275" s="7">
        <f t="shared" si="88"/>
        <v>608</v>
      </c>
      <c r="M275" s="12">
        <f t="shared" si="89"/>
        <v>448</v>
      </c>
      <c r="N275" s="7">
        <f t="shared" si="90"/>
        <v>384</v>
      </c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</row>
    <row r="276">
      <c r="A276" s="1">
        <v>96.0</v>
      </c>
      <c r="B276" s="12">
        <f t="shared" si="82"/>
        <v>384</v>
      </c>
      <c r="C276" s="7">
        <f t="shared" si="83"/>
        <v>288</v>
      </c>
      <c r="D276" s="7">
        <f t="shared" si="84"/>
        <v>256</v>
      </c>
      <c r="E276" s="1"/>
      <c r="F276" s="1">
        <v>96.0</v>
      </c>
      <c r="G276" s="12">
        <f t="shared" si="85"/>
        <v>576</v>
      </c>
      <c r="H276" s="12">
        <f t="shared" si="86"/>
        <v>384</v>
      </c>
      <c r="I276" s="7">
        <f t="shared" si="87"/>
        <v>384</v>
      </c>
      <c r="J276" s="1"/>
      <c r="K276" s="1">
        <v>96.0</v>
      </c>
      <c r="L276" s="7">
        <f t="shared" si="88"/>
        <v>672</v>
      </c>
      <c r="M276" s="12">
        <f t="shared" si="89"/>
        <v>480</v>
      </c>
      <c r="N276" s="7">
        <f t="shared" si="90"/>
        <v>384</v>
      </c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</row>
    <row r="277">
      <c r="A277" s="1">
        <v>128.0</v>
      </c>
      <c r="B277" s="12">
        <f t="shared" si="82"/>
        <v>448</v>
      </c>
      <c r="C277" s="12">
        <f t="shared" si="83"/>
        <v>320</v>
      </c>
      <c r="D277" s="7">
        <f t="shared" si="84"/>
        <v>256</v>
      </c>
      <c r="E277" s="1"/>
      <c r="F277" s="1">
        <v>128.0</v>
      </c>
      <c r="G277" s="12">
        <f t="shared" si="85"/>
        <v>672</v>
      </c>
      <c r="H277" s="12">
        <f t="shared" si="86"/>
        <v>416</v>
      </c>
      <c r="I277" s="7">
        <f t="shared" si="87"/>
        <v>384</v>
      </c>
      <c r="J277" s="1"/>
      <c r="K277" s="1">
        <v>128.0</v>
      </c>
      <c r="L277" s="7">
        <f t="shared" si="88"/>
        <v>800</v>
      </c>
      <c r="M277" s="12">
        <f t="shared" si="89"/>
        <v>544</v>
      </c>
      <c r="N277" s="7">
        <f t="shared" si="90"/>
        <v>384</v>
      </c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</row>
    <row r="278">
      <c r="A278" s="1">
        <v>160.0</v>
      </c>
      <c r="B278" s="12">
        <f t="shared" si="82"/>
        <v>512</v>
      </c>
      <c r="C278" s="7">
        <f t="shared" si="83"/>
        <v>352</v>
      </c>
      <c r="D278" s="7">
        <f t="shared" si="84"/>
        <v>256</v>
      </c>
      <c r="E278" s="1"/>
      <c r="F278" s="1">
        <v>160.0</v>
      </c>
      <c r="G278" s="12">
        <f t="shared" si="85"/>
        <v>768</v>
      </c>
      <c r="H278" s="12">
        <f t="shared" si="86"/>
        <v>448</v>
      </c>
      <c r="I278" s="7">
        <f t="shared" si="87"/>
        <v>384</v>
      </c>
      <c r="J278" s="1"/>
      <c r="K278" s="1">
        <v>160.0</v>
      </c>
      <c r="L278" s="7">
        <f t="shared" si="88"/>
        <v>928</v>
      </c>
      <c r="M278" s="12">
        <f t="shared" si="89"/>
        <v>608</v>
      </c>
      <c r="N278" s="7">
        <f t="shared" si="90"/>
        <v>384</v>
      </c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</row>
    <row r="279">
      <c r="A279" s="1">
        <v>192.0</v>
      </c>
      <c r="B279" s="12">
        <f t="shared" si="82"/>
        <v>576</v>
      </c>
      <c r="C279" s="12">
        <f t="shared" si="83"/>
        <v>384</v>
      </c>
      <c r="D279" s="7">
        <f t="shared" si="84"/>
        <v>256</v>
      </c>
      <c r="E279" s="1"/>
      <c r="F279" s="1">
        <v>192.0</v>
      </c>
      <c r="G279" s="7">
        <f t="shared" si="85"/>
        <v>864</v>
      </c>
      <c r="H279" s="12">
        <f t="shared" si="86"/>
        <v>480</v>
      </c>
      <c r="I279" s="7">
        <f t="shared" si="87"/>
        <v>384</v>
      </c>
      <c r="J279" s="1"/>
      <c r="K279" s="1">
        <v>192.0</v>
      </c>
      <c r="L279" s="7">
        <f t="shared" si="88"/>
        <v>1056</v>
      </c>
      <c r="M279" s="12">
        <f t="shared" si="89"/>
        <v>672</v>
      </c>
      <c r="N279" s="7">
        <f t="shared" si="90"/>
        <v>384</v>
      </c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</row>
    <row r="280">
      <c r="A280" s="1">
        <v>256.0</v>
      </c>
      <c r="B280" s="12">
        <f t="shared" si="82"/>
        <v>704</v>
      </c>
      <c r="C280" s="12">
        <f t="shared" si="83"/>
        <v>448</v>
      </c>
      <c r="D280" s="7">
        <f t="shared" si="84"/>
        <v>256</v>
      </c>
      <c r="F280" s="1">
        <v>256.0</v>
      </c>
      <c r="G280" s="7">
        <f t="shared" si="85"/>
        <v>1056</v>
      </c>
      <c r="H280" s="12">
        <f t="shared" si="86"/>
        <v>544</v>
      </c>
      <c r="I280" s="7">
        <f t="shared" si="87"/>
        <v>384</v>
      </c>
      <c r="K280" s="1">
        <v>256.0</v>
      </c>
      <c r="L280" s="7">
        <f t="shared" si="88"/>
        <v>1312</v>
      </c>
      <c r="M280" s="12">
        <f t="shared" si="89"/>
        <v>800</v>
      </c>
      <c r="N280" s="7">
        <f t="shared" si="90"/>
        <v>384</v>
      </c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</row>
    <row r="281">
      <c r="R281" s="2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</row>
    <row r="282">
      <c r="A282" s="15" t="s">
        <v>224</v>
      </c>
      <c r="B282" s="35"/>
      <c r="C282" s="35"/>
      <c r="D282" s="35"/>
      <c r="E282" s="35"/>
      <c r="F282" s="15" t="s">
        <v>226</v>
      </c>
      <c r="G282" s="35"/>
      <c r="H282" s="35"/>
      <c r="I282" s="35"/>
      <c r="J282" s="35"/>
      <c r="K282" s="15" t="s">
        <v>228</v>
      </c>
      <c r="L282" s="35"/>
      <c r="M282" s="35"/>
      <c r="N282" s="35"/>
      <c r="O282" s="27"/>
      <c r="P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</row>
    <row r="283">
      <c r="O283" s="27"/>
      <c r="P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</row>
    <row r="284">
      <c r="A284" s="48" t="s">
        <v>1</v>
      </c>
      <c r="B284" s="1" t="s">
        <v>127</v>
      </c>
      <c r="C284" s="1" t="s">
        <v>128</v>
      </c>
      <c r="D284" s="1" t="s">
        <v>129</v>
      </c>
      <c r="F284" s="48" t="s">
        <v>1</v>
      </c>
      <c r="G284" s="1" t="s">
        <v>127</v>
      </c>
      <c r="H284" s="1" t="s">
        <v>128</v>
      </c>
      <c r="I284" s="1" t="s">
        <v>129</v>
      </c>
      <c r="K284" s="48" t="s">
        <v>1</v>
      </c>
      <c r="L284" s="1" t="s">
        <v>127</v>
      </c>
      <c r="M284" s="1" t="s">
        <v>128</v>
      </c>
      <c r="N284" s="1" t="s">
        <v>129</v>
      </c>
      <c r="O284" s="27"/>
      <c r="P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</row>
    <row r="285">
      <c r="A285" s="1">
        <v>32.0</v>
      </c>
      <c r="B285" s="16">
        <f t="shared" ref="B285:D285" si="91">FLOOR(200000/B272,64)</f>
        <v>768</v>
      </c>
      <c r="C285" s="13">
        <f t="shared" si="91"/>
        <v>832</v>
      </c>
      <c r="D285" s="13">
        <f t="shared" si="91"/>
        <v>768</v>
      </c>
      <c r="F285" s="1">
        <v>32.0</v>
      </c>
      <c r="G285" s="12">
        <f t="shared" ref="G285:I285" si="92">FLOOR(200000/G272,64)</f>
        <v>512</v>
      </c>
      <c r="H285" s="7">
        <f t="shared" si="92"/>
        <v>576</v>
      </c>
      <c r="I285" s="7">
        <f t="shared" si="92"/>
        <v>512</v>
      </c>
      <c r="K285" s="1">
        <v>32.0</v>
      </c>
      <c r="L285" s="7">
        <f t="shared" ref="L285:N285" si="93">FLOOR(200000/L272,64)</f>
        <v>448</v>
      </c>
      <c r="M285" s="12">
        <f t="shared" si="93"/>
        <v>512</v>
      </c>
      <c r="N285" s="7">
        <f t="shared" si="93"/>
        <v>512</v>
      </c>
    </row>
    <row r="286">
      <c r="A286" s="1">
        <v>48.0</v>
      </c>
      <c r="B286" s="16">
        <f t="shared" ref="B286:D286" si="94">FLOOR(200000/B273,64)</f>
        <v>640</v>
      </c>
      <c r="C286" s="13">
        <f t="shared" si="94"/>
        <v>832</v>
      </c>
      <c r="D286" s="13">
        <f t="shared" si="94"/>
        <v>768</v>
      </c>
      <c r="E286" s="1"/>
      <c r="F286" s="1">
        <v>48.0</v>
      </c>
      <c r="G286" s="12">
        <f t="shared" ref="G286:I286" si="95">FLOOR(200000/G273,64)</f>
        <v>448</v>
      </c>
      <c r="H286" s="7">
        <f t="shared" si="95"/>
        <v>576</v>
      </c>
      <c r="I286" s="7">
        <f t="shared" si="95"/>
        <v>512</v>
      </c>
      <c r="J286" s="1"/>
      <c r="K286" s="1">
        <v>48.0</v>
      </c>
      <c r="L286" s="7">
        <f t="shared" ref="L286:N286" si="96">FLOOR(200000/L273,64)</f>
        <v>384</v>
      </c>
      <c r="M286" s="12">
        <f t="shared" si="96"/>
        <v>512</v>
      </c>
      <c r="N286" s="7">
        <f t="shared" si="96"/>
        <v>512</v>
      </c>
      <c r="Q286" s="49"/>
    </row>
    <row r="287">
      <c r="A287" s="1">
        <v>64.0</v>
      </c>
      <c r="B287" s="16">
        <f t="shared" ref="B287:D287" si="97">FLOOR(200000/B274,64)</f>
        <v>576</v>
      </c>
      <c r="C287" s="13">
        <f t="shared" si="97"/>
        <v>768</v>
      </c>
      <c r="D287" s="13">
        <f t="shared" si="97"/>
        <v>768</v>
      </c>
      <c r="E287" s="1"/>
      <c r="F287" s="1">
        <v>64.0</v>
      </c>
      <c r="G287" s="12">
        <f t="shared" ref="G287:I287" si="98">FLOOR(200000/G274,64)</f>
        <v>384</v>
      </c>
      <c r="H287" s="12">
        <f t="shared" si="98"/>
        <v>512</v>
      </c>
      <c r="I287" s="7">
        <f t="shared" si="98"/>
        <v>512</v>
      </c>
      <c r="J287" s="1"/>
      <c r="K287" s="1">
        <v>64.0</v>
      </c>
      <c r="L287" s="7">
        <f t="shared" ref="L287:N287" si="99">FLOOR(200000/L274,64)</f>
        <v>320</v>
      </c>
      <c r="M287" s="12">
        <f t="shared" si="99"/>
        <v>448</v>
      </c>
      <c r="N287" s="7">
        <f t="shared" si="99"/>
        <v>512</v>
      </c>
    </row>
    <row r="288">
      <c r="A288" s="1">
        <v>80.0</v>
      </c>
      <c r="B288" s="16">
        <f t="shared" ref="B288:D288" si="100">FLOOR(200000/B275,64)</f>
        <v>512</v>
      </c>
      <c r="C288" s="13">
        <f t="shared" si="100"/>
        <v>704</v>
      </c>
      <c r="D288" s="13">
        <f t="shared" si="100"/>
        <v>768</v>
      </c>
      <c r="E288" s="1"/>
      <c r="F288" s="1">
        <v>80.0</v>
      </c>
      <c r="G288" s="12">
        <f t="shared" ref="G288:I288" si="101">FLOOR(200000/G275,64)</f>
        <v>320</v>
      </c>
      <c r="H288" s="12">
        <f t="shared" si="101"/>
        <v>512</v>
      </c>
      <c r="I288" s="7">
        <f t="shared" si="101"/>
        <v>512</v>
      </c>
      <c r="J288" s="1"/>
      <c r="K288" s="1">
        <v>80.0</v>
      </c>
      <c r="L288" s="7">
        <f t="shared" ref="L288:N288" si="102">FLOOR(200000/L275,64)</f>
        <v>320</v>
      </c>
      <c r="M288" s="12">
        <f t="shared" si="102"/>
        <v>384</v>
      </c>
      <c r="N288" s="7">
        <f t="shared" si="102"/>
        <v>512</v>
      </c>
      <c r="P288" s="13"/>
    </row>
    <row r="289">
      <c r="A289" s="1">
        <v>96.0</v>
      </c>
      <c r="B289" s="16">
        <f t="shared" ref="B289:D289" si="103">FLOOR(200000/B276,64)</f>
        <v>512</v>
      </c>
      <c r="C289" s="13">
        <f t="shared" si="103"/>
        <v>640</v>
      </c>
      <c r="D289" s="13">
        <f t="shared" si="103"/>
        <v>768</v>
      </c>
      <c r="E289" s="1"/>
      <c r="F289" s="1">
        <v>96.0</v>
      </c>
      <c r="G289" s="12">
        <f t="shared" ref="G289:I289" si="104">FLOOR(200000/G276,64)</f>
        <v>320</v>
      </c>
      <c r="H289" s="12">
        <f t="shared" si="104"/>
        <v>512</v>
      </c>
      <c r="I289" s="7">
        <f t="shared" si="104"/>
        <v>512</v>
      </c>
      <c r="J289" s="1"/>
      <c r="K289" s="1">
        <v>96.0</v>
      </c>
      <c r="L289" s="7">
        <f t="shared" ref="L289:N289" si="105">FLOOR(200000/L276,64)</f>
        <v>256</v>
      </c>
      <c r="M289" s="12">
        <f t="shared" si="105"/>
        <v>384</v>
      </c>
      <c r="N289" s="7">
        <f t="shared" si="105"/>
        <v>512</v>
      </c>
    </row>
    <row r="290">
      <c r="A290" s="1">
        <v>128.0</v>
      </c>
      <c r="B290" s="16">
        <f t="shared" ref="B290:D290" si="106">FLOOR(200000/B277,64)</f>
        <v>384</v>
      </c>
      <c r="C290" s="16">
        <f t="shared" si="106"/>
        <v>576</v>
      </c>
      <c r="D290" s="13">
        <f t="shared" si="106"/>
        <v>768</v>
      </c>
      <c r="E290" s="1"/>
      <c r="F290" s="1">
        <v>128.0</v>
      </c>
      <c r="G290" s="12">
        <f t="shared" ref="G290:I290" si="107">FLOOR(200000/G277,64)</f>
        <v>256</v>
      </c>
      <c r="H290" s="12">
        <f t="shared" si="107"/>
        <v>448</v>
      </c>
      <c r="I290" s="7">
        <f t="shared" si="107"/>
        <v>512</v>
      </c>
      <c r="J290" s="1"/>
      <c r="K290" s="1">
        <v>128.0</v>
      </c>
      <c r="L290" s="7">
        <f t="shared" ref="L290:N290" si="108">FLOOR(200000/L277,64)</f>
        <v>192</v>
      </c>
      <c r="M290" s="12">
        <f t="shared" si="108"/>
        <v>320</v>
      </c>
      <c r="N290" s="7">
        <f t="shared" si="108"/>
        <v>512</v>
      </c>
      <c r="R290" s="2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</row>
    <row r="291">
      <c r="A291" s="1">
        <v>160.0</v>
      </c>
      <c r="B291" s="16">
        <f t="shared" ref="B291:D291" si="109">FLOOR(200000/B278,64)</f>
        <v>384</v>
      </c>
      <c r="C291" s="13">
        <f t="shared" si="109"/>
        <v>512</v>
      </c>
      <c r="D291" s="13">
        <f t="shared" si="109"/>
        <v>768</v>
      </c>
      <c r="E291" s="1"/>
      <c r="F291" s="1">
        <v>160.0</v>
      </c>
      <c r="G291" s="12">
        <f t="shared" ref="G291:I291" si="110">FLOOR(200000/G278,64)</f>
        <v>256</v>
      </c>
      <c r="H291" s="12">
        <f t="shared" si="110"/>
        <v>384</v>
      </c>
      <c r="I291" s="7">
        <f t="shared" si="110"/>
        <v>512</v>
      </c>
      <c r="J291" s="1"/>
      <c r="K291" s="1">
        <v>160.0</v>
      </c>
      <c r="L291" s="7">
        <f t="shared" ref="L291:N291" si="111">FLOOR(200000/L278,64)</f>
        <v>192</v>
      </c>
      <c r="M291" s="12">
        <f t="shared" si="111"/>
        <v>320</v>
      </c>
      <c r="N291" s="7">
        <f t="shared" si="111"/>
        <v>512</v>
      </c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</row>
    <row r="292">
      <c r="A292" s="1">
        <v>192.0</v>
      </c>
      <c r="B292" s="16">
        <f t="shared" ref="B292:D292" si="112">FLOOR(200000/B279,64)</f>
        <v>320</v>
      </c>
      <c r="C292" s="16">
        <f t="shared" si="112"/>
        <v>512</v>
      </c>
      <c r="D292" s="13">
        <f t="shared" si="112"/>
        <v>768</v>
      </c>
      <c r="E292" s="1"/>
      <c r="F292" s="1">
        <v>192.0</v>
      </c>
      <c r="G292" s="7">
        <f t="shared" ref="G292:I292" si="113">FLOOR(200000/G279,64)</f>
        <v>192</v>
      </c>
      <c r="H292" s="12">
        <f t="shared" si="113"/>
        <v>384</v>
      </c>
      <c r="I292" s="7">
        <f t="shared" si="113"/>
        <v>512</v>
      </c>
      <c r="J292" s="1"/>
      <c r="K292" s="1">
        <v>192.0</v>
      </c>
      <c r="L292" s="7">
        <f t="shared" ref="L292:N292" si="114">FLOOR(200000/L279,64)</f>
        <v>128</v>
      </c>
      <c r="M292" s="12">
        <f t="shared" si="114"/>
        <v>256</v>
      </c>
      <c r="N292" s="7">
        <f t="shared" si="114"/>
        <v>512</v>
      </c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</row>
    <row r="293">
      <c r="A293" s="1">
        <v>256.0</v>
      </c>
      <c r="B293" s="16">
        <f t="shared" ref="B293:D293" si="115">FLOOR(200000/B280,64)</f>
        <v>256</v>
      </c>
      <c r="C293" s="16">
        <f t="shared" si="115"/>
        <v>384</v>
      </c>
      <c r="D293" s="13">
        <f t="shared" si="115"/>
        <v>768</v>
      </c>
      <c r="F293" s="1">
        <v>256.0</v>
      </c>
      <c r="G293" s="7">
        <f t="shared" ref="G293:I293" si="116">FLOOR(200000/G280,64)</f>
        <v>128</v>
      </c>
      <c r="H293" s="12">
        <f t="shared" si="116"/>
        <v>320</v>
      </c>
      <c r="I293" s="7">
        <f t="shared" si="116"/>
        <v>512</v>
      </c>
      <c r="K293" s="1">
        <v>256.0</v>
      </c>
      <c r="L293" s="7">
        <f t="shared" ref="L293:N293" si="117">FLOOR(200000/L280,64)</f>
        <v>128</v>
      </c>
      <c r="M293" s="12">
        <f t="shared" si="117"/>
        <v>192</v>
      </c>
      <c r="N293" s="7">
        <f t="shared" si="117"/>
        <v>512</v>
      </c>
      <c r="P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</row>
    <row r="294">
      <c r="C294" s="1"/>
      <c r="D294" s="1"/>
      <c r="E294" s="1"/>
      <c r="F294" s="1"/>
      <c r="G294" s="1"/>
      <c r="H294" s="1"/>
      <c r="I294" s="1"/>
      <c r="J294" s="1"/>
      <c r="P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</row>
    <row r="295">
      <c r="A295" s="1" t="s">
        <v>319</v>
      </c>
      <c r="E295" s="1"/>
      <c r="F295" s="1"/>
      <c r="G295" s="1"/>
      <c r="H295" s="1"/>
      <c r="I295" s="1"/>
      <c r="J295" s="1"/>
      <c r="P295" s="13"/>
      <c r="R295" s="2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</row>
    <row r="296">
      <c r="E296" s="1"/>
      <c r="F296" s="1"/>
      <c r="G296" s="1"/>
      <c r="H296" s="1"/>
      <c r="I296" s="1"/>
      <c r="J296" s="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</row>
    <row r="297">
      <c r="E297" s="1"/>
      <c r="F297" s="1"/>
      <c r="G297" s="1"/>
      <c r="H297" s="1"/>
      <c r="I297" s="1"/>
      <c r="J297" s="1"/>
      <c r="L297" s="2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</row>
    <row r="298">
      <c r="E298" s="1"/>
      <c r="F298" s="1"/>
      <c r="G298" s="1"/>
      <c r="H298" s="1"/>
      <c r="I298" s="1"/>
      <c r="J298" s="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</row>
    <row r="299">
      <c r="E299" s="1"/>
      <c r="F299" s="1"/>
      <c r="G299" s="1"/>
      <c r="H299" s="1"/>
      <c r="I299" s="1"/>
      <c r="J299" s="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</row>
    <row r="300">
      <c r="R300" s="2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</row>
    <row r="301">
      <c r="M301" s="13"/>
      <c r="N301" s="13"/>
      <c r="O301" s="2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</row>
    <row r="302">
      <c r="M302" s="13"/>
      <c r="N302" s="13"/>
      <c r="O302" s="2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</row>
    <row r="303">
      <c r="E303" s="13"/>
      <c r="F303" s="13"/>
      <c r="G303" s="13"/>
      <c r="H303" s="13"/>
      <c r="I303" s="13"/>
      <c r="J303" s="13"/>
      <c r="M303" s="13"/>
      <c r="N303" s="13"/>
      <c r="O303" s="2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</row>
    <row r="304">
      <c r="E304" s="13"/>
      <c r="F304" s="13"/>
      <c r="G304" s="13"/>
      <c r="H304" s="13"/>
      <c r="I304" s="13"/>
      <c r="J304" s="13"/>
    </row>
    <row r="305">
      <c r="E305" s="13"/>
      <c r="F305" s="13"/>
      <c r="G305" s="13"/>
      <c r="H305" s="13"/>
      <c r="I305" s="13"/>
      <c r="J305" s="13"/>
      <c r="Q305" s="49"/>
    </row>
    <row r="306">
      <c r="E306" s="13"/>
      <c r="F306" s="13"/>
      <c r="G306" s="13"/>
      <c r="H306" s="13"/>
      <c r="I306" s="13"/>
      <c r="J306" s="13"/>
    </row>
    <row r="307">
      <c r="C307" s="13"/>
      <c r="D307" s="13"/>
      <c r="E307" s="13"/>
      <c r="F307" s="13"/>
      <c r="G307" s="13"/>
      <c r="H307" s="13"/>
      <c r="I307" s="13"/>
      <c r="J307" s="13"/>
    </row>
    <row r="308">
      <c r="C308" s="13"/>
      <c r="D308" s="13"/>
      <c r="E308" s="13"/>
      <c r="F308" s="13"/>
      <c r="G308" s="13"/>
      <c r="H308" s="13"/>
      <c r="I308" s="13"/>
      <c r="J308" s="13"/>
    </row>
    <row r="309">
      <c r="R309" s="2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</row>
    <row r="310"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</row>
    <row r="311"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</row>
    <row r="312">
      <c r="A312" s="1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</row>
    <row r="313">
      <c r="E313" s="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</row>
    <row r="314">
      <c r="B314" s="22"/>
      <c r="R314" s="2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</row>
    <row r="315"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</row>
    <row r="316">
      <c r="L316" s="2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</row>
    <row r="317">
      <c r="B317" s="2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</row>
    <row r="318"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</row>
    <row r="319">
      <c r="R319" s="2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</row>
    <row r="320">
      <c r="M320" s="13"/>
      <c r="N320" s="13"/>
      <c r="O320" s="2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</row>
    <row r="321">
      <c r="M321" s="13"/>
      <c r="N321" s="13"/>
      <c r="O321" s="2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</row>
    <row r="322">
      <c r="M322" s="13"/>
      <c r="N322" s="13"/>
      <c r="O322" s="2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</row>
    <row r="324">
      <c r="Q324" s="49"/>
    </row>
    <row r="328">
      <c r="R328" s="2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</row>
    <row r="329">
      <c r="G329" s="35"/>
      <c r="T329" s="6"/>
      <c r="Z329" s="13"/>
      <c r="AA329" s="39"/>
    </row>
    <row r="330">
      <c r="A330" s="15"/>
      <c r="G330" s="15"/>
      <c r="O330" s="15"/>
      <c r="W330" s="13"/>
      <c r="X330" s="13"/>
      <c r="Y330" s="13"/>
      <c r="Z330" s="13"/>
      <c r="AA330" s="13"/>
      <c r="AB330" s="13"/>
      <c r="AC330" s="13"/>
      <c r="AD330" s="13"/>
      <c r="AE330" s="13"/>
    </row>
    <row r="331">
      <c r="R331" s="25"/>
      <c r="T331" s="6"/>
      <c r="AA331" s="6"/>
      <c r="AF331" s="6"/>
    </row>
    <row r="332">
      <c r="A332" s="6"/>
      <c r="B332" s="27"/>
      <c r="G332" s="6"/>
      <c r="H332" s="27"/>
      <c r="O332" s="6"/>
      <c r="P332" s="6"/>
      <c r="Q332" s="6"/>
      <c r="R332" s="38"/>
      <c r="T332" s="6"/>
      <c r="U332" s="6"/>
      <c r="V332" s="6"/>
      <c r="W332" s="39"/>
      <c r="X332" s="6"/>
      <c r="Y332" s="39"/>
      <c r="AA332" s="6"/>
      <c r="AB332" s="39"/>
      <c r="AC332" s="6"/>
      <c r="AD332" s="39"/>
      <c r="AF332" s="39"/>
      <c r="AG332" s="39"/>
      <c r="AH332" s="39"/>
      <c r="AI332" s="6"/>
      <c r="AJ332" s="39"/>
    </row>
    <row r="333">
      <c r="B333" s="27"/>
      <c r="C333" s="13"/>
      <c r="D333" s="13"/>
      <c r="E333" s="13"/>
      <c r="H333" s="27"/>
      <c r="I333" s="13"/>
      <c r="J333" s="13"/>
      <c r="K333" s="13"/>
      <c r="P333" s="13"/>
      <c r="Q333" s="13"/>
      <c r="R333" s="13"/>
      <c r="T333" s="27"/>
      <c r="U333" s="27"/>
      <c r="V333" s="27"/>
      <c r="W333" s="41"/>
      <c r="X333" s="13"/>
      <c r="Y333" s="42"/>
      <c r="Z333" s="13"/>
      <c r="AB333" s="41"/>
      <c r="AC333" s="13"/>
      <c r="AD333" s="42"/>
      <c r="AF333" s="13"/>
      <c r="AG333" s="27"/>
      <c r="AH333" s="41"/>
      <c r="AI333" s="13"/>
      <c r="AJ333" s="42"/>
    </row>
    <row r="334">
      <c r="B334" s="27"/>
      <c r="C334" s="13"/>
      <c r="D334" s="13"/>
      <c r="E334" s="13"/>
      <c r="H334" s="27"/>
      <c r="I334" s="13"/>
      <c r="J334" s="13"/>
      <c r="K334" s="13"/>
      <c r="P334" s="13"/>
      <c r="Q334" s="13"/>
      <c r="R334" s="13"/>
      <c r="T334" s="27"/>
      <c r="U334" s="27"/>
      <c r="V334" s="27"/>
      <c r="W334" s="41"/>
      <c r="X334" s="13"/>
      <c r="Y334" s="42"/>
      <c r="Z334" s="13"/>
      <c r="AB334" s="41"/>
      <c r="AC334" s="13"/>
      <c r="AD334" s="42"/>
      <c r="AF334" s="13"/>
      <c r="AG334" s="27"/>
      <c r="AH334" s="41"/>
      <c r="AI334" s="13"/>
      <c r="AJ334" s="42"/>
    </row>
    <row r="335">
      <c r="B335" s="27"/>
      <c r="C335" s="13"/>
      <c r="D335" s="13"/>
      <c r="E335" s="13"/>
      <c r="H335" s="27"/>
      <c r="I335" s="13"/>
      <c r="J335" s="13"/>
      <c r="K335" s="13"/>
      <c r="P335" s="13"/>
      <c r="Q335" s="13"/>
      <c r="R335" s="13"/>
      <c r="T335" s="27"/>
      <c r="U335" s="27"/>
      <c r="V335" s="27"/>
      <c r="W335" s="41"/>
      <c r="X335" s="13"/>
      <c r="Y335" s="42"/>
      <c r="Z335" s="13"/>
      <c r="AB335" s="41"/>
      <c r="AC335" s="13"/>
      <c r="AD335" s="42"/>
      <c r="AF335" s="13"/>
      <c r="AG335" s="27"/>
      <c r="AH335" s="41"/>
      <c r="AI335" s="13"/>
      <c r="AJ335" s="42"/>
    </row>
    <row r="336">
      <c r="B336" s="27"/>
      <c r="C336" s="13"/>
      <c r="D336" s="13"/>
      <c r="E336" s="13"/>
      <c r="H336" s="27"/>
      <c r="I336" s="13"/>
      <c r="J336" s="13"/>
      <c r="K336" s="13"/>
      <c r="P336" s="13"/>
      <c r="Q336" s="13"/>
      <c r="R336" s="13"/>
      <c r="T336" s="27"/>
      <c r="U336" s="27"/>
      <c r="V336" s="27"/>
      <c r="W336" s="41"/>
      <c r="X336" s="13"/>
      <c r="Y336" s="42"/>
      <c r="Z336" s="13"/>
      <c r="AB336" s="41"/>
      <c r="AC336" s="13"/>
      <c r="AD336" s="42"/>
      <c r="AF336" s="13"/>
      <c r="AG336" s="27"/>
      <c r="AH336" s="41"/>
      <c r="AI336" s="13"/>
      <c r="AJ336" s="42"/>
    </row>
    <row r="337">
      <c r="P337" s="13"/>
      <c r="Q337" s="13"/>
      <c r="R337" s="13"/>
      <c r="T337" s="27"/>
      <c r="U337" s="27"/>
      <c r="V337" s="27"/>
      <c r="W337" s="41"/>
      <c r="X337" s="13"/>
      <c r="Y337" s="42"/>
      <c r="Z337" s="13"/>
      <c r="AB337" s="41"/>
      <c r="AC337" s="13"/>
      <c r="AD337" s="42"/>
      <c r="AF337" s="13"/>
      <c r="AG337" s="27"/>
      <c r="AH337" s="41"/>
      <c r="AI337" s="13"/>
      <c r="AJ337" s="42"/>
    </row>
    <row r="338">
      <c r="A338" s="15"/>
      <c r="B338" s="22"/>
      <c r="G338" s="15"/>
      <c r="P338" s="13"/>
      <c r="Q338" s="13"/>
      <c r="R338" s="13"/>
      <c r="T338" s="27"/>
      <c r="U338" s="27"/>
      <c r="V338" s="27"/>
      <c r="W338" s="41"/>
      <c r="X338" s="13"/>
      <c r="Y338" s="42"/>
      <c r="Z338" s="13"/>
      <c r="AB338" s="41"/>
      <c r="AC338" s="13"/>
      <c r="AD338" s="42"/>
      <c r="AF338" s="13"/>
      <c r="AG338" s="27"/>
      <c r="AH338" s="41"/>
      <c r="AI338" s="13"/>
      <c r="AJ338" s="42"/>
    </row>
    <row r="339">
      <c r="P339" s="13"/>
      <c r="Q339" s="13"/>
      <c r="R339" s="13"/>
      <c r="T339" s="27"/>
      <c r="U339" s="27"/>
      <c r="V339" s="27"/>
      <c r="W339" s="41"/>
      <c r="X339" s="13"/>
      <c r="Y339" s="42"/>
      <c r="Z339" s="13"/>
      <c r="AB339" s="41"/>
      <c r="AC339" s="13"/>
      <c r="AD339" s="42"/>
      <c r="AF339" s="13"/>
      <c r="AG339" s="27"/>
      <c r="AH339" s="41"/>
      <c r="AI339" s="13"/>
      <c r="AJ339" s="42"/>
    </row>
    <row r="340">
      <c r="A340" s="6"/>
      <c r="B340" s="27"/>
      <c r="G340" s="6"/>
      <c r="H340" s="27"/>
      <c r="P340" s="13"/>
      <c r="Q340" s="13"/>
      <c r="R340" s="13"/>
      <c r="T340" s="27"/>
      <c r="U340" s="27"/>
      <c r="V340" s="27"/>
      <c r="W340" s="41"/>
      <c r="X340" s="13"/>
      <c r="Y340" s="42"/>
      <c r="Z340" s="13"/>
      <c r="AB340" s="41"/>
      <c r="AC340" s="13"/>
      <c r="AD340" s="42"/>
      <c r="AF340" s="13"/>
      <c r="AG340" s="27"/>
      <c r="AH340" s="41"/>
      <c r="AI340" s="13"/>
      <c r="AJ340" s="42"/>
    </row>
    <row r="341">
      <c r="B341" s="27"/>
      <c r="C341" s="13"/>
      <c r="D341" s="13"/>
      <c r="E341" s="13"/>
      <c r="H341" s="27"/>
      <c r="I341" s="13"/>
      <c r="J341" s="13"/>
      <c r="K341" s="13"/>
      <c r="P341" s="13"/>
      <c r="Q341" s="13"/>
      <c r="R341" s="13"/>
      <c r="T341" s="27"/>
      <c r="U341" s="27"/>
      <c r="V341" s="27"/>
      <c r="W341" s="41"/>
      <c r="X341" s="13"/>
      <c r="Y341" s="42"/>
      <c r="Z341" s="13"/>
      <c r="AB341" s="41"/>
      <c r="AC341" s="13"/>
      <c r="AD341" s="42"/>
      <c r="AF341" s="13"/>
      <c r="AG341" s="27"/>
      <c r="AH341" s="41"/>
      <c r="AI341" s="13"/>
      <c r="AJ341" s="42"/>
    </row>
    <row r="342">
      <c r="B342" s="27"/>
      <c r="C342" s="13"/>
      <c r="D342" s="13"/>
      <c r="E342" s="13"/>
      <c r="H342" s="27"/>
      <c r="I342" s="13"/>
      <c r="J342" s="13"/>
      <c r="K342" s="13"/>
      <c r="Q342" s="21"/>
      <c r="R342" s="21"/>
      <c r="S342" s="21"/>
      <c r="T342" s="21"/>
      <c r="U342" s="21"/>
      <c r="V342" s="21"/>
      <c r="W342" s="21"/>
      <c r="X342" s="21"/>
      <c r="Y342" s="21"/>
    </row>
    <row r="343">
      <c r="B343" s="27"/>
      <c r="C343" s="13"/>
      <c r="D343" s="13"/>
      <c r="E343" s="13"/>
      <c r="H343" s="27"/>
      <c r="I343" s="13"/>
      <c r="J343" s="13"/>
      <c r="K343" s="13"/>
      <c r="O343" s="15"/>
    </row>
    <row r="344">
      <c r="B344" s="27"/>
      <c r="C344" s="13"/>
      <c r="D344" s="13"/>
      <c r="E344" s="13"/>
      <c r="H344" s="27"/>
      <c r="I344" s="13"/>
      <c r="J344" s="13"/>
      <c r="K344" s="13"/>
      <c r="R344" s="25"/>
    </row>
    <row r="345">
      <c r="O345" s="6"/>
      <c r="P345" s="6"/>
      <c r="Q345" s="6"/>
      <c r="R345" s="38"/>
    </row>
    <row r="346">
      <c r="A346" s="15"/>
      <c r="G346" s="49"/>
      <c r="P346" s="13"/>
      <c r="Q346" s="13"/>
      <c r="R346" s="13"/>
    </row>
    <row r="347">
      <c r="B347" s="22"/>
      <c r="C347" s="6"/>
      <c r="D347" s="6"/>
      <c r="P347" s="13"/>
      <c r="Q347" s="13"/>
      <c r="R347" s="13"/>
    </row>
    <row r="348">
      <c r="A348" s="6"/>
      <c r="B348" s="27"/>
      <c r="G348" s="6"/>
      <c r="H348" s="27"/>
      <c r="P348" s="13"/>
      <c r="Q348" s="13"/>
      <c r="R348" s="13"/>
    </row>
    <row r="349">
      <c r="B349" s="27"/>
      <c r="C349" s="13"/>
      <c r="D349" s="13"/>
      <c r="E349" s="13"/>
      <c r="H349" s="27"/>
      <c r="I349" s="13"/>
      <c r="J349" s="13"/>
      <c r="K349" s="13"/>
      <c r="P349" s="13"/>
      <c r="Q349" s="13"/>
      <c r="R349" s="13"/>
    </row>
    <row r="350">
      <c r="B350" s="27"/>
      <c r="C350" s="13"/>
      <c r="D350" s="13"/>
      <c r="E350" s="13"/>
      <c r="H350" s="27"/>
      <c r="I350" s="13"/>
      <c r="J350" s="13"/>
      <c r="K350" s="13"/>
      <c r="P350" s="13"/>
      <c r="Q350" s="13"/>
      <c r="R350" s="13"/>
    </row>
    <row r="351">
      <c r="B351" s="27"/>
      <c r="C351" s="13"/>
      <c r="D351" s="13"/>
      <c r="E351" s="13"/>
      <c r="H351" s="27"/>
      <c r="I351" s="13"/>
      <c r="J351" s="13"/>
      <c r="K351" s="13"/>
      <c r="P351" s="13"/>
      <c r="Q351" s="13"/>
      <c r="R351" s="13"/>
    </row>
    <row r="352">
      <c r="B352" s="27"/>
      <c r="C352" s="13"/>
      <c r="D352" s="13"/>
      <c r="E352" s="13"/>
      <c r="H352" s="27"/>
      <c r="I352" s="13"/>
      <c r="J352" s="13"/>
      <c r="K352" s="13"/>
      <c r="P352" s="13"/>
      <c r="Q352" s="13"/>
      <c r="R352" s="13"/>
    </row>
    <row r="353">
      <c r="C353" s="6"/>
      <c r="D353" s="6"/>
      <c r="P353" s="13"/>
      <c r="Q353" s="13"/>
      <c r="R353" s="13"/>
    </row>
    <row r="354">
      <c r="A354" s="15"/>
      <c r="C354" s="45"/>
      <c r="D354" s="45"/>
      <c r="G354" s="15"/>
      <c r="P354" s="13"/>
      <c r="Q354" s="13"/>
      <c r="R354" s="13"/>
    </row>
    <row r="355">
      <c r="C355" s="6"/>
      <c r="D355" s="6"/>
    </row>
    <row r="356">
      <c r="A356" s="6"/>
      <c r="B356" s="10"/>
      <c r="C356" s="10"/>
      <c r="D356" s="10"/>
      <c r="E356" s="10"/>
      <c r="G356" s="6"/>
      <c r="H356" s="10"/>
      <c r="I356" s="10"/>
      <c r="J356" s="10"/>
      <c r="K356" s="10"/>
    </row>
    <row r="357">
      <c r="B357" s="10"/>
      <c r="C357" s="10"/>
      <c r="D357" s="10"/>
      <c r="E357" s="10"/>
      <c r="H357" s="10"/>
      <c r="I357" s="10"/>
      <c r="J357" s="10"/>
      <c r="K357" s="10"/>
    </row>
    <row r="358">
      <c r="B358" s="10"/>
      <c r="C358" s="10"/>
      <c r="D358" s="10"/>
      <c r="E358" s="10"/>
      <c r="H358" s="10"/>
      <c r="I358" s="10"/>
      <c r="J358" s="10"/>
      <c r="K358" s="10"/>
    </row>
    <row r="359">
      <c r="B359" s="10"/>
      <c r="C359" s="10"/>
      <c r="D359" s="10"/>
      <c r="E359" s="10"/>
      <c r="H359" s="10"/>
      <c r="I359" s="10"/>
      <c r="J359" s="10"/>
      <c r="K359" s="32"/>
    </row>
    <row r="360">
      <c r="B360" s="10"/>
      <c r="C360" s="10"/>
      <c r="D360" s="10"/>
      <c r="E360" s="32"/>
    </row>
    <row r="362">
      <c r="A362" s="15"/>
      <c r="G362" s="15"/>
    </row>
    <row r="364">
      <c r="A364" s="6"/>
      <c r="B364" s="10"/>
      <c r="C364" s="10"/>
      <c r="D364" s="10"/>
      <c r="E364" s="10"/>
      <c r="G364" s="6"/>
      <c r="H364" s="10"/>
      <c r="I364" s="10"/>
      <c r="J364" s="10"/>
      <c r="K364" s="10"/>
    </row>
    <row r="365">
      <c r="B365" s="10"/>
      <c r="C365" s="10"/>
      <c r="D365" s="10"/>
      <c r="E365" s="10"/>
      <c r="H365" s="10"/>
      <c r="I365" s="10"/>
      <c r="J365" s="10"/>
      <c r="K365" s="10"/>
    </row>
    <row r="366">
      <c r="B366" s="10"/>
      <c r="C366" s="10"/>
      <c r="D366" s="10"/>
      <c r="E366" s="10"/>
      <c r="G366" s="10"/>
      <c r="H366" s="10"/>
      <c r="I366" s="10"/>
      <c r="J366" s="10"/>
      <c r="K366" s="10"/>
      <c r="R366" s="22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</row>
    <row r="367">
      <c r="B367" s="10"/>
      <c r="C367" s="10"/>
      <c r="D367" s="10"/>
      <c r="E367" s="10"/>
      <c r="H367" s="10"/>
      <c r="I367" s="10"/>
      <c r="J367" s="10"/>
      <c r="K367" s="32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</row>
    <row r="368">
      <c r="B368" s="10"/>
      <c r="C368" s="10"/>
      <c r="D368" s="10"/>
      <c r="E368" s="32"/>
      <c r="H368" s="10"/>
      <c r="I368" s="10"/>
      <c r="J368" s="10"/>
      <c r="K368" s="1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</row>
    <row r="369">
      <c r="F369" s="32"/>
      <c r="G369" s="10"/>
      <c r="H369" s="10"/>
      <c r="I369" s="10"/>
      <c r="J369" s="10"/>
      <c r="K369" s="10"/>
      <c r="L369" s="10"/>
      <c r="M369" s="10"/>
      <c r="N369" s="10"/>
      <c r="O369" s="1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</row>
    <row r="370">
      <c r="A370" s="15"/>
      <c r="B370" s="10"/>
      <c r="C370" s="10"/>
      <c r="D370" s="10"/>
      <c r="E370" s="10"/>
      <c r="G370" s="15"/>
      <c r="H370" s="10"/>
      <c r="I370" s="10"/>
      <c r="J370" s="10"/>
      <c r="K370" s="10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</row>
    <row r="371">
      <c r="B371" s="10"/>
      <c r="C371" s="10"/>
      <c r="D371" s="10"/>
      <c r="E371" s="10"/>
      <c r="H371" s="10"/>
      <c r="I371" s="10"/>
      <c r="J371" s="10"/>
      <c r="K371" s="10"/>
      <c r="R371" s="22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</row>
    <row r="372">
      <c r="A372" s="6"/>
      <c r="B372" s="27"/>
      <c r="G372" s="6"/>
      <c r="H372" s="2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</row>
    <row r="373">
      <c r="B373" s="27"/>
      <c r="C373" s="27"/>
      <c r="D373" s="13"/>
      <c r="E373" s="13"/>
      <c r="H373" s="27"/>
      <c r="I373" s="27"/>
      <c r="J373" s="13"/>
      <c r="K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</row>
    <row r="374">
      <c r="B374" s="27"/>
      <c r="C374" s="27"/>
      <c r="D374" s="13"/>
      <c r="E374" s="13"/>
      <c r="F374" s="32"/>
      <c r="H374" s="27"/>
      <c r="I374" s="27"/>
      <c r="J374" s="13"/>
      <c r="K374" s="13"/>
      <c r="L374" s="10"/>
      <c r="M374" s="10"/>
      <c r="N374" s="10"/>
      <c r="O374" s="10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</row>
    <row r="375">
      <c r="B375" s="27"/>
      <c r="C375" s="27"/>
      <c r="D375" s="13"/>
      <c r="E375" s="13"/>
      <c r="H375" s="27"/>
      <c r="I375" s="27"/>
      <c r="J375" s="13"/>
      <c r="K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</row>
    <row r="376">
      <c r="B376" s="27"/>
      <c r="C376" s="27"/>
      <c r="D376" s="13"/>
      <c r="E376" s="13"/>
      <c r="H376" s="27"/>
      <c r="I376" s="27"/>
      <c r="J376" s="13"/>
      <c r="K376" s="13"/>
      <c r="R376" s="22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</row>
    <row r="377">
      <c r="D377" s="10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</row>
    <row r="378">
      <c r="C378" s="29"/>
      <c r="D378" s="10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</row>
    <row r="379">
      <c r="C379" s="29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</row>
    <row r="381">
      <c r="C381" s="6"/>
      <c r="D381" s="10"/>
    </row>
    <row r="382">
      <c r="D382" s="10"/>
    </row>
    <row r="383">
      <c r="D383" s="10"/>
    </row>
    <row r="384">
      <c r="C384" s="29"/>
      <c r="D384" s="10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</row>
    <row r="385">
      <c r="C385" s="33"/>
      <c r="D385" s="34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</row>
    <row r="387">
      <c r="A387" s="15"/>
    </row>
    <row r="391">
      <c r="D391" s="1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>
      <c r="B392" s="22"/>
      <c r="C392" s="29"/>
      <c r="D392" s="1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>
      <c r="C393" s="29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5">
      <c r="D395" s="1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>
      <c r="B396" s="22"/>
      <c r="C396" s="29"/>
      <c r="D396" s="1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>
      <c r="C397" s="29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9">
      <c r="D399" s="1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>
      <c r="C400" s="29"/>
      <c r="D400" s="1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>
      <c r="C401" s="29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>
      <c r="D402" s="10"/>
    </row>
    <row r="403">
      <c r="C403" s="6"/>
      <c r="D403" s="10"/>
    </row>
    <row r="404">
      <c r="D404" s="10"/>
    </row>
    <row r="405">
      <c r="C405" s="29"/>
      <c r="D405" s="10"/>
    </row>
    <row r="406">
      <c r="C406" s="29"/>
      <c r="D406" s="10"/>
    </row>
    <row r="407">
      <c r="C407" s="33"/>
      <c r="D407" s="34"/>
    </row>
  </sheetData>
  <mergeCells count="6">
    <mergeCell ref="E313:G313"/>
    <mergeCell ref="T329:Y329"/>
    <mergeCell ref="AA329:AJ329"/>
    <mergeCell ref="T331:Y331"/>
    <mergeCell ref="AA331:AD331"/>
    <mergeCell ref="AF331:AJ331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297</v>
      </c>
      <c r="L2" s="1" t="s">
        <v>298</v>
      </c>
      <c r="W2" s="1" t="s">
        <v>299</v>
      </c>
      <c r="AH2" s="1" t="s">
        <v>300</v>
      </c>
      <c r="AS2" s="1" t="s">
        <v>301</v>
      </c>
    </row>
    <row r="4">
      <c r="A4" s="20" t="s">
        <v>147</v>
      </c>
      <c r="L4" s="3" t="s">
        <v>147</v>
      </c>
      <c r="W4" s="3" t="s">
        <v>147</v>
      </c>
      <c r="AH4" s="3" t="s">
        <v>147</v>
      </c>
      <c r="AS4" s="3" t="s">
        <v>147</v>
      </c>
    </row>
    <row r="5">
      <c r="A5" s="1" t="s">
        <v>144</v>
      </c>
      <c r="B5" s="1" t="s">
        <v>42</v>
      </c>
      <c r="C5" s="1" t="s">
        <v>163</v>
      </c>
      <c r="D5" s="1" t="s">
        <v>145</v>
      </c>
      <c r="E5" s="1" t="s">
        <v>164</v>
      </c>
      <c r="F5" s="1" t="s">
        <v>165</v>
      </c>
      <c r="G5" s="1" t="s">
        <v>19</v>
      </c>
      <c r="H5" s="1" t="s">
        <v>166</v>
      </c>
      <c r="I5" s="1" t="s">
        <v>20</v>
      </c>
      <c r="J5" s="1" t="s">
        <v>167</v>
      </c>
      <c r="L5" s="1" t="s">
        <v>144</v>
      </c>
      <c r="M5" s="1" t="s">
        <v>42</v>
      </c>
      <c r="N5" s="1" t="s">
        <v>163</v>
      </c>
      <c r="O5" s="1" t="s">
        <v>145</v>
      </c>
      <c r="P5" s="1" t="s">
        <v>164</v>
      </c>
      <c r="Q5" s="1" t="s">
        <v>165</v>
      </c>
      <c r="R5" s="1" t="s">
        <v>19</v>
      </c>
      <c r="S5" s="1" t="s">
        <v>166</v>
      </c>
      <c r="T5" s="1" t="s">
        <v>20</v>
      </c>
      <c r="U5" s="1" t="s">
        <v>167</v>
      </c>
      <c r="W5" s="1" t="s">
        <v>144</v>
      </c>
      <c r="X5" s="1" t="s">
        <v>42</v>
      </c>
      <c r="Y5" s="1" t="s">
        <v>163</v>
      </c>
      <c r="Z5" s="1" t="s">
        <v>145</v>
      </c>
      <c r="AA5" s="1" t="s">
        <v>164</v>
      </c>
      <c r="AB5" s="1" t="s">
        <v>165</v>
      </c>
      <c r="AC5" s="1" t="s">
        <v>19</v>
      </c>
      <c r="AD5" s="1" t="s">
        <v>166</v>
      </c>
      <c r="AE5" s="1" t="s">
        <v>20</v>
      </c>
      <c r="AF5" s="1" t="s">
        <v>167</v>
      </c>
      <c r="AG5" s="1"/>
      <c r="AH5" s="1" t="s">
        <v>144</v>
      </c>
      <c r="AI5" s="1" t="s">
        <v>42</v>
      </c>
      <c r="AJ5" s="1" t="s">
        <v>163</v>
      </c>
      <c r="AK5" s="1" t="s">
        <v>145</v>
      </c>
      <c r="AL5" s="1" t="s">
        <v>164</v>
      </c>
      <c r="AM5" s="1" t="s">
        <v>165</v>
      </c>
      <c r="AN5" s="1" t="s">
        <v>19</v>
      </c>
      <c r="AO5" s="1" t="s">
        <v>166</v>
      </c>
      <c r="AP5" s="1" t="s">
        <v>20</v>
      </c>
      <c r="AQ5" s="1" t="s">
        <v>167</v>
      </c>
      <c r="AS5" s="1" t="s">
        <v>144</v>
      </c>
      <c r="AT5" s="1" t="s">
        <v>42</v>
      </c>
      <c r="AU5" s="1" t="s">
        <v>163</v>
      </c>
      <c r="AV5" s="1" t="s">
        <v>145</v>
      </c>
      <c r="AW5" s="1" t="s">
        <v>164</v>
      </c>
      <c r="AX5" s="1" t="s">
        <v>165</v>
      </c>
      <c r="AY5" s="1" t="s">
        <v>19</v>
      </c>
      <c r="AZ5" s="1" t="s">
        <v>166</v>
      </c>
      <c r="BA5" s="1" t="s">
        <v>20</v>
      </c>
      <c r="BB5" s="1" t="s">
        <v>167</v>
      </c>
    </row>
    <row r="6">
      <c r="A6" s="1">
        <v>128.0</v>
      </c>
      <c r="B6" s="1">
        <v>20.0</v>
      </c>
      <c r="C6" s="1">
        <v>20.0</v>
      </c>
      <c r="D6" s="1">
        <v>52.0</v>
      </c>
      <c r="E6" s="1">
        <v>18.0</v>
      </c>
      <c r="F6" s="1">
        <v>18.0</v>
      </c>
      <c r="G6" s="1">
        <v>48.0</v>
      </c>
      <c r="H6" s="1">
        <v>46.0</v>
      </c>
      <c r="I6" s="1">
        <v>17.0</v>
      </c>
      <c r="J6" s="1">
        <v>47.0</v>
      </c>
      <c r="L6" s="1">
        <v>128.0</v>
      </c>
      <c r="M6" s="1">
        <v>18.0</v>
      </c>
      <c r="N6" s="1">
        <v>18.0</v>
      </c>
      <c r="O6" s="1">
        <v>19.0</v>
      </c>
      <c r="P6" s="1">
        <v>51.0</v>
      </c>
      <c r="Q6" s="1">
        <v>51.0</v>
      </c>
      <c r="R6" s="1">
        <v>18.0</v>
      </c>
      <c r="S6" s="1">
        <v>48.0</v>
      </c>
      <c r="T6" s="1">
        <v>17.0</v>
      </c>
      <c r="U6" s="1">
        <v>46.0</v>
      </c>
      <c r="V6" s="1" t="s">
        <v>168</v>
      </c>
      <c r="W6" s="1">
        <v>128.0</v>
      </c>
      <c r="X6" s="1">
        <v>18.0</v>
      </c>
      <c r="Y6" s="1">
        <v>18.0</v>
      </c>
      <c r="Z6" s="1">
        <v>18.0</v>
      </c>
      <c r="AA6" s="1">
        <v>50.0</v>
      </c>
      <c r="AB6" s="1">
        <v>18.0</v>
      </c>
      <c r="AC6" s="1">
        <v>49.0</v>
      </c>
      <c r="AD6" s="1">
        <v>18.0</v>
      </c>
      <c r="AE6" s="1">
        <v>47.0</v>
      </c>
      <c r="AF6" s="1">
        <v>49.0</v>
      </c>
      <c r="AH6" s="1">
        <v>128.0</v>
      </c>
      <c r="AI6" s="1">
        <v>14.0</v>
      </c>
      <c r="AJ6" s="1">
        <v>14.0</v>
      </c>
      <c r="AK6" s="1">
        <v>14.0</v>
      </c>
      <c r="AL6" s="1">
        <v>14.0</v>
      </c>
      <c r="AM6" s="1">
        <v>39.0</v>
      </c>
      <c r="AN6" s="1">
        <v>38.0</v>
      </c>
      <c r="AO6" s="1">
        <v>39.0</v>
      </c>
      <c r="AP6" s="1">
        <v>37.0</v>
      </c>
      <c r="AQ6" s="1">
        <v>38.0</v>
      </c>
      <c r="AS6" s="1">
        <v>128.0</v>
      </c>
      <c r="AT6" s="1">
        <v>10.0</v>
      </c>
      <c r="AU6" s="1">
        <v>10.0</v>
      </c>
      <c r="AV6" s="1">
        <v>28.0</v>
      </c>
      <c r="AW6" s="1">
        <v>10.0</v>
      </c>
      <c r="AX6" s="1">
        <v>10.0</v>
      </c>
      <c r="AY6" s="1">
        <v>26.0</v>
      </c>
      <c r="AZ6" s="1">
        <v>26.0</v>
      </c>
      <c r="BA6" s="1">
        <v>27.0</v>
      </c>
      <c r="BB6" s="1">
        <v>26.0</v>
      </c>
    </row>
    <row r="7">
      <c r="A7" s="1">
        <v>256.0</v>
      </c>
      <c r="B7" s="1">
        <v>45.0</v>
      </c>
      <c r="C7" s="1">
        <v>44.0</v>
      </c>
      <c r="D7" s="1">
        <v>42.0</v>
      </c>
      <c r="E7" s="1">
        <v>106.0</v>
      </c>
      <c r="F7" s="1">
        <v>40.0</v>
      </c>
      <c r="G7" s="1">
        <v>107.0</v>
      </c>
      <c r="H7" s="1">
        <v>105.0</v>
      </c>
      <c r="I7" s="1">
        <v>107.0</v>
      </c>
      <c r="J7" s="1">
        <v>103.0</v>
      </c>
      <c r="L7" s="1">
        <v>256.0</v>
      </c>
      <c r="M7" s="1">
        <v>42.0</v>
      </c>
      <c r="N7" s="1">
        <v>41.0</v>
      </c>
      <c r="O7" s="1">
        <v>40.0</v>
      </c>
      <c r="P7" s="1">
        <v>40.0</v>
      </c>
      <c r="Q7" s="1">
        <v>40.0</v>
      </c>
      <c r="R7" s="1">
        <v>107.0</v>
      </c>
      <c r="S7" s="1">
        <v>104.0</v>
      </c>
      <c r="T7" s="1">
        <v>109.0</v>
      </c>
      <c r="U7" s="1">
        <v>104.0</v>
      </c>
      <c r="V7" s="1" t="s">
        <v>168</v>
      </c>
      <c r="W7" s="1">
        <v>256.0</v>
      </c>
      <c r="X7" s="1">
        <v>36.0</v>
      </c>
      <c r="Y7" s="1">
        <v>36.0</v>
      </c>
      <c r="Z7" s="1">
        <v>35.0</v>
      </c>
      <c r="AA7" s="1">
        <v>35.0</v>
      </c>
      <c r="AB7" s="1">
        <v>95.0</v>
      </c>
      <c r="AC7" s="1">
        <v>93.0</v>
      </c>
      <c r="AD7" s="1">
        <v>93.0</v>
      </c>
      <c r="AE7" s="1">
        <v>92.0</v>
      </c>
      <c r="AF7" s="1">
        <v>91.0</v>
      </c>
      <c r="AH7" s="1">
        <v>256.0</v>
      </c>
      <c r="AI7" s="1">
        <v>32.0</v>
      </c>
      <c r="AJ7" s="1">
        <v>31.0</v>
      </c>
      <c r="AK7" s="1">
        <v>31.0</v>
      </c>
      <c r="AL7" s="1">
        <v>86.0</v>
      </c>
      <c r="AM7" s="1">
        <v>84.0</v>
      </c>
      <c r="AN7" s="1">
        <v>84.0</v>
      </c>
      <c r="AO7" s="1">
        <v>81.0</v>
      </c>
      <c r="AP7" s="1">
        <v>126.0</v>
      </c>
      <c r="AQ7" s="1">
        <v>126.0</v>
      </c>
      <c r="AS7" s="1">
        <v>256.0</v>
      </c>
      <c r="AT7" s="1">
        <v>20.0</v>
      </c>
      <c r="AU7" s="1">
        <v>20.0</v>
      </c>
      <c r="AV7" s="1">
        <v>55.0</v>
      </c>
      <c r="AW7" s="1">
        <v>55.0</v>
      </c>
      <c r="AX7" s="1">
        <v>53.0</v>
      </c>
      <c r="AY7" s="1">
        <v>81.0</v>
      </c>
      <c r="AZ7" s="1">
        <v>80.0</v>
      </c>
      <c r="BA7" s="1">
        <v>84.0</v>
      </c>
      <c r="BB7" s="1">
        <v>82.0</v>
      </c>
    </row>
    <row r="8">
      <c r="A8" s="1">
        <v>512.0</v>
      </c>
      <c r="B8" s="1">
        <v>91.0</v>
      </c>
      <c r="C8" s="1">
        <v>89.0</v>
      </c>
      <c r="D8" s="1">
        <v>231.0</v>
      </c>
      <c r="E8" s="1">
        <v>234.0</v>
      </c>
      <c r="F8" s="1">
        <v>220.0</v>
      </c>
      <c r="G8" s="1">
        <v>235.0</v>
      </c>
      <c r="H8" s="1">
        <v>213.0</v>
      </c>
      <c r="I8" s="1">
        <v>338.0</v>
      </c>
      <c r="J8" s="1">
        <v>285.0</v>
      </c>
      <c r="L8" s="1">
        <v>512.0</v>
      </c>
      <c r="M8" s="1">
        <v>86.0</v>
      </c>
      <c r="N8" s="1">
        <v>226.0</v>
      </c>
      <c r="O8" s="1">
        <v>222.0</v>
      </c>
      <c r="P8" s="1">
        <v>223.0</v>
      </c>
      <c r="Q8" s="1">
        <v>215.0</v>
      </c>
      <c r="R8" s="1">
        <v>343.0</v>
      </c>
      <c r="S8" s="1">
        <v>321.0</v>
      </c>
      <c r="T8" s="1">
        <v>321.0</v>
      </c>
      <c r="U8" s="1">
        <v>305.0</v>
      </c>
      <c r="V8" s="1" t="s">
        <v>168</v>
      </c>
      <c r="W8" s="1">
        <v>512.0</v>
      </c>
      <c r="X8" s="1">
        <v>72.0</v>
      </c>
      <c r="Y8" s="1">
        <v>192.0</v>
      </c>
      <c r="Z8" s="1">
        <v>190.0</v>
      </c>
      <c r="AA8" s="1">
        <v>185.0</v>
      </c>
      <c r="AB8" s="1">
        <v>184.0</v>
      </c>
      <c r="AC8" s="1">
        <v>247.0</v>
      </c>
      <c r="AD8" s="1">
        <v>281.0</v>
      </c>
      <c r="AE8" s="1">
        <v>282.0</v>
      </c>
      <c r="AF8" s="1">
        <v>264.0</v>
      </c>
      <c r="AH8" s="1">
        <v>512.0</v>
      </c>
      <c r="AI8" s="1">
        <v>176.0</v>
      </c>
      <c r="AJ8" s="1">
        <v>169.0</v>
      </c>
      <c r="AK8" s="1">
        <v>166.0</v>
      </c>
      <c r="AL8" s="1">
        <v>163.0</v>
      </c>
      <c r="AM8" s="1">
        <v>164.0</v>
      </c>
      <c r="AN8" s="1">
        <v>256.0</v>
      </c>
      <c r="AO8" s="1">
        <v>251.0</v>
      </c>
      <c r="AP8" s="1">
        <v>249.0</v>
      </c>
      <c r="AQ8" s="1">
        <v>226.0</v>
      </c>
      <c r="AS8" s="1">
        <v>512.0</v>
      </c>
      <c r="AT8" s="1">
        <v>105.0</v>
      </c>
      <c r="AU8" s="1">
        <v>105.0</v>
      </c>
      <c r="AV8" s="1">
        <v>108.0</v>
      </c>
      <c r="AW8" s="1">
        <v>161.0</v>
      </c>
      <c r="AX8" s="1">
        <v>160.0</v>
      </c>
      <c r="AY8" s="1">
        <v>162.0</v>
      </c>
      <c r="AZ8" s="1">
        <v>159.0</v>
      </c>
      <c r="BA8" s="1">
        <v>158.0</v>
      </c>
      <c r="BB8" s="1">
        <v>146.0</v>
      </c>
    </row>
    <row r="9">
      <c r="A9" s="1">
        <v>1024.0</v>
      </c>
      <c r="B9" s="1">
        <v>506.0</v>
      </c>
      <c r="C9" s="1">
        <v>474.0</v>
      </c>
      <c r="D9" s="1">
        <v>476.0</v>
      </c>
      <c r="E9" s="1">
        <v>654.0</v>
      </c>
      <c r="F9" s="1">
        <v>701.0</v>
      </c>
      <c r="G9" s="1">
        <v>613.0</v>
      </c>
      <c r="H9" s="1">
        <v>533.0</v>
      </c>
      <c r="I9" s="1">
        <v>546.0</v>
      </c>
      <c r="J9" s="1">
        <v>569.0</v>
      </c>
      <c r="L9" s="1">
        <v>1024.0</v>
      </c>
      <c r="M9" s="1">
        <v>473.0</v>
      </c>
      <c r="N9" s="1">
        <v>440.0</v>
      </c>
      <c r="O9" s="1">
        <v>679.0</v>
      </c>
      <c r="P9" s="1">
        <v>681.0</v>
      </c>
      <c r="Q9" s="1">
        <v>682.0</v>
      </c>
      <c r="R9" s="1">
        <v>635.0</v>
      </c>
      <c r="S9" s="1">
        <v>504.0</v>
      </c>
      <c r="T9" s="1">
        <v>505.0</v>
      </c>
      <c r="U9" s="1">
        <v>534.0</v>
      </c>
      <c r="V9" s="1" t="s">
        <v>168</v>
      </c>
      <c r="W9" s="1">
        <v>1024.0</v>
      </c>
      <c r="X9" s="1">
        <v>368.0</v>
      </c>
      <c r="Y9" s="1">
        <v>360.0</v>
      </c>
      <c r="Z9" s="1">
        <v>555.0</v>
      </c>
      <c r="AA9" s="1">
        <v>550.0</v>
      </c>
      <c r="AB9" s="1">
        <v>541.0</v>
      </c>
      <c r="AC9" s="1">
        <v>547.0</v>
      </c>
      <c r="AD9" s="1">
        <v>443.0</v>
      </c>
      <c r="AE9" s="1">
        <v>439.0</v>
      </c>
      <c r="AF9" s="1">
        <v>482.0</v>
      </c>
      <c r="AH9" s="1">
        <v>1024.0</v>
      </c>
      <c r="AI9" s="1">
        <v>340.0</v>
      </c>
      <c r="AJ9" s="1">
        <v>330.0</v>
      </c>
      <c r="AK9" s="1">
        <v>527.0</v>
      </c>
      <c r="AL9" s="1">
        <v>514.0</v>
      </c>
      <c r="AM9" s="1">
        <v>520.0</v>
      </c>
      <c r="AN9" s="1">
        <v>474.0</v>
      </c>
      <c r="AO9" s="1">
        <v>401.0</v>
      </c>
      <c r="AP9" s="1">
        <v>401.0</v>
      </c>
      <c r="AQ9" s="1">
        <v>419.0</v>
      </c>
      <c r="AS9" s="1">
        <v>1024.0</v>
      </c>
      <c r="AT9" s="1">
        <v>242.0</v>
      </c>
      <c r="AU9" s="1">
        <v>319.0</v>
      </c>
      <c r="AV9" s="1">
        <v>322.0</v>
      </c>
      <c r="AW9" s="1">
        <v>318.0</v>
      </c>
      <c r="AX9" s="1">
        <v>319.0</v>
      </c>
      <c r="AY9" s="1">
        <v>310.0</v>
      </c>
      <c r="AZ9" s="1">
        <v>255.0</v>
      </c>
      <c r="BA9" s="1">
        <v>288.0</v>
      </c>
      <c r="BB9" s="1">
        <v>265.0</v>
      </c>
    </row>
    <row r="10">
      <c r="A10" s="1">
        <v>2048.0</v>
      </c>
      <c r="B10" s="1">
        <v>970.0</v>
      </c>
      <c r="C10" s="1">
        <v>926.0</v>
      </c>
      <c r="D10" s="1">
        <v>889.0</v>
      </c>
      <c r="E10" s="1">
        <v>849.0</v>
      </c>
      <c r="F10" s="1">
        <v>833.0</v>
      </c>
      <c r="G10" s="1">
        <v>871.0</v>
      </c>
      <c r="H10" s="1">
        <v>835.0</v>
      </c>
      <c r="I10" s="1">
        <v>804.0</v>
      </c>
      <c r="J10" s="1">
        <v>764.0</v>
      </c>
      <c r="L10" s="1">
        <v>2048.0</v>
      </c>
      <c r="M10" s="1">
        <v>923.0</v>
      </c>
      <c r="N10" s="1">
        <v>883.0</v>
      </c>
      <c r="O10" s="1">
        <v>868.0</v>
      </c>
      <c r="P10" s="1">
        <v>855.0</v>
      </c>
      <c r="Q10" s="1">
        <v>831.0</v>
      </c>
      <c r="R10" s="1">
        <v>844.0</v>
      </c>
      <c r="S10" s="1">
        <v>820.0</v>
      </c>
      <c r="T10" s="1">
        <v>813.0</v>
      </c>
      <c r="U10" s="1">
        <v>784.0</v>
      </c>
      <c r="V10" s="1" t="s">
        <v>168</v>
      </c>
      <c r="W10" s="1">
        <v>2048.0</v>
      </c>
      <c r="X10" s="1">
        <v>744.0</v>
      </c>
      <c r="Y10" s="1">
        <v>723.0</v>
      </c>
      <c r="Z10" s="1">
        <v>707.0</v>
      </c>
      <c r="AA10" s="1">
        <v>701.0</v>
      </c>
      <c r="AB10" s="1">
        <v>686.0</v>
      </c>
      <c r="AC10" s="1">
        <v>691.0</v>
      </c>
      <c r="AD10" s="1">
        <v>676.0</v>
      </c>
      <c r="AE10" s="1">
        <v>670.0</v>
      </c>
      <c r="AF10" s="1">
        <v>649.0</v>
      </c>
      <c r="AH10" s="1">
        <v>2048.0</v>
      </c>
      <c r="AI10" s="1">
        <v>714.0</v>
      </c>
      <c r="AJ10" s="1">
        <v>698.0</v>
      </c>
      <c r="AK10" s="1">
        <v>688.0</v>
      </c>
      <c r="AL10" s="1">
        <v>671.0</v>
      </c>
      <c r="AM10" s="1">
        <v>662.0</v>
      </c>
      <c r="AN10" s="1">
        <v>668.0</v>
      </c>
      <c r="AO10" s="1">
        <v>643.0</v>
      </c>
      <c r="AP10" s="1">
        <v>639.0</v>
      </c>
      <c r="AQ10" s="1">
        <v>631.0</v>
      </c>
      <c r="AS10" s="1">
        <v>2048.0</v>
      </c>
      <c r="AT10" s="1">
        <v>501.0</v>
      </c>
      <c r="AU10" s="1">
        <v>489.0</v>
      </c>
      <c r="AV10" s="1">
        <v>480.0</v>
      </c>
      <c r="AW10" s="1">
        <v>468.0</v>
      </c>
      <c r="AX10" s="1">
        <v>462.0</v>
      </c>
      <c r="AY10" s="1">
        <v>465.0</v>
      </c>
      <c r="AZ10" s="1">
        <v>451.0</v>
      </c>
      <c r="BA10" s="1">
        <v>434.0</v>
      </c>
      <c r="BB10" s="1">
        <v>426.0</v>
      </c>
    </row>
    <row r="11">
      <c r="A11" s="1">
        <v>4096.0</v>
      </c>
      <c r="B11" s="1">
        <v>1008.0</v>
      </c>
      <c r="C11" s="1">
        <v>944.0</v>
      </c>
      <c r="D11" s="1">
        <v>920.0</v>
      </c>
      <c r="E11" s="1">
        <v>900.0</v>
      </c>
      <c r="F11" s="1">
        <v>880.0</v>
      </c>
      <c r="G11" s="1">
        <v>892.0</v>
      </c>
      <c r="H11" s="1">
        <v>833.0</v>
      </c>
      <c r="I11" s="1">
        <v>813.0</v>
      </c>
      <c r="J11" s="1">
        <v>768.0</v>
      </c>
      <c r="L11" s="1">
        <v>4096.0</v>
      </c>
      <c r="M11" s="1">
        <v>930.0</v>
      </c>
      <c r="N11" s="1">
        <v>882.0</v>
      </c>
      <c r="O11" s="1">
        <v>897.0</v>
      </c>
      <c r="P11" s="1">
        <v>870.0</v>
      </c>
      <c r="Q11" s="1">
        <v>858.0</v>
      </c>
      <c r="R11" s="1">
        <v>860.0</v>
      </c>
      <c r="S11" s="1">
        <v>802.0</v>
      </c>
      <c r="T11" s="1">
        <v>798.0</v>
      </c>
      <c r="U11" s="1">
        <v>773.0</v>
      </c>
      <c r="V11" s="1" t="s">
        <v>168</v>
      </c>
      <c r="W11" s="1">
        <v>4096.0</v>
      </c>
      <c r="X11" s="1">
        <v>743.0</v>
      </c>
      <c r="Y11" s="1">
        <v>716.0</v>
      </c>
      <c r="Z11" s="1">
        <v>713.0</v>
      </c>
      <c r="AA11" s="1">
        <v>701.0</v>
      </c>
      <c r="AB11" s="1">
        <v>689.0</v>
      </c>
      <c r="AC11" s="1">
        <v>686.0</v>
      </c>
      <c r="AD11" s="1">
        <v>669.0</v>
      </c>
      <c r="AE11" s="1">
        <v>661.0</v>
      </c>
      <c r="AF11" s="1">
        <v>645.0</v>
      </c>
      <c r="AH11" s="1">
        <v>4096.0</v>
      </c>
      <c r="AI11" s="1">
        <v>726.0</v>
      </c>
      <c r="AJ11" s="1">
        <v>698.0</v>
      </c>
      <c r="AK11" s="1">
        <v>697.0</v>
      </c>
      <c r="AL11" s="1">
        <v>681.0</v>
      </c>
      <c r="AM11" s="1">
        <v>670.0</v>
      </c>
      <c r="AN11" s="1">
        <v>678.0</v>
      </c>
      <c r="AO11" s="1">
        <v>645.0</v>
      </c>
      <c r="AP11" s="1">
        <v>641.0</v>
      </c>
      <c r="AQ11" s="1">
        <v>626.0</v>
      </c>
      <c r="AS11" s="1">
        <v>4096.0</v>
      </c>
      <c r="AT11" s="1">
        <v>551.0</v>
      </c>
      <c r="AU11" s="1">
        <v>531.0</v>
      </c>
      <c r="AV11" s="1">
        <v>528.0</v>
      </c>
      <c r="AW11" s="1">
        <v>506.0</v>
      </c>
      <c r="AX11" s="1">
        <v>488.0</v>
      </c>
      <c r="AY11" s="1">
        <v>475.0</v>
      </c>
      <c r="AZ11" s="1">
        <v>449.0</v>
      </c>
      <c r="BA11" s="1">
        <v>435.0</v>
      </c>
      <c r="BB11" s="1">
        <v>421.0</v>
      </c>
    </row>
    <row r="12">
      <c r="A12" s="1">
        <v>8192.0</v>
      </c>
      <c r="B12" s="1">
        <v>980.0</v>
      </c>
      <c r="C12" s="1">
        <v>931.0</v>
      </c>
      <c r="D12" s="1">
        <v>907.0</v>
      </c>
      <c r="E12" s="1">
        <v>844.0</v>
      </c>
      <c r="F12" s="1">
        <v>810.0</v>
      </c>
      <c r="G12" s="1">
        <v>793.0</v>
      </c>
      <c r="H12" s="1">
        <v>761.0</v>
      </c>
      <c r="I12" s="1">
        <v>741.0</v>
      </c>
      <c r="J12" s="1">
        <v>743.0</v>
      </c>
      <c r="L12" s="1">
        <v>8192.0</v>
      </c>
      <c r="M12" s="1">
        <v>907.0</v>
      </c>
      <c r="N12" s="1">
        <v>865.0</v>
      </c>
      <c r="O12" s="1">
        <v>883.0</v>
      </c>
      <c r="P12" s="1">
        <v>835.0</v>
      </c>
      <c r="Q12" s="1">
        <v>792.0</v>
      </c>
      <c r="R12" s="1">
        <v>791.0</v>
      </c>
      <c r="S12" s="1">
        <v>740.0</v>
      </c>
      <c r="T12" s="1">
        <v>727.0</v>
      </c>
      <c r="U12" s="1">
        <v>735.0</v>
      </c>
      <c r="V12" s="1" t="s">
        <v>168</v>
      </c>
      <c r="W12" s="1">
        <v>8192.0</v>
      </c>
      <c r="X12" s="1">
        <v>770.0</v>
      </c>
      <c r="Y12" s="1">
        <v>751.0</v>
      </c>
      <c r="Z12" s="1">
        <v>745.0</v>
      </c>
      <c r="AA12" s="1">
        <v>715.0</v>
      </c>
      <c r="AB12" s="1">
        <v>702.0</v>
      </c>
      <c r="AC12" s="1">
        <v>691.0</v>
      </c>
      <c r="AD12" s="1">
        <v>667.0</v>
      </c>
      <c r="AE12" s="1">
        <v>669.0</v>
      </c>
      <c r="AF12" s="1">
        <v>642.0</v>
      </c>
      <c r="AH12" s="1">
        <v>8192.0</v>
      </c>
      <c r="AI12" s="1">
        <v>713.0</v>
      </c>
      <c r="AJ12" s="1">
        <v>672.0</v>
      </c>
      <c r="AK12" s="1">
        <v>669.0</v>
      </c>
      <c r="AL12" s="1">
        <v>650.0</v>
      </c>
      <c r="AM12" s="1">
        <v>636.0</v>
      </c>
      <c r="AN12" s="1">
        <v>637.0</v>
      </c>
      <c r="AO12" s="1">
        <v>597.0</v>
      </c>
      <c r="AP12" s="1">
        <v>581.0</v>
      </c>
      <c r="AQ12" s="1">
        <v>593.0</v>
      </c>
      <c r="AS12" s="1">
        <v>8192.0</v>
      </c>
      <c r="AT12" s="1">
        <v>576.0</v>
      </c>
      <c r="AU12" s="1">
        <v>548.0</v>
      </c>
      <c r="AV12" s="1">
        <v>543.0</v>
      </c>
      <c r="AW12" s="1">
        <v>522.0</v>
      </c>
      <c r="AX12" s="1">
        <v>510.0</v>
      </c>
      <c r="AY12" s="1">
        <v>494.0</v>
      </c>
      <c r="AZ12" s="1">
        <v>459.0</v>
      </c>
      <c r="BA12" s="1">
        <v>437.0</v>
      </c>
      <c r="BB12" s="1">
        <v>402.0</v>
      </c>
    </row>
    <row r="14">
      <c r="E14" s="10"/>
    </row>
    <row r="15">
      <c r="A15" s="20" t="s">
        <v>149</v>
      </c>
      <c r="L15" s="20" t="s">
        <v>149</v>
      </c>
      <c r="W15" s="20" t="s">
        <v>149</v>
      </c>
      <c r="AH15" s="20" t="s">
        <v>149</v>
      </c>
      <c r="AS15" s="20" t="s">
        <v>149</v>
      </c>
    </row>
    <row r="16">
      <c r="A16" s="1" t="s">
        <v>144</v>
      </c>
      <c r="B16" s="1" t="s">
        <v>42</v>
      </c>
      <c r="C16" s="1" t="s">
        <v>163</v>
      </c>
      <c r="D16" s="1" t="s">
        <v>145</v>
      </c>
      <c r="E16" s="1" t="s">
        <v>164</v>
      </c>
      <c r="F16" s="1" t="s">
        <v>165</v>
      </c>
      <c r="G16" s="1" t="s">
        <v>19</v>
      </c>
      <c r="H16" s="1" t="s">
        <v>166</v>
      </c>
      <c r="I16" s="1" t="s">
        <v>20</v>
      </c>
      <c r="J16" s="1" t="s">
        <v>167</v>
      </c>
      <c r="L16" s="1" t="s">
        <v>144</v>
      </c>
      <c r="M16" s="1" t="s">
        <v>42</v>
      </c>
      <c r="N16" s="1" t="s">
        <v>163</v>
      </c>
      <c r="O16" s="1" t="s">
        <v>145</v>
      </c>
      <c r="P16" s="1" t="s">
        <v>164</v>
      </c>
      <c r="Q16" s="1" t="s">
        <v>165</v>
      </c>
      <c r="R16" s="1" t="s">
        <v>19</v>
      </c>
      <c r="S16" s="1" t="s">
        <v>166</v>
      </c>
      <c r="T16" s="1" t="s">
        <v>20</v>
      </c>
      <c r="U16" s="1" t="s">
        <v>167</v>
      </c>
      <c r="W16" s="1" t="s">
        <v>144</v>
      </c>
      <c r="X16" s="1" t="s">
        <v>42</v>
      </c>
      <c r="Y16" s="1" t="s">
        <v>163</v>
      </c>
      <c r="Z16" s="1" t="s">
        <v>145</v>
      </c>
      <c r="AA16" s="1" t="s">
        <v>164</v>
      </c>
      <c r="AB16" s="1" t="s">
        <v>165</v>
      </c>
      <c r="AC16" s="1" t="s">
        <v>19</v>
      </c>
      <c r="AD16" s="1" t="s">
        <v>166</v>
      </c>
      <c r="AE16" s="1" t="s">
        <v>20</v>
      </c>
      <c r="AF16" s="1" t="s">
        <v>167</v>
      </c>
      <c r="AH16" s="1" t="s">
        <v>144</v>
      </c>
      <c r="AI16" s="1" t="s">
        <v>42</v>
      </c>
      <c r="AJ16" s="1" t="s">
        <v>163</v>
      </c>
      <c r="AK16" s="1" t="s">
        <v>145</v>
      </c>
      <c r="AL16" s="1" t="s">
        <v>164</v>
      </c>
      <c r="AM16" s="1" t="s">
        <v>165</v>
      </c>
      <c r="AN16" s="1" t="s">
        <v>19</v>
      </c>
      <c r="AO16" s="1" t="s">
        <v>166</v>
      </c>
      <c r="AP16" s="1" t="s">
        <v>20</v>
      </c>
      <c r="AQ16" s="1" t="s">
        <v>167</v>
      </c>
      <c r="AS16" s="1" t="s">
        <v>144</v>
      </c>
      <c r="AT16" s="1" t="s">
        <v>42</v>
      </c>
      <c r="AU16" s="1" t="s">
        <v>163</v>
      </c>
      <c r="AV16" s="1" t="s">
        <v>145</v>
      </c>
      <c r="AW16" s="1" t="s">
        <v>164</v>
      </c>
      <c r="AX16" s="1" t="s">
        <v>165</v>
      </c>
      <c r="AY16" s="1" t="s">
        <v>19</v>
      </c>
      <c r="AZ16" s="1" t="s">
        <v>166</v>
      </c>
      <c r="BA16" s="1" t="s">
        <v>20</v>
      </c>
      <c r="BB16" s="1" t="s">
        <v>167</v>
      </c>
    </row>
    <row r="17">
      <c r="A17" s="1">
        <v>128.0</v>
      </c>
      <c r="B17" s="1">
        <v>20.0</v>
      </c>
      <c r="C17" s="1">
        <v>52.0</v>
      </c>
      <c r="D17" s="1">
        <v>19.0</v>
      </c>
      <c r="E17" s="1">
        <v>52.0</v>
      </c>
      <c r="F17" s="1">
        <v>51.0</v>
      </c>
      <c r="G17" s="1">
        <v>50.0</v>
      </c>
      <c r="H17" s="1">
        <v>49.0</v>
      </c>
      <c r="I17" s="1">
        <v>46.0</v>
      </c>
      <c r="J17" s="1">
        <v>46.0</v>
      </c>
      <c r="L17" s="1">
        <v>128.0</v>
      </c>
      <c r="M17" s="1">
        <v>19.0</v>
      </c>
      <c r="N17" s="1">
        <v>19.0</v>
      </c>
      <c r="O17" s="1">
        <v>19.0</v>
      </c>
      <c r="P17" s="1">
        <v>19.0</v>
      </c>
      <c r="Q17" s="1">
        <v>52.0</v>
      </c>
      <c r="R17" s="1">
        <v>52.0</v>
      </c>
      <c r="S17" s="1">
        <v>50.0</v>
      </c>
      <c r="T17" s="1">
        <v>47.0</v>
      </c>
      <c r="U17" s="1">
        <v>45.0</v>
      </c>
      <c r="W17" s="1">
        <v>128.0</v>
      </c>
      <c r="X17" s="1">
        <v>19.0</v>
      </c>
      <c r="Y17" s="1">
        <v>19.0</v>
      </c>
      <c r="Z17" s="1">
        <v>20.0</v>
      </c>
      <c r="AA17" s="1">
        <v>20.0</v>
      </c>
      <c r="AB17" s="1">
        <v>54.0</v>
      </c>
      <c r="AC17" s="1">
        <v>20.0</v>
      </c>
      <c r="AD17" s="1">
        <v>31.0</v>
      </c>
      <c r="AE17" s="1">
        <v>51.0</v>
      </c>
      <c r="AF17" s="1">
        <v>51.0</v>
      </c>
      <c r="AH17" s="1">
        <v>128.0</v>
      </c>
      <c r="AI17" s="1">
        <v>16.0</v>
      </c>
      <c r="AJ17" s="1">
        <v>16.0</v>
      </c>
      <c r="AK17" s="1">
        <v>16.0</v>
      </c>
      <c r="AL17" s="1">
        <v>44.0</v>
      </c>
      <c r="AM17" s="1">
        <v>44.0</v>
      </c>
      <c r="AN17" s="1">
        <v>43.0</v>
      </c>
      <c r="AO17" s="1">
        <v>41.0</v>
      </c>
      <c r="AP17" s="1">
        <v>41.0</v>
      </c>
      <c r="AQ17" s="1">
        <v>42.0</v>
      </c>
      <c r="AS17" s="1">
        <v>128.0</v>
      </c>
      <c r="AT17" s="1">
        <v>11.0</v>
      </c>
      <c r="AU17" s="1">
        <v>32.0</v>
      </c>
      <c r="AV17" s="1">
        <v>32.0</v>
      </c>
      <c r="AW17" s="1">
        <v>32.0</v>
      </c>
      <c r="AX17" s="1">
        <v>31.0</v>
      </c>
      <c r="AY17" s="1">
        <v>31.0</v>
      </c>
      <c r="AZ17" s="1">
        <v>26.0</v>
      </c>
      <c r="BA17" s="1">
        <v>26.0</v>
      </c>
      <c r="BB17" s="1">
        <v>27.0</v>
      </c>
    </row>
    <row r="18">
      <c r="A18" s="1">
        <v>256.0</v>
      </c>
      <c r="B18" s="1">
        <v>130.0</v>
      </c>
      <c r="C18" s="1">
        <v>124.0</v>
      </c>
      <c r="D18" s="1">
        <v>120.0</v>
      </c>
      <c r="E18" s="1">
        <v>99.0</v>
      </c>
      <c r="F18" s="1">
        <v>92.0</v>
      </c>
      <c r="G18" s="1">
        <v>95.0</v>
      </c>
      <c r="H18" s="1">
        <v>88.0</v>
      </c>
      <c r="I18" s="1">
        <v>153.0</v>
      </c>
      <c r="J18" s="1">
        <v>146.0</v>
      </c>
      <c r="L18" s="1">
        <v>256.0</v>
      </c>
      <c r="M18" s="1">
        <v>120.0</v>
      </c>
      <c r="N18" s="1">
        <v>118.0</v>
      </c>
      <c r="O18" s="1">
        <v>107.0</v>
      </c>
      <c r="P18" s="1">
        <v>98.0</v>
      </c>
      <c r="Q18" s="1">
        <v>90.0</v>
      </c>
      <c r="R18" s="1">
        <v>74.0</v>
      </c>
      <c r="S18" s="1">
        <v>153.0</v>
      </c>
      <c r="T18" s="1">
        <v>77.0</v>
      </c>
      <c r="U18" s="1">
        <v>165.0</v>
      </c>
      <c r="W18" s="1">
        <v>256.0</v>
      </c>
      <c r="X18" s="1">
        <v>111.0</v>
      </c>
      <c r="Y18" s="1">
        <v>95.0</v>
      </c>
      <c r="Z18" s="1">
        <v>88.0</v>
      </c>
      <c r="AA18" s="1">
        <v>85.0</v>
      </c>
      <c r="AB18" s="1">
        <v>67.0</v>
      </c>
      <c r="AC18" s="1">
        <v>68.0</v>
      </c>
      <c r="AD18" s="1">
        <v>77.0</v>
      </c>
      <c r="AE18" s="1">
        <v>83.0</v>
      </c>
      <c r="AF18" s="1">
        <v>85.0</v>
      </c>
      <c r="AH18" s="1">
        <v>256.0</v>
      </c>
      <c r="AI18" s="1">
        <v>36.0</v>
      </c>
      <c r="AJ18" s="1">
        <v>35.0</v>
      </c>
      <c r="AK18" s="1">
        <v>98.0</v>
      </c>
      <c r="AL18" s="1">
        <v>94.0</v>
      </c>
      <c r="AM18" s="1">
        <v>92.0</v>
      </c>
      <c r="AN18" s="1">
        <v>91.0</v>
      </c>
      <c r="AO18" s="1">
        <v>89.0</v>
      </c>
      <c r="AP18" s="1">
        <v>138.0</v>
      </c>
      <c r="AQ18" s="1">
        <v>139.0</v>
      </c>
      <c r="AS18" s="1">
        <v>256.0</v>
      </c>
      <c r="AT18" s="1">
        <v>56.0</v>
      </c>
      <c r="AU18" s="1">
        <v>54.0</v>
      </c>
      <c r="AV18" s="1">
        <v>65.0</v>
      </c>
      <c r="AW18" s="1">
        <v>77.0</v>
      </c>
      <c r="AX18" s="1">
        <v>85.0</v>
      </c>
      <c r="AY18" s="1">
        <v>101.0</v>
      </c>
      <c r="AZ18" s="1">
        <v>96.0</v>
      </c>
      <c r="BA18" s="1">
        <v>98.0</v>
      </c>
      <c r="BB18" s="1">
        <v>84.0</v>
      </c>
    </row>
    <row r="19">
      <c r="A19" s="1">
        <v>512.0</v>
      </c>
      <c r="B19" s="1">
        <v>417.0</v>
      </c>
      <c r="C19" s="1">
        <v>361.0</v>
      </c>
      <c r="D19" s="1">
        <v>369.0</v>
      </c>
      <c r="E19" s="1">
        <v>347.0</v>
      </c>
      <c r="F19" s="1">
        <v>333.0</v>
      </c>
      <c r="G19" s="1">
        <v>314.0</v>
      </c>
      <c r="H19" s="1">
        <v>262.0</v>
      </c>
      <c r="I19" s="1">
        <v>263.0</v>
      </c>
      <c r="J19" s="1">
        <v>266.0</v>
      </c>
      <c r="L19" s="1">
        <v>512.0</v>
      </c>
      <c r="M19" s="1">
        <v>382.0</v>
      </c>
      <c r="N19" s="1">
        <v>340.0</v>
      </c>
      <c r="O19" s="1">
        <v>348.0</v>
      </c>
      <c r="P19" s="1">
        <v>321.0</v>
      </c>
      <c r="Q19" s="1">
        <v>315.0</v>
      </c>
      <c r="R19" s="1">
        <v>332.0</v>
      </c>
      <c r="S19" s="1">
        <v>318.0</v>
      </c>
      <c r="T19" s="1">
        <v>270.0</v>
      </c>
      <c r="U19" s="1">
        <v>262.0</v>
      </c>
      <c r="W19" s="1">
        <v>512.0</v>
      </c>
      <c r="X19" s="1">
        <v>339.0</v>
      </c>
      <c r="Y19" s="1">
        <v>171.0</v>
      </c>
      <c r="Z19" s="1">
        <v>173.0</v>
      </c>
      <c r="AA19" s="1">
        <v>167.0</v>
      </c>
      <c r="AB19" s="1">
        <v>168.0</v>
      </c>
      <c r="AC19" s="1">
        <v>306.0</v>
      </c>
      <c r="AD19" s="1">
        <v>298.0</v>
      </c>
      <c r="AE19" s="1">
        <v>252.0</v>
      </c>
      <c r="AF19" s="1">
        <v>251.0</v>
      </c>
      <c r="AH19" s="1">
        <v>512.0</v>
      </c>
      <c r="AI19" s="1">
        <v>306.0</v>
      </c>
      <c r="AJ19" s="1">
        <v>189.0</v>
      </c>
      <c r="AK19" s="1">
        <v>188.0</v>
      </c>
      <c r="AL19" s="1">
        <v>282.0</v>
      </c>
      <c r="AM19" s="1">
        <v>273.0</v>
      </c>
      <c r="AN19" s="1">
        <v>286.0</v>
      </c>
      <c r="AO19" s="1">
        <v>278.0</v>
      </c>
      <c r="AP19" s="1">
        <v>233.0</v>
      </c>
      <c r="AQ19" s="1">
        <v>228.0</v>
      </c>
      <c r="AS19" s="1">
        <v>512.0</v>
      </c>
      <c r="AT19" s="1">
        <v>193.0</v>
      </c>
      <c r="AU19" s="1">
        <v>192.0</v>
      </c>
      <c r="AV19" s="1">
        <v>187.0</v>
      </c>
      <c r="AW19" s="1">
        <v>192.0</v>
      </c>
      <c r="AX19" s="1">
        <v>183.0</v>
      </c>
      <c r="AY19" s="1">
        <v>186.0</v>
      </c>
      <c r="AZ19" s="1">
        <v>178.0</v>
      </c>
      <c r="BA19" s="1">
        <v>157.0</v>
      </c>
      <c r="BB19" s="1">
        <v>152.0</v>
      </c>
    </row>
    <row r="20">
      <c r="A20" s="1">
        <v>1024.0</v>
      </c>
      <c r="B20" s="1">
        <v>797.0</v>
      </c>
      <c r="C20" s="1">
        <v>747.0</v>
      </c>
      <c r="D20" s="1">
        <v>741.0</v>
      </c>
      <c r="E20" s="1">
        <v>620.0</v>
      </c>
      <c r="F20" s="1">
        <v>560.0</v>
      </c>
      <c r="G20" s="1">
        <v>541.0</v>
      </c>
      <c r="H20" s="1">
        <v>540.0</v>
      </c>
      <c r="I20" s="1">
        <v>555.0</v>
      </c>
      <c r="J20" s="1">
        <v>563.0</v>
      </c>
      <c r="L20" s="1">
        <v>1024.0</v>
      </c>
      <c r="M20" s="1">
        <v>705.0</v>
      </c>
      <c r="N20" s="1">
        <v>675.0</v>
      </c>
      <c r="O20" s="1">
        <v>679.0</v>
      </c>
      <c r="P20" s="1">
        <v>659.0</v>
      </c>
      <c r="Q20" s="1">
        <v>585.0</v>
      </c>
      <c r="R20" s="1">
        <v>536.0</v>
      </c>
      <c r="S20" s="1">
        <v>528.0</v>
      </c>
      <c r="T20" s="1">
        <v>538.0</v>
      </c>
      <c r="U20" s="1">
        <v>550.0</v>
      </c>
      <c r="W20" s="1">
        <v>1024.0</v>
      </c>
      <c r="X20" s="1">
        <v>593.0</v>
      </c>
      <c r="Y20" s="1">
        <v>575.0</v>
      </c>
      <c r="Z20" s="1">
        <v>586.0</v>
      </c>
      <c r="AA20" s="1">
        <v>595.0</v>
      </c>
      <c r="AB20" s="1">
        <v>497.0</v>
      </c>
      <c r="AC20" s="1">
        <v>498.0</v>
      </c>
      <c r="AD20" s="1">
        <v>477.0</v>
      </c>
      <c r="AE20" s="1">
        <v>482.0</v>
      </c>
      <c r="AF20" s="1">
        <v>502.0</v>
      </c>
      <c r="AH20" s="1">
        <v>1024.0</v>
      </c>
      <c r="AI20" s="1">
        <v>368.0</v>
      </c>
      <c r="AJ20" s="1">
        <v>548.0</v>
      </c>
      <c r="AK20" s="1">
        <v>558.0</v>
      </c>
      <c r="AL20" s="1">
        <v>550.0</v>
      </c>
      <c r="AM20" s="1">
        <v>476.0</v>
      </c>
      <c r="AN20" s="1">
        <v>459.0</v>
      </c>
      <c r="AO20" s="1">
        <v>475.0</v>
      </c>
      <c r="AP20" s="1">
        <v>457.0</v>
      </c>
      <c r="AQ20" s="1">
        <v>474.0</v>
      </c>
      <c r="AS20" s="1">
        <v>1024.0</v>
      </c>
      <c r="AT20" s="1">
        <v>385.0</v>
      </c>
      <c r="AU20" s="1">
        <v>374.0</v>
      </c>
      <c r="AV20" s="1">
        <v>368.0</v>
      </c>
      <c r="AW20" s="1">
        <v>358.0</v>
      </c>
      <c r="AX20" s="1">
        <v>298.0</v>
      </c>
      <c r="AY20" s="1">
        <v>298.0</v>
      </c>
      <c r="AZ20" s="1">
        <v>305.0</v>
      </c>
      <c r="BA20" s="1">
        <v>308.0</v>
      </c>
      <c r="BB20" s="1">
        <v>317.0</v>
      </c>
    </row>
    <row r="21">
      <c r="A21" s="1">
        <v>2048.0</v>
      </c>
      <c r="B21" s="1">
        <v>897.0</v>
      </c>
      <c r="C21" s="1">
        <v>863.0</v>
      </c>
      <c r="D21" s="1">
        <v>798.0</v>
      </c>
      <c r="E21" s="1">
        <v>779.0</v>
      </c>
      <c r="F21" s="1">
        <v>768.0</v>
      </c>
      <c r="G21" s="1">
        <v>746.0</v>
      </c>
      <c r="H21" s="1">
        <v>741.0</v>
      </c>
      <c r="I21" s="1">
        <v>732.0</v>
      </c>
      <c r="J21" s="1">
        <v>634.0</v>
      </c>
      <c r="L21" s="1">
        <v>2048.0</v>
      </c>
      <c r="M21" s="1">
        <v>873.0</v>
      </c>
      <c r="N21" s="1">
        <v>844.0</v>
      </c>
      <c r="O21" s="1">
        <v>840.0</v>
      </c>
      <c r="P21" s="1">
        <v>813.0</v>
      </c>
      <c r="Q21" s="1">
        <v>801.0</v>
      </c>
      <c r="R21" s="1">
        <v>804.0</v>
      </c>
      <c r="S21" s="1">
        <v>765.0</v>
      </c>
      <c r="T21" s="1">
        <v>770.0</v>
      </c>
      <c r="U21" s="1">
        <v>749.0</v>
      </c>
      <c r="W21" s="1">
        <v>2048.0</v>
      </c>
      <c r="X21" s="1">
        <v>753.0</v>
      </c>
      <c r="Y21" s="1">
        <v>745.0</v>
      </c>
      <c r="Z21" s="1">
        <v>750.0</v>
      </c>
      <c r="AA21" s="1">
        <v>745.0</v>
      </c>
      <c r="AB21" s="1">
        <v>741.0</v>
      </c>
      <c r="AC21" s="1">
        <v>726.0</v>
      </c>
      <c r="AD21" s="1">
        <v>717.0</v>
      </c>
      <c r="AE21" s="1">
        <v>715.0</v>
      </c>
      <c r="AF21" s="1">
        <v>684.0</v>
      </c>
      <c r="AH21" s="1">
        <v>2048.0</v>
      </c>
      <c r="AI21" s="1">
        <v>753.0</v>
      </c>
      <c r="AJ21" s="1">
        <v>726.0</v>
      </c>
      <c r="AK21" s="1">
        <v>727.0</v>
      </c>
      <c r="AL21" s="1">
        <v>715.0</v>
      </c>
      <c r="AM21" s="1">
        <v>704.0</v>
      </c>
      <c r="AN21" s="1">
        <v>706.0</v>
      </c>
      <c r="AO21" s="1">
        <v>682.0</v>
      </c>
      <c r="AP21" s="1">
        <v>679.0</v>
      </c>
      <c r="AQ21" s="1">
        <v>657.0</v>
      </c>
      <c r="AS21" s="1">
        <v>2048.0</v>
      </c>
      <c r="AT21" s="1">
        <v>560.0</v>
      </c>
      <c r="AU21" s="1">
        <v>544.0</v>
      </c>
      <c r="AV21" s="1">
        <v>542.0</v>
      </c>
      <c r="AW21" s="1">
        <v>524.0</v>
      </c>
      <c r="AX21" s="1">
        <v>518.0</v>
      </c>
      <c r="AY21" s="1">
        <v>509.0</v>
      </c>
      <c r="AZ21" s="1">
        <v>480.0</v>
      </c>
      <c r="BA21" s="1">
        <v>472.0</v>
      </c>
      <c r="BB21" s="1">
        <v>464.0</v>
      </c>
    </row>
    <row r="22">
      <c r="A22" s="1">
        <v>4096.0</v>
      </c>
      <c r="B22" s="1">
        <v>956.0</v>
      </c>
      <c r="C22" s="1">
        <v>920.0</v>
      </c>
      <c r="D22" s="1">
        <v>877.0</v>
      </c>
      <c r="E22" s="1">
        <v>837.0</v>
      </c>
      <c r="F22" s="1">
        <v>816.0</v>
      </c>
      <c r="G22" s="1">
        <v>808.0</v>
      </c>
      <c r="H22" s="1">
        <v>775.0</v>
      </c>
      <c r="I22" s="1">
        <v>745.0</v>
      </c>
      <c r="J22" s="1">
        <v>643.0</v>
      </c>
      <c r="L22" s="1">
        <v>4096.0</v>
      </c>
      <c r="M22" s="1">
        <v>892.0</v>
      </c>
      <c r="N22" s="1">
        <v>872.0</v>
      </c>
      <c r="O22" s="1">
        <v>870.0</v>
      </c>
      <c r="P22" s="1">
        <v>834.0</v>
      </c>
      <c r="Q22" s="1">
        <v>834.0</v>
      </c>
      <c r="R22" s="1">
        <v>802.0</v>
      </c>
      <c r="S22" s="1">
        <v>777.0</v>
      </c>
      <c r="T22" s="1">
        <v>782.0</v>
      </c>
      <c r="U22" s="1">
        <v>771.0</v>
      </c>
      <c r="W22" s="1">
        <v>4096.0</v>
      </c>
      <c r="X22" s="1">
        <v>758.0</v>
      </c>
      <c r="Y22" s="1">
        <v>760.0</v>
      </c>
      <c r="Z22" s="1">
        <v>754.0</v>
      </c>
      <c r="AA22" s="1">
        <v>742.0</v>
      </c>
      <c r="AB22" s="1">
        <v>725.0</v>
      </c>
      <c r="AC22" s="1">
        <v>725.0</v>
      </c>
      <c r="AD22" s="1">
        <v>711.0</v>
      </c>
      <c r="AE22" s="1">
        <v>704.0</v>
      </c>
      <c r="AF22" s="1">
        <v>677.0</v>
      </c>
      <c r="AH22" s="1">
        <v>4096.0</v>
      </c>
      <c r="AI22" s="1">
        <v>760.0</v>
      </c>
      <c r="AJ22" s="1">
        <v>751.0</v>
      </c>
      <c r="AK22" s="1">
        <v>752.0</v>
      </c>
      <c r="AL22" s="1">
        <v>723.0</v>
      </c>
      <c r="AM22" s="1">
        <v>709.0</v>
      </c>
      <c r="AN22" s="1">
        <v>710.0</v>
      </c>
      <c r="AO22" s="1">
        <v>681.0</v>
      </c>
      <c r="AP22" s="1">
        <v>683.0</v>
      </c>
      <c r="AQ22" s="1">
        <v>646.0</v>
      </c>
      <c r="AS22" s="1">
        <v>4096.0</v>
      </c>
      <c r="AT22" s="1">
        <v>606.0</v>
      </c>
      <c r="AU22" s="1">
        <v>578.0</v>
      </c>
      <c r="AV22" s="1">
        <v>575.0</v>
      </c>
      <c r="AW22" s="1">
        <v>540.0</v>
      </c>
      <c r="AX22" s="1">
        <v>528.0</v>
      </c>
      <c r="AY22" s="1">
        <v>528.0</v>
      </c>
      <c r="AZ22" s="1">
        <v>496.0</v>
      </c>
      <c r="BA22" s="1">
        <v>478.0</v>
      </c>
      <c r="BB22" s="1">
        <v>452.0</v>
      </c>
    </row>
    <row r="23">
      <c r="A23" s="1">
        <v>8192.0</v>
      </c>
      <c r="B23" s="1">
        <v>927.0</v>
      </c>
      <c r="C23" s="1">
        <v>897.0</v>
      </c>
      <c r="D23" s="1">
        <v>823.0</v>
      </c>
      <c r="E23" s="1">
        <v>787.0</v>
      </c>
      <c r="F23" s="1">
        <v>780.0</v>
      </c>
      <c r="G23" s="1">
        <v>779.0</v>
      </c>
      <c r="H23" s="1">
        <v>758.0</v>
      </c>
      <c r="I23" s="1">
        <v>732.0</v>
      </c>
      <c r="J23" s="1">
        <v>614.0</v>
      </c>
      <c r="L23" s="1">
        <v>8192.0</v>
      </c>
      <c r="M23" s="1">
        <v>911.0</v>
      </c>
      <c r="N23" s="1">
        <v>869.0</v>
      </c>
      <c r="O23" s="1">
        <v>842.0</v>
      </c>
      <c r="P23" s="1">
        <v>778.0</v>
      </c>
      <c r="Q23" s="1">
        <v>757.0</v>
      </c>
      <c r="R23" s="1">
        <v>776.0</v>
      </c>
      <c r="S23" s="1">
        <v>735.0</v>
      </c>
      <c r="T23" s="1">
        <v>751.0</v>
      </c>
      <c r="U23" s="1">
        <v>702.0</v>
      </c>
      <c r="W23" s="1">
        <v>8192.0</v>
      </c>
      <c r="X23" s="1">
        <v>799.0</v>
      </c>
      <c r="Y23" s="1">
        <v>784.0</v>
      </c>
      <c r="Z23" s="1">
        <v>755.0</v>
      </c>
      <c r="AA23" s="1">
        <v>740.0</v>
      </c>
      <c r="AB23" s="1">
        <v>737.0</v>
      </c>
      <c r="AC23" s="1">
        <v>725.0</v>
      </c>
      <c r="AD23" s="1">
        <v>701.0</v>
      </c>
      <c r="AE23" s="1">
        <v>690.0</v>
      </c>
      <c r="AF23" s="1">
        <v>661.0</v>
      </c>
      <c r="AH23" s="1">
        <v>8192.0</v>
      </c>
      <c r="AI23" s="1">
        <v>764.0</v>
      </c>
      <c r="AJ23" s="1">
        <v>756.0</v>
      </c>
      <c r="AK23" s="1">
        <v>728.0</v>
      </c>
      <c r="AL23" s="1">
        <v>684.0</v>
      </c>
      <c r="AM23" s="1">
        <v>674.0</v>
      </c>
      <c r="AN23" s="1">
        <v>677.0</v>
      </c>
      <c r="AO23" s="1">
        <v>640.0</v>
      </c>
      <c r="AP23" s="1">
        <v>630.0</v>
      </c>
      <c r="AQ23" s="1">
        <v>625.0</v>
      </c>
      <c r="AS23" s="1">
        <v>8192.0</v>
      </c>
      <c r="AT23" s="1">
        <v>612.0</v>
      </c>
      <c r="AU23" s="1">
        <v>582.0</v>
      </c>
      <c r="AV23" s="1">
        <v>573.0</v>
      </c>
      <c r="AW23" s="1">
        <v>549.0</v>
      </c>
      <c r="AX23" s="1">
        <v>535.0</v>
      </c>
      <c r="AY23" s="1">
        <v>517.0</v>
      </c>
      <c r="AZ23" s="1">
        <v>483.0</v>
      </c>
      <c r="BA23" s="1">
        <v>440.0</v>
      </c>
      <c r="BB23" s="1">
        <v>379.0</v>
      </c>
    </row>
    <row r="26">
      <c r="A26" s="20" t="s">
        <v>151</v>
      </c>
      <c r="L26" s="20" t="s">
        <v>151</v>
      </c>
      <c r="W26" s="20" t="s">
        <v>151</v>
      </c>
      <c r="AH26" s="20" t="s">
        <v>151</v>
      </c>
      <c r="AS26" s="20" t="s">
        <v>151</v>
      </c>
    </row>
    <row r="27">
      <c r="A27" s="1" t="s">
        <v>144</v>
      </c>
      <c r="B27" s="1" t="s">
        <v>42</v>
      </c>
      <c r="C27" s="1" t="s">
        <v>163</v>
      </c>
      <c r="D27" s="1" t="s">
        <v>145</v>
      </c>
      <c r="E27" s="1" t="s">
        <v>164</v>
      </c>
      <c r="F27" s="1" t="s">
        <v>165</v>
      </c>
      <c r="G27" s="1" t="s">
        <v>19</v>
      </c>
      <c r="H27" s="1" t="s">
        <v>166</v>
      </c>
      <c r="I27" s="1" t="s">
        <v>20</v>
      </c>
      <c r="J27" s="1" t="s">
        <v>167</v>
      </c>
      <c r="L27" s="1" t="s">
        <v>144</v>
      </c>
      <c r="M27" s="1" t="s">
        <v>42</v>
      </c>
      <c r="N27" s="1" t="s">
        <v>163</v>
      </c>
      <c r="O27" s="1" t="s">
        <v>145</v>
      </c>
      <c r="P27" s="1" t="s">
        <v>164</v>
      </c>
      <c r="Q27" s="1" t="s">
        <v>165</v>
      </c>
      <c r="R27" s="1" t="s">
        <v>19</v>
      </c>
      <c r="S27" s="1" t="s">
        <v>166</v>
      </c>
      <c r="T27" s="1" t="s">
        <v>20</v>
      </c>
      <c r="U27" s="1" t="s">
        <v>167</v>
      </c>
      <c r="W27" s="1" t="s">
        <v>144</v>
      </c>
      <c r="X27" s="1" t="s">
        <v>42</v>
      </c>
      <c r="Y27" s="1" t="s">
        <v>163</v>
      </c>
      <c r="Z27" s="1" t="s">
        <v>145</v>
      </c>
      <c r="AA27" s="1" t="s">
        <v>164</v>
      </c>
      <c r="AB27" s="1" t="s">
        <v>165</v>
      </c>
      <c r="AC27" s="1" t="s">
        <v>19</v>
      </c>
      <c r="AD27" s="1" t="s">
        <v>166</v>
      </c>
      <c r="AE27" s="1" t="s">
        <v>20</v>
      </c>
      <c r="AF27" s="1" t="s">
        <v>167</v>
      </c>
      <c r="AH27" s="1" t="s">
        <v>144</v>
      </c>
      <c r="AI27" s="1" t="s">
        <v>42</v>
      </c>
      <c r="AJ27" s="1" t="s">
        <v>163</v>
      </c>
      <c r="AK27" s="1" t="s">
        <v>145</v>
      </c>
      <c r="AL27" s="1" t="s">
        <v>164</v>
      </c>
      <c r="AM27" s="1" t="s">
        <v>165</v>
      </c>
      <c r="AN27" s="1" t="s">
        <v>19</v>
      </c>
      <c r="AO27" s="1" t="s">
        <v>166</v>
      </c>
      <c r="AP27" s="1" t="s">
        <v>20</v>
      </c>
      <c r="AQ27" s="1" t="s">
        <v>167</v>
      </c>
      <c r="AS27" s="1" t="s">
        <v>144</v>
      </c>
      <c r="AT27" s="1" t="s">
        <v>42</v>
      </c>
      <c r="AU27" s="1" t="s">
        <v>163</v>
      </c>
      <c r="AV27" s="1" t="s">
        <v>145</v>
      </c>
      <c r="AW27" s="1" t="s">
        <v>164</v>
      </c>
      <c r="AX27" s="1" t="s">
        <v>165</v>
      </c>
      <c r="AY27" s="1" t="s">
        <v>19</v>
      </c>
      <c r="AZ27" s="1" t="s">
        <v>166</v>
      </c>
      <c r="BA27" s="1" t="s">
        <v>20</v>
      </c>
      <c r="BB27" s="1" t="s">
        <v>167</v>
      </c>
    </row>
    <row r="28">
      <c r="A28" s="1">
        <v>128.0</v>
      </c>
      <c r="B28" s="1">
        <v>19.0</v>
      </c>
      <c r="C28" s="1">
        <v>19.0</v>
      </c>
      <c r="D28" s="1">
        <v>19.0</v>
      </c>
      <c r="E28" s="1">
        <v>51.0</v>
      </c>
      <c r="F28" s="1">
        <v>52.0</v>
      </c>
      <c r="G28" s="1">
        <v>52.0</v>
      </c>
      <c r="H28" s="1">
        <v>50.0</v>
      </c>
      <c r="I28" s="1">
        <v>49.0</v>
      </c>
      <c r="J28" s="1">
        <v>52.0</v>
      </c>
      <c r="L28" s="1">
        <v>128.0</v>
      </c>
      <c r="M28" s="1">
        <v>19.0</v>
      </c>
      <c r="N28" s="1">
        <v>19.0</v>
      </c>
      <c r="O28" s="1">
        <v>21.0</v>
      </c>
      <c r="P28" s="1">
        <v>53.0</v>
      </c>
      <c r="Q28" s="1">
        <v>53.0</v>
      </c>
      <c r="R28" s="1">
        <v>54.0</v>
      </c>
      <c r="S28" s="1">
        <v>51.0</v>
      </c>
      <c r="T28" s="1">
        <v>50.0</v>
      </c>
      <c r="U28" s="1">
        <v>54.0</v>
      </c>
      <c r="W28" s="1">
        <v>128.0</v>
      </c>
      <c r="X28" s="1">
        <v>19.0</v>
      </c>
      <c r="Y28" s="1">
        <v>19.0</v>
      </c>
      <c r="Z28" s="1">
        <v>20.0</v>
      </c>
      <c r="AA28" s="1">
        <v>20.0</v>
      </c>
      <c r="AB28" s="1">
        <v>53.0</v>
      </c>
      <c r="AC28" s="1">
        <v>54.0</v>
      </c>
      <c r="AD28" s="1">
        <v>52.0</v>
      </c>
      <c r="AE28" s="1">
        <v>49.0</v>
      </c>
      <c r="AF28" s="1">
        <v>49.0</v>
      </c>
      <c r="AH28" s="1">
        <v>128.0</v>
      </c>
      <c r="AI28" s="1">
        <v>15.0</v>
      </c>
      <c r="AJ28" s="1">
        <v>42.0</v>
      </c>
      <c r="AK28" s="1">
        <v>42.0</v>
      </c>
      <c r="AL28" s="1">
        <v>21.0</v>
      </c>
      <c r="AM28" s="1">
        <v>42.0</v>
      </c>
      <c r="AN28" s="1">
        <v>42.0</v>
      </c>
      <c r="AO28" s="1">
        <v>42.0</v>
      </c>
      <c r="AP28" s="1">
        <v>40.0</v>
      </c>
      <c r="AQ28" s="1">
        <v>63.0</v>
      </c>
      <c r="AS28" s="1">
        <v>128.0</v>
      </c>
      <c r="AT28" s="1">
        <v>10.0</v>
      </c>
      <c r="AU28" s="1">
        <v>10.0</v>
      </c>
      <c r="AV28" s="1">
        <v>15.0</v>
      </c>
      <c r="AW28" s="1">
        <v>19.0</v>
      </c>
      <c r="AX28" s="1">
        <v>15.0</v>
      </c>
      <c r="AY28" s="1">
        <v>19.0</v>
      </c>
      <c r="AZ28" s="1">
        <v>24.0</v>
      </c>
      <c r="BA28" s="1">
        <v>27.0</v>
      </c>
      <c r="BB28" s="1">
        <v>33.0</v>
      </c>
    </row>
    <row r="29">
      <c r="A29" s="1">
        <v>256.0</v>
      </c>
      <c r="B29" s="1">
        <v>194.0</v>
      </c>
      <c r="C29" s="1">
        <v>189.0</v>
      </c>
      <c r="D29" s="1">
        <v>192.0</v>
      </c>
      <c r="E29" s="1">
        <v>185.0</v>
      </c>
      <c r="F29" s="1">
        <v>173.0</v>
      </c>
      <c r="G29" s="1">
        <v>176.0</v>
      </c>
      <c r="H29" s="1">
        <v>157.0</v>
      </c>
      <c r="I29" s="1">
        <v>149.0</v>
      </c>
      <c r="J29" s="1">
        <v>171.0</v>
      </c>
      <c r="L29" s="1">
        <v>256.0</v>
      </c>
      <c r="M29" s="1">
        <v>192.0</v>
      </c>
      <c r="N29" s="1">
        <v>186.0</v>
      </c>
      <c r="O29" s="1">
        <v>181.0</v>
      </c>
      <c r="P29" s="1">
        <v>178.0</v>
      </c>
      <c r="Q29" s="1">
        <v>182.0</v>
      </c>
      <c r="R29" s="1">
        <v>165.0</v>
      </c>
      <c r="S29" s="1">
        <v>160.0</v>
      </c>
      <c r="T29" s="1">
        <v>150.0</v>
      </c>
      <c r="U29" s="1">
        <v>168.0</v>
      </c>
      <c r="W29" s="1">
        <v>256.0</v>
      </c>
      <c r="X29" s="1">
        <v>38.0</v>
      </c>
      <c r="Y29" s="1">
        <v>38.0</v>
      </c>
      <c r="Z29" s="1">
        <v>102.0</v>
      </c>
      <c r="AA29" s="1">
        <v>100.0</v>
      </c>
      <c r="AB29" s="1">
        <v>100.0</v>
      </c>
      <c r="AC29" s="1">
        <v>98.0</v>
      </c>
      <c r="AD29" s="1">
        <v>150.0</v>
      </c>
      <c r="AE29" s="1">
        <v>148.0</v>
      </c>
      <c r="AF29" s="1">
        <v>151.0</v>
      </c>
      <c r="AH29" s="1">
        <v>256.0</v>
      </c>
      <c r="AI29" s="1">
        <v>92.0</v>
      </c>
      <c r="AJ29" s="1">
        <v>52.0</v>
      </c>
      <c r="AK29" s="1">
        <v>89.0</v>
      </c>
      <c r="AL29" s="1">
        <v>92.0</v>
      </c>
      <c r="AM29" s="1">
        <v>89.0</v>
      </c>
      <c r="AN29" s="1">
        <v>140.0</v>
      </c>
      <c r="AO29" s="1">
        <v>133.0</v>
      </c>
      <c r="AP29" s="1">
        <v>134.0</v>
      </c>
      <c r="AQ29" s="1">
        <v>135.0</v>
      </c>
      <c r="AS29" s="1">
        <v>256.0</v>
      </c>
      <c r="AT29" s="1">
        <v>75.0</v>
      </c>
      <c r="AU29" s="1">
        <v>74.0</v>
      </c>
      <c r="AV29" s="1">
        <v>86.0</v>
      </c>
      <c r="AW29" s="1">
        <v>87.0</v>
      </c>
      <c r="AX29" s="1">
        <v>87.0</v>
      </c>
      <c r="AY29" s="1">
        <v>89.0</v>
      </c>
      <c r="AZ29" s="1">
        <v>86.0</v>
      </c>
      <c r="BA29" s="1">
        <v>85.0</v>
      </c>
      <c r="BB29" s="1">
        <v>87.0</v>
      </c>
    </row>
    <row r="30">
      <c r="A30" s="1">
        <v>512.0</v>
      </c>
      <c r="B30" s="1">
        <v>404.0</v>
      </c>
      <c r="C30" s="1">
        <v>364.0</v>
      </c>
      <c r="D30" s="1">
        <v>361.0</v>
      </c>
      <c r="E30" s="1">
        <v>351.0</v>
      </c>
      <c r="F30" s="1">
        <v>339.0</v>
      </c>
      <c r="G30" s="1">
        <v>356.0</v>
      </c>
      <c r="H30" s="1">
        <v>301.0</v>
      </c>
      <c r="I30" s="1">
        <v>284.0</v>
      </c>
      <c r="J30" s="1">
        <v>275.0</v>
      </c>
      <c r="L30" s="1">
        <v>512.0</v>
      </c>
      <c r="M30" s="1">
        <v>385.0</v>
      </c>
      <c r="N30" s="1">
        <v>357.0</v>
      </c>
      <c r="O30" s="1">
        <v>312.0</v>
      </c>
      <c r="P30" s="1">
        <v>224.0</v>
      </c>
      <c r="Q30" s="1">
        <v>343.0</v>
      </c>
      <c r="R30" s="1">
        <v>339.0</v>
      </c>
      <c r="S30" s="1">
        <v>318.0</v>
      </c>
      <c r="T30" s="1">
        <v>295.0</v>
      </c>
      <c r="U30" s="1">
        <v>275.0</v>
      </c>
      <c r="W30" s="1">
        <v>512.0</v>
      </c>
      <c r="X30" s="1">
        <v>159.0</v>
      </c>
      <c r="Y30" s="1">
        <v>197.0</v>
      </c>
      <c r="Z30" s="1">
        <v>196.0</v>
      </c>
      <c r="AA30" s="1">
        <v>296.0</v>
      </c>
      <c r="AB30" s="1">
        <v>299.0</v>
      </c>
      <c r="AC30" s="1">
        <v>296.0</v>
      </c>
      <c r="AD30" s="1">
        <v>286.0</v>
      </c>
      <c r="AE30" s="1">
        <v>251.0</v>
      </c>
      <c r="AF30" s="1">
        <v>249.0</v>
      </c>
      <c r="AH30" s="1">
        <v>512.0</v>
      </c>
      <c r="AI30" s="1">
        <v>173.0</v>
      </c>
      <c r="AJ30" s="1">
        <v>173.0</v>
      </c>
      <c r="AK30" s="1">
        <v>272.0</v>
      </c>
      <c r="AL30" s="1">
        <v>266.0</v>
      </c>
      <c r="AM30" s="1">
        <v>267.0</v>
      </c>
      <c r="AN30" s="1">
        <v>270.0</v>
      </c>
      <c r="AO30" s="1">
        <v>263.0</v>
      </c>
      <c r="AP30" s="1">
        <v>225.0</v>
      </c>
      <c r="AQ30" s="1">
        <v>223.0</v>
      </c>
      <c r="AS30" s="1">
        <v>512.0</v>
      </c>
      <c r="AT30" s="1">
        <v>172.0</v>
      </c>
      <c r="AU30" s="1">
        <v>172.0</v>
      </c>
      <c r="AV30" s="1">
        <v>171.0</v>
      </c>
      <c r="AW30" s="1">
        <v>169.0</v>
      </c>
      <c r="AX30" s="1">
        <v>169.0</v>
      </c>
      <c r="AY30" s="1">
        <v>168.0</v>
      </c>
      <c r="AZ30" s="1">
        <v>164.0</v>
      </c>
      <c r="BA30" s="1">
        <v>150.0</v>
      </c>
      <c r="BB30" s="1">
        <v>146.0</v>
      </c>
    </row>
    <row r="31">
      <c r="A31" s="1">
        <v>1024.0</v>
      </c>
      <c r="B31" s="1">
        <v>759.0</v>
      </c>
      <c r="C31" s="1">
        <v>703.0</v>
      </c>
      <c r="D31" s="1">
        <v>715.0</v>
      </c>
      <c r="E31" s="1">
        <v>633.0</v>
      </c>
      <c r="F31" s="1">
        <v>587.0</v>
      </c>
      <c r="G31" s="1">
        <v>573.0</v>
      </c>
      <c r="H31" s="1">
        <v>517.0</v>
      </c>
      <c r="I31" s="1">
        <v>494.0</v>
      </c>
      <c r="J31" s="1">
        <v>500.0</v>
      </c>
      <c r="L31" s="1">
        <v>1024.0</v>
      </c>
      <c r="M31" s="1">
        <v>461.0</v>
      </c>
      <c r="N31" s="1">
        <v>700.0</v>
      </c>
      <c r="O31" s="1">
        <v>702.0</v>
      </c>
      <c r="P31" s="1">
        <v>689.0</v>
      </c>
      <c r="Q31" s="1">
        <v>581.0</v>
      </c>
      <c r="R31" s="1">
        <v>565.0</v>
      </c>
      <c r="S31" s="1">
        <v>543.0</v>
      </c>
      <c r="T31" s="1">
        <v>542.0</v>
      </c>
      <c r="U31" s="1">
        <v>545.0</v>
      </c>
      <c r="W31" s="1">
        <v>1024.0</v>
      </c>
      <c r="X31" s="1">
        <v>578.0</v>
      </c>
      <c r="Y31" s="1">
        <v>544.0</v>
      </c>
      <c r="Z31" s="1">
        <v>569.0</v>
      </c>
      <c r="AA31" s="1">
        <v>565.0</v>
      </c>
      <c r="AB31" s="1">
        <v>499.0</v>
      </c>
      <c r="AC31" s="1">
        <v>492.0</v>
      </c>
      <c r="AD31" s="1">
        <v>455.0</v>
      </c>
      <c r="AE31" s="1">
        <v>445.0</v>
      </c>
      <c r="AF31" s="1">
        <v>466.0</v>
      </c>
      <c r="AH31" s="1">
        <v>1024.0</v>
      </c>
      <c r="AI31" s="1">
        <v>479.0</v>
      </c>
      <c r="AJ31" s="1">
        <v>517.0</v>
      </c>
      <c r="AK31" s="1">
        <v>517.0</v>
      </c>
      <c r="AL31" s="1">
        <v>513.0</v>
      </c>
      <c r="AM31" s="1">
        <v>468.0</v>
      </c>
      <c r="AN31" s="1">
        <v>457.0</v>
      </c>
      <c r="AO31" s="1">
        <v>437.0</v>
      </c>
      <c r="AP31" s="1">
        <v>435.0</v>
      </c>
      <c r="AQ31" s="1">
        <v>440.0</v>
      </c>
      <c r="AS31" s="1">
        <v>1024.0</v>
      </c>
      <c r="AT31" s="1">
        <v>336.0</v>
      </c>
      <c r="AU31" s="1">
        <v>338.0</v>
      </c>
      <c r="AV31" s="1">
        <v>331.0</v>
      </c>
      <c r="AW31" s="1">
        <v>321.0</v>
      </c>
      <c r="AX31" s="1">
        <v>299.0</v>
      </c>
      <c r="AY31" s="1">
        <v>290.0</v>
      </c>
      <c r="AZ31" s="1">
        <v>283.0</v>
      </c>
      <c r="BA31" s="1">
        <v>275.0</v>
      </c>
      <c r="BB31" s="1">
        <v>267.0</v>
      </c>
    </row>
    <row r="32">
      <c r="A32" s="1">
        <v>2048.0</v>
      </c>
      <c r="B32" s="1">
        <v>681.0</v>
      </c>
      <c r="C32" s="1">
        <v>635.0</v>
      </c>
      <c r="D32" s="1">
        <v>656.0</v>
      </c>
      <c r="E32" s="1">
        <v>664.0</v>
      </c>
      <c r="F32" s="1">
        <v>601.0</v>
      </c>
      <c r="G32" s="1">
        <v>636.0</v>
      </c>
      <c r="H32" s="1">
        <v>677.0</v>
      </c>
      <c r="I32" s="1">
        <v>629.0</v>
      </c>
      <c r="J32" s="1">
        <v>602.0</v>
      </c>
      <c r="L32" s="1">
        <v>2048.0</v>
      </c>
      <c r="M32" s="1">
        <v>858.0</v>
      </c>
      <c r="N32" s="1">
        <v>842.0</v>
      </c>
      <c r="O32" s="1">
        <v>839.0</v>
      </c>
      <c r="P32" s="1">
        <v>820.0</v>
      </c>
      <c r="Q32" s="1">
        <v>811.0</v>
      </c>
      <c r="R32" s="1">
        <v>800.0</v>
      </c>
      <c r="S32" s="1">
        <v>793.0</v>
      </c>
      <c r="T32" s="1">
        <v>774.0</v>
      </c>
      <c r="U32" s="1">
        <v>757.0</v>
      </c>
      <c r="W32" s="1">
        <v>2048.0</v>
      </c>
      <c r="X32" s="1">
        <v>707.0</v>
      </c>
      <c r="Y32" s="1">
        <v>702.0</v>
      </c>
      <c r="Z32" s="1">
        <v>706.0</v>
      </c>
      <c r="AA32" s="1">
        <v>697.0</v>
      </c>
      <c r="AB32" s="1">
        <v>687.0</v>
      </c>
      <c r="AC32" s="1">
        <v>676.0</v>
      </c>
      <c r="AD32" s="1">
        <v>673.0</v>
      </c>
      <c r="AE32" s="1">
        <v>668.0</v>
      </c>
      <c r="AF32" s="1">
        <v>637.0</v>
      </c>
      <c r="AH32" s="1">
        <v>2048.0</v>
      </c>
      <c r="AI32" s="1">
        <v>692.0</v>
      </c>
      <c r="AJ32" s="1">
        <v>675.0</v>
      </c>
      <c r="AK32" s="1">
        <v>673.0</v>
      </c>
      <c r="AL32" s="1">
        <v>658.0</v>
      </c>
      <c r="AM32" s="1">
        <v>647.0</v>
      </c>
      <c r="AN32" s="1">
        <v>652.0</v>
      </c>
      <c r="AO32" s="1">
        <v>635.0</v>
      </c>
      <c r="AP32" s="1">
        <v>635.0</v>
      </c>
      <c r="AQ32" s="1">
        <v>629.0</v>
      </c>
      <c r="AS32" s="1">
        <v>2048.0</v>
      </c>
      <c r="AT32" s="1">
        <v>493.0</v>
      </c>
      <c r="AU32" s="1">
        <v>473.0</v>
      </c>
      <c r="AV32" s="1">
        <v>476.0</v>
      </c>
      <c r="AW32" s="1">
        <v>460.0</v>
      </c>
      <c r="AX32" s="1">
        <v>452.0</v>
      </c>
      <c r="AY32" s="1">
        <v>457.0</v>
      </c>
      <c r="AZ32" s="1">
        <v>441.0</v>
      </c>
      <c r="BA32" s="1">
        <v>429.0</v>
      </c>
      <c r="BB32" s="1">
        <v>390.0</v>
      </c>
    </row>
    <row r="33">
      <c r="A33" s="1">
        <v>4096.0</v>
      </c>
      <c r="B33" s="1">
        <v>797.0</v>
      </c>
      <c r="C33" s="1">
        <v>792.0</v>
      </c>
      <c r="D33" s="1">
        <v>807.0</v>
      </c>
      <c r="E33" s="1">
        <v>760.0</v>
      </c>
      <c r="F33" s="1">
        <v>786.0</v>
      </c>
      <c r="G33" s="1">
        <v>781.0</v>
      </c>
      <c r="H33" s="1">
        <v>752.0</v>
      </c>
      <c r="I33" s="1">
        <v>700.0</v>
      </c>
      <c r="J33" s="1">
        <v>627.0</v>
      </c>
      <c r="L33" s="1">
        <v>4096.0</v>
      </c>
      <c r="M33" s="1">
        <v>892.0</v>
      </c>
      <c r="N33" s="1">
        <v>881.0</v>
      </c>
      <c r="O33" s="1">
        <v>877.0</v>
      </c>
      <c r="P33" s="1">
        <v>852.0</v>
      </c>
      <c r="Q33" s="1">
        <v>827.0</v>
      </c>
      <c r="R33" s="1">
        <v>844.0</v>
      </c>
      <c r="S33" s="1">
        <v>816.0</v>
      </c>
      <c r="T33" s="1">
        <v>785.0</v>
      </c>
      <c r="U33" s="1">
        <v>739.0</v>
      </c>
      <c r="W33" s="1">
        <v>4096.0</v>
      </c>
      <c r="X33" s="1">
        <v>710.0</v>
      </c>
      <c r="Y33" s="1">
        <v>711.0</v>
      </c>
      <c r="Z33" s="1">
        <v>700.0</v>
      </c>
      <c r="AA33" s="1">
        <v>682.0</v>
      </c>
      <c r="AB33" s="1">
        <v>680.0</v>
      </c>
      <c r="AC33" s="1">
        <v>675.0</v>
      </c>
      <c r="AD33" s="1">
        <v>665.0</v>
      </c>
      <c r="AE33" s="1">
        <v>651.0</v>
      </c>
      <c r="AF33" s="1">
        <v>619.0</v>
      </c>
      <c r="AH33" s="1">
        <v>4096.0</v>
      </c>
      <c r="AI33" s="1">
        <v>707.0</v>
      </c>
      <c r="AJ33" s="1">
        <v>701.0</v>
      </c>
      <c r="AK33" s="1">
        <v>694.0</v>
      </c>
      <c r="AL33" s="1">
        <v>677.0</v>
      </c>
      <c r="AM33" s="1">
        <v>666.0</v>
      </c>
      <c r="AN33" s="1">
        <v>669.0</v>
      </c>
      <c r="AO33" s="1">
        <v>645.0</v>
      </c>
      <c r="AP33" s="1">
        <v>630.0</v>
      </c>
      <c r="AQ33" s="1">
        <v>605.0</v>
      </c>
      <c r="AS33" s="1">
        <v>4096.0</v>
      </c>
      <c r="AT33" s="1">
        <v>516.0</v>
      </c>
      <c r="AU33" s="1">
        <v>501.0</v>
      </c>
      <c r="AV33" s="1">
        <v>500.0</v>
      </c>
      <c r="AW33" s="1">
        <v>486.0</v>
      </c>
      <c r="AX33" s="1">
        <v>476.0</v>
      </c>
      <c r="AY33" s="1">
        <v>452.0</v>
      </c>
      <c r="AZ33" s="1">
        <v>409.0</v>
      </c>
      <c r="BA33" s="1">
        <v>376.0</v>
      </c>
      <c r="BB33" s="1">
        <v>362.0</v>
      </c>
    </row>
    <row r="34">
      <c r="A34" s="1">
        <v>8192.0</v>
      </c>
      <c r="B34" s="1">
        <v>824.0</v>
      </c>
      <c r="C34" s="1">
        <v>784.0</v>
      </c>
      <c r="D34" s="1">
        <v>799.0</v>
      </c>
      <c r="E34" s="1">
        <v>776.0</v>
      </c>
      <c r="F34" s="1">
        <v>717.0</v>
      </c>
      <c r="G34" s="1">
        <v>727.0</v>
      </c>
      <c r="H34" s="1">
        <v>688.0</v>
      </c>
      <c r="I34" s="1">
        <v>651.0</v>
      </c>
      <c r="J34" s="1">
        <v>602.0</v>
      </c>
      <c r="L34" s="1">
        <v>8192.0</v>
      </c>
      <c r="M34" s="1">
        <v>888.0</v>
      </c>
      <c r="N34" s="1">
        <v>884.0</v>
      </c>
      <c r="O34" s="1">
        <v>839.0</v>
      </c>
      <c r="P34" s="1">
        <v>811.0</v>
      </c>
      <c r="Q34" s="1">
        <v>817.0</v>
      </c>
      <c r="R34" s="1">
        <v>810.0</v>
      </c>
      <c r="S34" s="1">
        <v>768.0</v>
      </c>
      <c r="T34" s="1">
        <v>728.0</v>
      </c>
      <c r="U34" s="1">
        <v>702.0</v>
      </c>
      <c r="W34" s="1">
        <v>8192.0</v>
      </c>
      <c r="X34" s="1">
        <v>735.0</v>
      </c>
      <c r="Y34" s="1">
        <v>722.0</v>
      </c>
      <c r="Z34" s="1">
        <v>714.0</v>
      </c>
      <c r="AA34" s="1">
        <v>702.0</v>
      </c>
      <c r="AB34" s="1">
        <v>691.0</v>
      </c>
      <c r="AC34" s="1">
        <v>683.0</v>
      </c>
      <c r="AD34" s="1">
        <v>657.0</v>
      </c>
      <c r="AE34" s="1">
        <v>639.0</v>
      </c>
      <c r="AF34" s="1">
        <v>594.0</v>
      </c>
      <c r="AH34" s="1">
        <v>8192.0</v>
      </c>
      <c r="AI34" s="1">
        <v>730.0</v>
      </c>
      <c r="AJ34" s="1">
        <v>683.0</v>
      </c>
      <c r="AK34" s="1">
        <v>671.0</v>
      </c>
      <c r="AL34" s="1">
        <v>654.0</v>
      </c>
      <c r="AM34" s="1">
        <v>623.0</v>
      </c>
      <c r="AN34" s="1">
        <v>631.0</v>
      </c>
      <c r="AO34" s="1">
        <v>593.0</v>
      </c>
      <c r="AP34" s="1">
        <v>569.0</v>
      </c>
      <c r="AQ34" s="1">
        <v>546.0</v>
      </c>
      <c r="AS34" s="1">
        <v>8192.0</v>
      </c>
      <c r="AT34" s="1">
        <v>551.0</v>
      </c>
      <c r="AU34" s="1">
        <v>540.0</v>
      </c>
      <c r="AV34" s="1">
        <v>533.0</v>
      </c>
      <c r="AW34" s="1">
        <v>495.0</v>
      </c>
      <c r="AX34" s="1">
        <v>470.0</v>
      </c>
      <c r="AY34" s="1">
        <v>429.0</v>
      </c>
      <c r="AZ34" s="1">
        <v>312.0</v>
      </c>
      <c r="BA34" s="1">
        <v>263.0</v>
      </c>
      <c r="BB34" s="1">
        <v>205.0</v>
      </c>
    </row>
    <row r="36">
      <c r="AH36" s="20"/>
      <c r="AS36" s="20"/>
    </row>
    <row r="38">
      <c r="W38" s="3"/>
    </row>
    <row r="39">
      <c r="A39" s="15" t="s">
        <v>320</v>
      </c>
      <c r="AI39" s="15" t="s">
        <v>127</v>
      </c>
      <c r="AJ39" s="35"/>
      <c r="AK39" s="15" t="s">
        <v>303</v>
      </c>
      <c r="AL39" s="35"/>
      <c r="AM39" s="15" t="s">
        <v>127</v>
      </c>
      <c r="AN39" s="35"/>
      <c r="AO39" s="15" t="s">
        <v>304</v>
      </c>
      <c r="AP39" s="35"/>
      <c r="AQ39" s="15" t="s">
        <v>127</v>
      </c>
      <c r="AR39" s="35"/>
      <c r="AS39" s="15" t="s">
        <v>305</v>
      </c>
      <c r="AT39" s="35"/>
      <c r="AU39" s="15" t="s">
        <v>127</v>
      </c>
      <c r="AV39" s="35"/>
      <c r="AW39" s="15" t="s">
        <v>306</v>
      </c>
      <c r="AX39" s="35"/>
      <c r="AY39" s="15" t="s">
        <v>127</v>
      </c>
      <c r="AZ39" s="35"/>
      <c r="BA39" s="15" t="s">
        <v>307</v>
      </c>
    </row>
    <row r="41">
      <c r="B41" s="1" t="s">
        <v>170</v>
      </c>
      <c r="E41" s="1" t="s">
        <v>127</v>
      </c>
      <c r="J41" s="1" t="s">
        <v>128</v>
      </c>
      <c r="O41" s="1" t="s">
        <v>129</v>
      </c>
      <c r="AI41" s="1" t="s">
        <v>88</v>
      </c>
      <c r="AJ41" s="22"/>
      <c r="AM41" s="1" t="s">
        <v>88</v>
      </c>
      <c r="AN41" s="22"/>
      <c r="AQ41" s="1" t="s">
        <v>88</v>
      </c>
      <c r="AR41" s="22"/>
      <c r="AU41" s="1" t="s">
        <v>88</v>
      </c>
      <c r="AV41" s="22"/>
      <c r="AY41" s="1" t="s">
        <v>88</v>
      </c>
      <c r="AZ41" s="22"/>
    </row>
    <row r="42">
      <c r="AI42" s="1" t="s">
        <v>144</v>
      </c>
      <c r="AJ42" s="1" t="s">
        <v>20</v>
      </c>
      <c r="AK42" s="1" t="s">
        <v>167</v>
      </c>
      <c r="AM42" s="1" t="s">
        <v>144</v>
      </c>
      <c r="AN42" s="1" t="s">
        <v>20</v>
      </c>
      <c r="AO42" s="1" t="s">
        <v>167</v>
      </c>
      <c r="AQ42" s="1" t="s">
        <v>144</v>
      </c>
      <c r="AR42" s="1" t="s">
        <v>20</v>
      </c>
      <c r="AS42" s="1" t="s">
        <v>167</v>
      </c>
      <c r="AU42" s="1" t="s">
        <v>144</v>
      </c>
      <c r="AV42" s="1" t="s">
        <v>20</v>
      </c>
      <c r="AW42" s="1" t="s">
        <v>167</v>
      </c>
      <c r="AY42" s="1" t="s">
        <v>144</v>
      </c>
      <c r="AZ42" s="1" t="s">
        <v>20</v>
      </c>
      <c r="BA42" s="1" t="s">
        <v>167</v>
      </c>
    </row>
    <row r="43">
      <c r="AI43" s="1">
        <v>4096.0</v>
      </c>
      <c r="AJ43" s="1">
        <v>721.0</v>
      </c>
      <c r="AK43" s="1">
        <v>707.0</v>
      </c>
      <c r="AM43" s="1">
        <v>4096.0</v>
      </c>
      <c r="AN43" s="1">
        <v>678.0</v>
      </c>
      <c r="AO43" s="1">
        <v>643.0</v>
      </c>
      <c r="AQ43" s="1">
        <v>4096.0</v>
      </c>
      <c r="AR43" s="24">
        <v>785.0</v>
      </c>
      <c r="AS43" s="24">
        <v>694.0</v>
      </c>
      <c r="AU43" s="1">
        <v>4096.0</v>
      </c>
      <c r="AV43" s="24">
        <v>791.0</v>
      </c>
      <c r="AW43" s="24">
        <v>763.0</v>
      </c>
      <c r="AY43" s="1">
        <v>4096.0</v>
      </c>
      <c r="AZ43" s="14">
        <v>797.0</v>
      </c>
      <c r="BA43" s="14">
        <v>765.0</v>
      </c>
    </row>
    <row r="44">
      <c r="AI44" s="1">
        <v>8192.0</v>
      </c>
      <c r="AJ44" s="1">
        <v>749.0</v>
      </c>
      <c r="AK44" s="1">
        <v>638.0</v>
      </c>
      <c r="AM44" s="1">
        <v>8192.0</v>
      </c>
      <c r="AN44" s="1">
        <v>717.0</v>
      </c>
      <c r="AO44" s="1">
        <v>671.0</v>
      </c>
      <c r="AQ44" s="1">
        <v>8192.0</v>
      </c>
      <c r="AR44" s="24">
        <v>756.0</v>
      </c>
      <c r="AS44" s="24">
        <v>724.0</v>
      </c>
      <c r="AU44" s="1">
        <v>8192.0</v>
      </c>
      <c r="AV44" s="24">
        <v>799.0</v>
      </c>
      <c r="AW44" s="24">
        <v>763.0</v>
      </c>
      <c r="AY44" s="1">
        <v>8192.0</v>
      </c>
      <c r="AZ44" s="14">
        <v>732.0</v>
      </c>
      <c r="BA44" s="14">
        <v>746.0</v>
      </c>
    </row>
    <row r="46">
      <c r="AI46" s="1" t="s">
        <v>85</v>
      </c>
      <c r="AJ46" s="22"/>
      <c r="AM46" s="1" t="s">
        <v>85</v>
      </c>
      <c r="AN46" s="22"/>
      <c r="AQ46" s="1" t="s">
        <v>85</v>
      </c>
      <c r="AR46" s="22"/>
      <c r="AU46" s="1" t="s">
        <v>85</v>
      </c>
      <c r="AV46" s="22"/>
      <c r="AY46" s="1" t="s">
        <v>85</v>
      </c>
      <c r="AZ46" s="22"/>
    </row>
    <row r="47">
      <c r="AI47" s="1" t="s">
        <v>144</v>
      </c>
      <c r="AJ47" s="1" t="s">
        <v>20</v>
      </c>
      <c r="AK47" s="1" t="s">
        <v>167</v>
      </c>
      <c r="AM47" s="1" t="s">
        <v>144</v>
      </c>
      <c r="AN47" s="1" t="s">
        <v>20</v>
      </c>
      <c r="AO47" s="1" t="s">
        <v>167</v>
      </c>
      <c r="AQ47" s="1" t="s">
        <v>144</v>
      </c>
      <c r="AR47" s="1" t="s">
        <v>20</v>
      </c>
      <c r="AS47" s="1" t="s">
        <v>167</v>
      </c>
      <c r="AU47" s="1" t="s">
        <v>144</v>
      </c>
      <c r="AV47" s="1" t="s">
        <v>20</v>
      </c>
      <c r="AW47" s="1" t="s">
        <v>167</v>
      </c>
      <c r="AY47" s="1" t="s">
        <v>144</v>
      </c>
      <c r="AZ47" s="1" t="s">
        <v>20</v>
      </c>
      <c r="BA47" s="1" t="s">
        <v>167</v>
      </c>
    </row>
    <row r="48">
      <c r="AI48" s="1">
        <v>4096.0</v>
      </c>
      <c r="AJ48" s="1">
        <v>606.0</v>
      </c>
      <c r="AK48" s="1">
        <v>510.0</v>
      </c>
      <c r="AM48" s="1">
        <v>4096.0</v>
      </c>
      <c r="AN48" s="1">
        <v>575.0</v>
      </c>
      <c r="AO48" s="1">
        <v>520.0</v>
      </c>
      <c r="AQ48" s="1">
        <v>4096.0</v>
      </c>
      <c r="AR48" s="1">
        <v>677.0</v>
      </c>
      <c r="AS48" s="1">
        <v>599.0</v>
      </c>
      <c r="AU48" s="1">
        <v>4096.0</v>
      </c>
      <c r="AV48" s="24">
        <v>697.0</v>
      </c>
      <c r="AW48" s="24">
        <v>597.0</v>
      </c>
      <c r="AY48" s="1">
        <v>4096.0</v>
      </c>
      <c r="AZ48" s="14">
        <v>729.0</v>
      </c>
      <c r="BA48" s="14">
        <v>639.0</v>
      </c>
    </row>
    <row r="49">
      <c r="W49" s="20"/>
      <c r="AI49" s="1">
        <v>8192.0</v>
      </c>
      <c r="AJ49" s="1">
        <v>560.0</v>
      </c>
      <c r="AK49" s="1">
        <v>513.0</v>
      </c>
      <c r="AM49" s="1">
        <v>8192.0</v>
      </c>
      <c r="AN49" s="1">
        <v>603.0</v>
      </c>
      <c r="AO49" s="1">
        <v>526.0</v>
      </c>
      <c r="AQ49" s="1">
        <v>8192.0</v>
      </c>
      <c r="AR49" s="1">
        <v>686.0</v>
      </c>
      <c r="AS49" s="1">
        <v>582.0</v>
      </c>
      <c r="AU49" s="1">
        <v>8192.0</v>
      </c>
      <c r="AV49" s="24">
        <v>718.0</v>
      </c>
      <c r="AW49" s="24">
        <v>612.0</v>
      </c>
      <c r="AY49" s="1">
        <v>8192.0</v>
      </c>
      <c r="AZ49" s="14">
        <v>745.0</v>
      </c>
      <c r="BA49" s="14">
        <v>622.0</v>
      </c>
    </row>
    <row r="50">
      <c r="B50" s="1" t="s">
        <v>146</v>
      </c>
    </row>
    <row r="51">
      <c r="E51" s="10"/>
      <c r="AI51" s="1" t="s">
        <v>80</v>
      </c>
      <c r="AJ51" s="22"/>
      <c r="AM51" s="1" t="s">
        <v>80</v>
      </c>
      <c r="AN51" s="22"/>
      <c r="AQ51" s="1" t="s">
        <v>80</v>
      </c>
      <c r="AR51" s="22"/>
      <c r="AU51" s="1" t="s">
        <v>80</v>
      </c>
      <c r="AV51" s="22"/>
      <c r="AY51" s="1" t="s">
        <v>80</v>
      </c>
      <c r="AZ51" s="22"/>
    </row>
    <row r="52">
      <c r="AI52" s="1" t="s">
        <v>144</v>
      </c>
      <c r="AJ52" s="1" t="s">
        <v>20</v>
      </c>
      <c r="AK52" s="1" t="s">
        <v>167</v>
      </c>
      <c r="AM52" s="1" t="s">
        <v>144</v>
      </c>
      <c r="AN52" s="1" t="s">
        <v>20</v>
      </c>
      <c r="AO52" s="1" t="s">
        <v>167</v>
      </c>
      <c r="AQ52" s="1" t="s">
        <v>144</v>
      </c>
      <c r="AR52" s="1" t="s">
        <v>20</v>
      </c>
      <c r="AS52" s="1" t="s">
        <v>167</v>
      </c>
      <c r="AU52" s="1" t="s">
        <v>144</v>
      </c>
      <c r="AV52" s="1" t="s">
        <v>20</v>
      </c>
      <c r="AW52" s="1" t="s">
        <v>167</v>
      </c>
      <c r="AY52" s="1" t="s">
        <v>144</v>
      </c>
      <c r="AZ52" s="1" t="s">
        <v>20</v>
      </c>
      <c r="BA52" s="1" t="s">
        <v>167</v>
      </c>
    </row>
    <row r="53">
      <c r="AI53" s="1">
        <v>4096.0</v>
      </c>
      <c r="AJ53" s="1">
        <v>576.0</v>
      </c>
      <c r="AK53" s="1">
        <v>518.0</v>
      </c>
      <c r="AM53" s="1">
        <v>4096.0</v>
      </c>
      <c r="AN53" s="1">
        <v>601.0</v>
      </c>
      <c r="AO53" s="1">
        <v>533.0</v>
      </c>
      <c r="AQ53" s="1">
        <v>4096.0</v>
      </c>
      <c r="AR53" s="1">
        <v>681.0</v>
      </c>
      <c r="AS53" s="1">
        <v>567.0</v>
      </c>
      <c r="AU53" s="1">
        <v>4096.0</v>
      </c>
      <c r="AV53" s="24">
        <v>592.0</v>
      </c>
      <c r="AW53" s="24">
        <v>555.0</v>
      </c>
      <c r="AY53" s="1">
        <v>4096.0</v>
      </c>
      <c r="AZ53" s="14">
        <v>700.0</v>
      </c>
      <c r="BA53" s="14">
        <v>623.0</v>
      </c>
    </row>
    <row r="54">
      <c r="AI54" s="1">
        <v>8192.0</v>
      </c>
      <c r="AJ54" s="1">
        <v>586.0</v>
      </c>
      <c r="AK54" s="1">
        <v>555.0</v>
      </c>
      <c r="AM54" s="1">
        <v>8192.0</v>
      </c>
      <c r="AN54" s="1">
        <v>601.0</v>
      </c>
      <c r="AO54" s="1">
        <v>517.0</v>
      </c>
      <c r="AQ54" s="1">
        <v>8192.0</v>
      </c>
      <c r="AR54" s="1">
        <v>606.0</v>
      </c>
      <c r="AS54" s="1">
        <v>557.0</v>
      </c>
      <c r="AU54" s="1">
        <v>8192.0</v>
      </c>
      <c r="AV54" s="24">
        <v>660.0</v>
      </c>
      <c r="AW54" s="24">
        <v>619.0</v>
      </c>
      <c r="AY54" s="1">
        <v>8192.0</v>
      </c>
      <c r="AZ54" s="14">
        <v>643.0</v>
      </c>
      <c r="BA54" s="14">
        <v>607.0</v>
      </c>
    </row>
    <row r="58">
      <c r="AI58" s="15" t="s">
        <v>128</v>
      </c>
      <c r="AJ58" s="35"/>
      <c r="AK58" s="15" t="s">
        <v>303</v>
      </c>
      <c r="AL58" s="35"/>
      <c r="AM58" s="15" t="s">
        <v>128</v>
      </c>
      <c r="AN58" s="35"/>
      <c r="AO58" s="15" t="s">
        <v>304</v>
      </c>
      <c r="AP58" s="35"/>
      <c r="AQ58" s="15" t="s">
        <v>128</v>
      </c>
      <c r="AR58" s="35"/>
      <c r="AS58" s="15" t="s">
        <v>305</v>
      </c>
      <c r="AT58" s="35"/>
      <c r="AU58" s="15" t="s">
        <v>128</v>
      </c>
      <c r="AV58" s="35"/>
      <c r="AW58" s="15" t="s">
        <v>306</v>
      </c>
      <c r="AX58" s="35"/>
      <c r="AY58" s="15" t="s">
        <v>128</v>
      </c>
      <c r="AZ58" s="35"/>
      <c r="BA58" s="15" t="s">
        <v>307</v>
      </c>
    </row>
    <row r="60">
      <c r="W60" s="20"/>
      <c r="AI60" s="1" t="s">
        <v>88</v>
      </c>
      <c r="AJ60" s="22"/>
      <c r="AM60" s="1" t="s">
        <v>88</v>
      </c>
      <c r="AN60" s="22"/>
      <c r="AQ60" s="1" t="s">
        <v>88</v>
      </c>
      <c r="AR60" s="22"/>
      <c r="AU60" s="1" t="s">
        <v>88</v>
      </c>
      <c r="AV60" s="22"/>
      <c r="AY60" s="1" t="s">
        <v>88</v>
      </c>
      <c r="AZ60" s="22"/>
    </row>
    <row r="61">
      <c r="AI61" s="1" t="s">
        <v>144</v>
      </c>
      <c r="AJ61" s="1" t="s">
        <v>20</v>
      </c>
      <c r="AK61" s="1" t="s">
        <v>167</v>
      </c>
      <c r="AM61" s="1" t="s">
        <v>144</v>
      </c>
      <c r="AN61" s="1" t="s">
        <v>20</v>
      </c>
      <c r="AO61" s="1" t="s">
        <v>167</v>
      </c>
      <c r="AQ61" s="1" t="s">
        <v>144</v>
      </c>
      <c r="AR61" s="1" t="s">
        <v>20</v>
      </c>
      <c r="AS61" s="1" t="s">
        <v>167</v>
      </c>
      <c r="AU61" s="1" t="s">
        <v>144</v>
      </c>
      <c r="AV61" s="1" t="s">
        <v>20</v>
      </c>
      <c r="AW61" s="1" t="s">
        <v>167</v>
      </c>
      <c r="AY61" s="1" t="s">
        <v>144</v>
      </c>
      <c r="AZ61" s="1" t="s">
        <v>20</v>
      </c>
      <c r="BA61" s="1" t="s">
        <v>167</v>
      </c>
    </row>
    <row r="62">
      <c r="AI62" s="1">
        <v>4096.0</v>
      </c>
      <c r="AJ62" s="1">
        <v>719.0</v>
      </c>
      <c r="AK62" s="1">
        <v>659.0</v>
      </c>
      <c r="AM62" s="1">
        <v>4096.0</v>
      </c>
      <c r="AN62" s="1">
        <v>737.0</v>
      </c>
      <c r="AO62" s="1">
        <v>692.0</v>
      </c>
      <c r="AQ62" s="1">
        <v>4096.0</v>
      </c>
      <c r="AR62" s="1">
        <v>791.0</v>
      </c>
      <c r="AS62" s="1">
        <v>739.0</v>
      </c>
      <c r="AU62" s="1">
        <v>4096.0</v>
      </c>
      <c r="AV62" s="24">
        <v>774.0</v>
      </c>
      <c r="AW62" s="24">
        <v>742.0</v>
      </c>
      <c r="AY62" s="1">
        <v>4096.0</v>
      </c>
      <c r="AZ62" s="14">
        <v>804.0</v>
      </c>
      <c r="BA62" s="14">
        <v>769.0</v>
      </c>
    </row>
    <row r="63">
      <c r="AI63" s="1">
        <v>8192.0</v>
      </c>
      <c r="AJ63" s="1">
        <v>714.0</v>
      </c>
      <c r="AK63" s="1">
        <v>625.0</v>
      </c>
      <c r="AM63" s="1">
        <v>8192.0</v>
      </c>
      <c r="AN63" s="1">
        <v>735.0</v>
      </c>
      <c r="AO63" s="1">
        <v>673.0</v>
      </c>
      <c r="AQ63" s="1">
        <v>8192.0</v>
      </c>
      <c r="AR63" s="1">
        <v>730.0</v>
      </c>
      <c r="AS63" s="1">
        <v>695.0</v>
      </c>
      <c r="AU63" s="1">
        <v>8192.0</v>
      </c>
      <c r="AV63" s="24">
        <v>797.0</v>
      </c>
      <c r="AW63" s="24">
        <v>745.0</v>
      </c>
      <c r="AY63" s="1">
        <v>8192.0</v>
      </c>
      <c r="AZ63" s="14">
        <v>736.0</v>
      </c>
      <c r="BA63" s="14">
        <v>738.0</v>
      </c>
    </row>
    <row r="65">
      <c r="AI65" s="1" t="s">
        <v>85</v>
      </c>
      <c r="AJ65" s="22"/>
      <c r="AM65" s="1" t="s">
        <v>85</v>
      </c>
      <c r="AN65" s="22"/>
      <c r="AQ65" s="1" t="s">
        <v>85</v>
      </c>
      <c r="AR65" s="22"/>
      <c r="AU65" s="1" t="s">
        <v>85</v>
      </c>
      <c r="AV65" s="22"/>
      <c r="AY65" s="1" t="s">
        <v>85</v>
      </c>
      <c r="AZ65" s="22"/>
    </row>
    <row r="66">
      <c r="B66" s="1" t="s">
        <v>148</v>
      </c>
      <c r="AI66" s="1" t="s">
        <v>144</v>
      </c>
      <c r="AJ66" s="1" t="s">
        <v>20</v>
      </c>
      <c r="AK66" s="1" t="s">
        <v>167</v>
      </c>
      <c r="AM66" s="1" t="s">
        <v>144</v>
      </c>
      <c r="AN66" s="1" t="s">
        <v>20</v>
      </c>
      <c r="AO66" s="1" t="s">
        <v>167</v>
      </c>
      <c r="AQ66" s="1" t="s">
        <v>144</v>
      </c>
      <c r="AR66" s="1" t="s">
        <v>20</v>
      </c>
      <c r="AS66" s="1" t="s">
        <v>167</v>
      </c>
      <c r="AU66" s="1" t="s">
        <v>144</v>
      </c>
      <c r="AV66" s="1" t="s">
        <v>20</v>
      </c>
      <c r="AW66" s="1" t="s">
        <v>167</v>
      </c>
      <c r="AY66" s="1" t="s">
        <v>144</v>
      </c>
      <c r="AZ66" s="1" t="s">
        <v>20</v>
      </c>
      <c r="BA66" s="1" t="s">
        <v>167</v>
      </c>
    </row>
    <row r="67">
      <c r="AI67" s="1">
        <v>4096.0</v>
      </c>
      <c r="AJ67" s="1">
        <v>643.0</v>
      </c>
      <c r="AK67" s="1">
        <v>617.0</v>
      </c>
      <c r="AM67" s="1">
        <v>4096.0</v>
      </c>
      <c r="AN67" s="1">
        <v>686.0</v>
      </c>
      <c r="AO67" s="1">
        <v>661.0</v>
      </c>
      <c r="AQ67" s="1">
        <v>4096.0</v>
      </c>
      <c r="AR67" s="24">
        <v>751.0</v>
      </c>
      <c r="AS67" s="24">
        <v>730.0</v>
      </c>
      <c r="AU67" s="1">
        <v>4096.0</v>
      </c>
      <c r="AV67" s="24">
        <v>746.0</v>
      </c>
      <c r="AW67" s="24">
        <v>726.0</v>
      </c>
      <c r="AY67" s="1">
        <v>4096.0</v>
      </c>
      <c r="AZ67" s="14">
        <v>780.0</v>
      </c>
      <c r="BA67" s="14">
        <v>751.0</v>
      </c>
    </row>
    <row r="68">
      <c r="AI68" s="1">
        <v>8192.0</v>
      </c>
      <c r="AJ68" s="1">
        <v>632.0</v>
      </c>
      <c r="AK68" s="1">
        <v>620.0</v>
      </c>
      <c r="AM68" s="1">
        <v>8192.0</v>
      </c>
      <c r="AN68" s="1">
        <v>689.0</v>
      </c>
      <c r="AO68" s="1">
        <v>681.0</v>
      </c>
      <c r="AQ68" s="1">
        <v>8192.0</v>
      </c>
      <c r="AR68" s="24">
        <v>694.0</v>
      </c>
      <c r="AS68" s="24">
        <v>689.0</v>
      </c>
      <c r="AU68" s="1">
        <v>8192.0</v>
      </c>
      <c r="AV68" s="24">
        <v>755.0</v>
      </c>
      <c r="AW68" s="24">
        <v>728.0</v>
      </c>
      <c r="AY68" s="1">
        <v>8192.0</v>
      </c>
      <c r="AZ68" s="14">
        <v>764.0</v>
      </c>
      <c r="BA68" s="14">
        <v>721.0</v>
      </c>
    </row>
    <row r="70">
      <c r="AI70" s="1" t="s">
        <v>80</v>
      </c>
      <c r="AJ70" s="22"/>
      <c r="AM70" s="1" t="s">
        <v>80</v>
      </c>
      <c r="AN70" s="22"/>
      <c r="AQ70" s="1" t="s">
        <v>80</v>
      </c>
      <c r="AR70" s="22"/>
      <c r="AU70" s="1" t="s">
        <v>80</v>
      </c>
      <c r="AV70" s="22"/>
      <c r="AY70" s="1" t="s">
        <v>80</v>
      </c>
      <c r="AZ70" s="22"/>
    </row>
    <row r="71">
      <c r="AI71" s="1" t="s">
        <v>144</v>
      </c>
      <c r="AJ71" s="1" t="s">
        <v>20</v>
      </c>
      <c r="AK71" s="1" t="s">
        <v>167</v>
      </c>
      <c r="AM71" s="1" t="s">
        <v>144</v>
      </c>
      <c r="AN71" s="1" t="s">
        <v>20</v>
      </c>
      <c r="AO71" s="1" t="s">
        <v>167</v>
      </c>
      <c r="AQ71" s="1" t="s">
        <v>144</v>
      </c>
      <c r="AR71" s="1" t="s">
        <v>20</v>
      </c>
      <c r="AS71" s="1" t="s">
        <v>167</v>
      </c>
      <c r="AU71" s="1" t="s">
        <v>144</v>
      </c>
      <c r="AV71" s="1" t="s">
        <v>20</v>
      </c>
      <c r="AW71" s="1" t="s">
        <v>167</v>
      </c>
      <c r="AY71" s="1" t="s">
        <v>144</v>
      </c>
      <c r="AZ71" s="1" t="s">
        <v>20</v>
      </c>
      <c r="BA71" s="1" t="s">
        <v>167</v>
      </c>
    </row>
    <row r="72">
      <c r="AI72" s="1">
        <v>4096.0</v>
      </c>
      <c r="AJ72" s="1">
        <v>668.0</v>
      </c>
      <c r="AK72" s="1">
        <v>618.0</v>
      </c>
      <c r="AM72" s="47">
        <v>4096.0</v>
      </c>
      <c r="AN72" s="47">
        <v>681.0</v>
      </c>
      <c r="AO72" s="47">
        <v>619.0</v>
      </c>
      <c r="AQ72" s="1">
        <v>4096.0</v>
      </c>
      <c r="AR72" s="24">
        <v>783.0</v>
      </c>
      <c r="AS72" s="24">
        <v>757.0</v>
      </c>
      <c r="AU72" s="1">
        <v>4096.0</v>
      </c>
      <c r="AV72" s="24">
        <v>738.0</v>
      </c>
      <c r="AW72" s="24">
        <v>711.0</v>
      </c>
      <c r="AY72" s="1">
        <v>4096.0</v>
      </c>
      <c r="AZ72" s="14">
        <v>794.0</v>
      </c>
      <c r="BA72" s="14">
        <v>728.0</v>
      </c>
    </row>
    <row r="73">
      <c r="AI73" s="1">
        <v>8192.0</v>
      </c>
      <c r="AJ73" s="1">
        <v>679.0</v>
      </c>
      <c r="AK73" s="1">
        <v>609.0</v>
      </c>
      <c r="AM73" s="47">
        <v>8192.0</v>
      </c>
      <c r="AN73" s="47">
        <v>692.0</v>
      </c>
      <c r="AO73" s="47">
        <v>656.0</v>
      </c>
      <c r="AQ73" s="1">
        <v>8192.0</v>
      </c>
      <c r="AR73" s="24">
        <v>725.0</v>
      </c>
      <c r="AS73" s="24">
        <v>718.0</v>
      </c>
      <c r="AU73" s="1">
        <v>8192.0</v>
      </c>
      <c r="AV73" s="24">
        <v>773.0</v>
      </c>
      <c r="AW73" s="24">
        <v>688.0</v>
      </c>
      <c r="AY73" s="1">
        <v>8192.0</v>
      </c>
      <c r="AZ73" s="14">
        <v>764.0</v>
      </c>
      <c r="BA73" s="14">
        <v>694.0</v>
      </c>
    </row>
    <row r="77">
      <c r="AI77" s="15" t="s">
        <v>129</v>
      </c>
      <c r="AJ77" s="35"/>
      <c r="AK77" s="15" t="s">
        <v>303</v>
      </c>
      <c r="AL77" s="35"/>
      <c r="AM77" s="15" t="s">
        <v>129</v>
      </c>
      <c r="AN77" s="35"/>
      <c r="AO77" s="15" t="s">
        <v>304</v>
      </c>
      <c r="AP77" s="35"/>
      <c r="AQ77" s="15" t="s">
        <v>129</v>
      </c>
      <c r="AR77" s="35"/>
      <c r="AS77" s="15" t="s">
        <v>305</v>
      </c>
      <c r="AT77" s="35"/>
      <c r="AU77" s="15" t="s">
        <v>129</v>
      </c>
      <c r="AV77" s="35"/>
      <c r="AW77" s="15" t="s">
        <v>306</v>
      </c>
      <c r="AX77" s="35"/>
      <c r="AY77" s="15" t="s">
        <v>129</v>
      </c>
      <c r="AZ77" s="35"/>
      <c r="BA77" s="15" t="s">
        <v>307</v>
      </c>
    </row>
    <row r="79">
      <c r="AI79" s="1" t="s">
        <v>88</v>
      </c>
      <c r="AJ79" s="22"/>
      <c r="AM79" s="1" t="s">
        <v>88</v>
      </c>
      <c r="AN79" s="22"/>
      <c r="AQ79" s="1" t="s">
        <v>88</v>
      </c>
      <c r="AR79" s="22"/>
      <c r="AU79" s="1" t="s">
        <v>88</v>
      </c>
      <c r="AV79" s="22"/>
      <c r="AY79" s="1" t="s">
        <v>88</v>
      </c>
      <c r="AZ79" s="22"/>
    </row>
    <row r="80">
      <c r="AI80" s="1" t="s">
        <v>144</v>
      </c>
      <c r="AJ80" s="1" t="s">
        <v>20</v>
      </c>
      <c r="AK80" s="1" t="s">
        <v>167</v>
      </c>
      <c r="AM80" s="1" t="s">
        <v>144</v>
      </c>
      <c r="AN80" s="1" t="s">
        <v>20</v>
      </c>
      <c r="AO80" s="1" t="s">
        <v>167</v>
      </c>
      <c r="AQ80" s="1" t="s">
        <v>144</v>
      </c>
      <c r="AR80" s="1" t="s">
        <v>20</v>
      </c>
      <c r="AS80" s="1" t="s">
        <v>167</v>
      </c>
      <c r="AU80" s="1" t="s">
        <v>144</v>
      </c>
      <c r="AV80" s="1" t="s">
        <v>20</v>
      </c>
      <c r="AW80" s="1" t="s">
        <v>167</v>
      </c>
      <c r="AY80" s="1" t="s">
        <v>144</v>
      </c>
      <c r="AZ80" s="1" t="s">
        <v>20</v>
      </c>
      <c r="BA80" s="1" t="s">
        <v>167</v>
      </c>
    </row>
    <row r="81">
      <c r="AI81" s="1">
        <v>4096.0</v>
      </c>
      <c r="AJ81" s="1">
        <v>426.0</v>
      </c>
      <c r="AK81" s="1">
        <v>409.0</v>
      </c>
      <c r="AM81" s="1">
        <v>4096.0</v>
      </c>
      <c r="AN81" s="1">
        <v>540.0</v>
      </c>
      <c r="AO81" s="1">
        <v>529.0</v>
      </c>
      <c r="AQ81" s="1">
        <v>4096.0</v>
      </c>
      <c r="AR81" s="1">
        <v>598.0</v>
      </c>
      <c r="AS81" s="1">
        <v>593.0</v>
      </c>
      <c r="AU81" s="1">
        <v>4096.0</v>
      </c>
      <c r="AV81" s="24">
        <v>614.0</v>
      </c>
      <c r="AW81" s="24">
        <v>604.0</v>
      </c>
      <c r="AY81" s="1">
        <v>4096.0</v>
      </c>
      <c r="AZ81" s="24">
        <v>644.0</v>
      </c>
      <c r="BA81" s="24">
        <v>627.0</v>
      </c>
    </row>
    <row r="82">
      <c r="B82" s="1" t="s">
        <v>150</v>
      </c>
      <c r="AI82" s="1">
        <v>8192.0</v>
      </c>
      <c r="AJ82" s="1">
        <v>424.0</v>
      </c>
      <c r="AK82" s="1">
        <v>388.0</v>
      </c>
      <c r="AM82" s="1">
        <v>8192.0</v>
      </c>
      <c r="AN82" s="1">
        <v>540.0</v>
      </c>
      <c r="AO82" s="1">
        <v>530.0</v>
      </c>
      <c r="AQ82" s="1">
        <v>8192.0</v>
      </c>
      <c r="AR82" s="1">
        <v>593.0</v>
      </c>
      <c r="AS82" s="1">
        <v>585.0</v>
      </c>
      <c r="AU82" s="1">
        <v>8192.0</v>
      </c>
      <c r="AV82" s="24">
        <v>612.0</v>
      </c>
      <c r="AW82" s="24">
        <v>604.0</v>
      </c>
      <c r="AY82" s="1">
        <v>8192.0</v>
      </c>
      <c r="AZ82" s="24">
        <v>582.0</v>
      </c>
      <c r="BA82" s="24">
        <v>590.0</v>
      </c>
    </row>
    <row r="84">
      <c r="AI84" s="1" t="s">
        <v>85</v>
      </c>
      <c r="AJ84" s="22"/>
      <c r="AM84" s="1" t="s">
        <v>85</v>
      </c>
      <c r="AN84" s="22"/>
      <c r="AQ84" s="1" t="s">
        <v>85</v>
      </c>
      <c r="AR84" s="22"/>
      <c r="AU84" s="1" t="s">
        <v>85</v>
      </c>
      <c r="AV84" s="22"/>
      <c r="AY84" s="1" t="s">
        <v>85</v>
      </c>
      <c r="AZ84" s="22"/>
    </row>
    <row r="85">
      <c r="AI85" s="1" t="s">
        <v>144</v>
      </c>
      <c r="AJ85" s="1" t="s">
        <v>20</v>
      </c>
      <c r="AK85" s="1" t="s">
        <v>167</v>
      </c>
      <c r="AM85" s="1" t="s">
        <v>144</v>
      </c>
      <c r="AN85" s="1" t="s">
        <v>20</v>
      </c>
      <c r="AO85" s="1" t="s">
        <v>167</v>
      </c>
      <c r="AQ85" s="1" t="s">
        <v>144</v>
      </c>
      <c r="AR85" s="1" t="s">
        <v>20</v>
      </c>
      <c r="AS85" s="1" t="s">
        <v>167</v>
      </c>
      <c r="AU85" s="1" t="s">
        <v>144</v>
      </c>
      <c r="AV85" s="1" t="s">
        <v>20</v>
      </c>
      <c r="AW85" s="1" t="s">
        <v>167</v>
      </c>
      <c r="AY85" s="1" t="s">
        <v>144</v>
      </c>
      <c r="AZ85" s="1" t="s">
        <v>20</v>
      </c>
      <c r="BA85" s="1" t="s">
        <v>167</v>
      </c>
    </row>
    <row r="86">
      <c r="AI86" s="1">
        <v>4096.0</v>
      </c>
      <c r="AJ86" s="1">
        <v>487.0</v>
      </c>
      <c r="AK86" s="1">
        <v>461.0</v>
      </c>
      <c r="AM86" s="1">
        <v>4096.0</v>
      </c>
      <c r="AN86" s="1">
        <v>588.0</v>
      </c>
      <c r="AO86" s="1">
        <v>576.0</v>
      </c>
      <c r="AQ86" s="1">
        <v>4096.0</v>
      </c>
      <c r="AR86" s="1">
        <v>637.0</v>
      </c>
      <c r="AS86" s="1">
        <v>616.0</v>
      </c>
      <c r="AU86" s="1">
        <v>4096.0</v>
      </c>
      <c r="AV86" s="24">
        <v>651.0</v>
      </c>
      <c r="AW86" s="24">
        <v>627.0</v>
      </c>
      <c r="AY86" s="1">
        <v>4096.0</v>
      </c>
      <c r="AZ86" s="24">
        <v>676.0</v>
      </c>
      <c r="BA86" s="24">
        <v>649.0</v>
      </c>
    </row>
    <row r="87">
      <c r="AI87" s="1">
        <v>8192.0</v>
      </c>
      <c r="AJ87" s="1">
        <v>456.0</v>
      </c>
      <c r="AK87" s="1">
        <v>402.0</v>
      </c>
      <c r="AM87" s="1">
        <v>8192.0</v>
      </c>
      <c r="AN87" s="1">
        <v>590.0</v>
      </c>
      <c r="AO87" s="1">
        <v>568.0</v>
      </c>
      <c r="AQ87" s="1">
        <v>8192.0</v>
      </c>
      <c r="AR87" s="1">
        <v>591.0</v>
      </c>
      <c r="AS87" s="1">
        <v>599.0</v>
      </c>
      <c r="AU87" s="1">
        <v>8192.0</v>
      </c>
      <c r="AV87" s="24">
        <v>650.0</v>
      </c>
      <c r="AW87" s="24">
        <v>634.0</v>
      </c>
      <c r="AY87" s="1">
        <v>8192.0</v>
      </c>
      <c r="AZ87" s="24">
        <v>622.0</v>
      </c>
      <c r="BA87" s="24">
        <v>616.0</v>
      </c>
    </row>
    <row r="89">
      <c r="AI89" s="1" t="s">
        <v>80</v>
      </c>
      <c r="AJ89" s="22"/>
      <c r="AM89" s="1" t="s">
        <v>80</v>
      </c>
      <c r="AN89" s="22"/>
      <c r="AQ89" s="1" t="s">
        <v>80</v>
      </c>
      <c r="AR89" s="22"/>
      <c r="AU89" s="1" t="s">
        <v>80</v>
      </c>
      <c r="AV89" s="22"/>
      <c r="AY89" s="1" t="s">
        <v>80</v>
      </c>
      <c r="AZ89" s="22"/>
    </row>
    <row r="90">
      <c r="AI90" s="1" t="s">
        <v>144</v>
      </c>
      <c r="AJ90" s="1" t="s">
        <v>20</v>
      </c>
      <c r="AK90" s="1" t="s">
        <v>167</v>
      </c>
      <c r="AM90" s="1" t="s">
        <v>144</v>
      </c>
      <c r="AN90" s="1" t="s">
        <v>20</v>
      </c>
      <c r="AO90" s="1" t="s">
        <v>167</v>
      </c>
      <c r="AQ90" s="1" t="s">
        <v>144</v>
      </c>
      <c r="AR90" s="1" t="s">
        <v>20</v>
      </c>
      <c r="AS90" s="1" t="s">
        <v>167</v>
      </c>
      <c r="AU90" s="1" t="s">
        <v>144</v>
      </c>
      <c r="AV90" s="1" t="s">
        <v>20</v>
      </c>
      <c r="AW90" s="1" t="s">
        <v>167</v>
      </c>
      <c r="AY90" s="1" t="s">
        <v>144</v>
      </c>
      <c r="AZ90" s="1" t="s">
        <v>20</v>
      </c>
      <c r="BA90" s="1" t="s">
        <v>167</v>
      </c>
    </row>
    <row r="91">
      <c r="AI91" s="1">
        <v>4096.0</v>
      </c>
      <c r="AJ91" s="1">
        <v>371.0</v>
      </c>
      <c r="AK91" s="1">
        <v>358.0</v>
      </c>
      <c r="AM91" s="1">
        <v>4096.0</v>
      </c>
      <c r="AN91" s="1">
        <v>537.0</v>
      </c>
      <c r="AO91" s="1">
        <v>482.0</v>
      </c>
      <c r="AQ91" s="1">
        <v>4096.0</v>
      </c>
      <c r="AR91" s="1">
        <v>588.0</v>
      </c>
      <c r="AS91" s="1">
        <v>559.0</v>
      </c>
      <c r="AU91" s="1">
        <v>4096.0</v>
      </c>
      <c r="AV91" s="24">
        <v>592.0</v>
      </c>
      <c r="AW91" s="24">
        <v>561.0</v>
      </c>
      <c r="AY91" s="1">
        <v>4096.0</v>
      </c>
      <c r="AZ91" s="24">
        <v>616.0</v>
      </c>
      <c r="BA91" s="24">
        <v>595.0</v>
      </c>
    </row>
    <row r="92">
      <c r="AI92" s="1">
        <v>8192.0</v>
      </c>
      <c r="AJ92" s="1">
        <v>366.0</v>
      </c>
      <c r="AK92" s="1">
        <v>333.0</v>
      </c>
      <c r="AM92" s="1">
        <v>8192.0</v>
      </c>
      <c r="AN92" s="1">
        <v>444.0</v>
      </c>
      <c r="AO92" s="1">
        <v>463.0</v>
      </c>
      <c r="AQ92" s="1">
        <v>8192.0</v>
      </c>
      <c r="AR92" s="1">
        <v>554.0</v>
      </c>
      <c r="AS92" s="1">
        <v>528.0</v>
      </c>
      <c r="AU92" s="1">
        <v>8192.0</v>
      </c>
      <c r="AV92" s="24">
        <v>603.0</v>
      </c>
      <c r="AW92" s="24">
        <v>584.0</v>
      </c>
      <c r="AY92" s="1">
        <v>8192.0</v>
      </c>
      <c r="AZ92" s="24">
        <v>589.0</v>
      </c>
      <c r="BA92" s="24">
        <v>585.0</v>
      </c>
    </row>
    <row r="94">
      <c r="A94" s="1" t="s">
        <v>96</v>
      </c>
    </row>
    <row r="95">
      <c r="A95" s="1" t="s">
        <v>144</v>
      </c>
      <c r="B95" s="1" t="s">
        <v>171</v>
      </c>
      <c r="C95" s="1" t="s">
        <v>308</v>
      </c>
      <c r="D95" s="1" t="s">
        <v>172</v>
      </c>
    </row>
    <row r="96">
      <c r="A96" s="21">
        <v>128.0</v>
      </c>
      <c r="B96" s="7">
        <f t="shared" ref="B96:B103" si="1">B6</f>
        <v>20</v>
      </c>
      <c r="C96" s="7">
        <f t="shared" ref="C96:C102" si="2">M6</f>
        <v>18</v>
      </c>
      <c r="D96" s="7">
        <f t="shared" ref="D96:D103" si="3">X6</f>
        <v>18</v>
      </c>
      <c r="AI96" s="15" t="s">
        <v>129</v>
      </c>
      <c r="AJ96" s="35"/>
      <c r="AK96" s="15" t="s">
        <v>309</v>
      </c>
      <c r="AL96" s="35"/>
      <c r="AM96" s="15" t="s">
        <v>129</v>
      </c>
      <c r="AN96" s="35"/>
      <c r="AO96" s="15" t="s">
        <v>310</v>
      </c>
      <c r="AP96" s="35"/>
      <c r="AQ96" s="15" t="s">
        <v>129</v>
      </c>
      <c r="AR96" s="35"/>
      <c r="AS96" s="15" t="s">
        <v>311</v>
      </c>
      <c r="AT96" s="35"/>
      <c r="AU96" s="15" t="s">
        <v>129</v>
      </c>
      <c r="AV96" s="35"/>
      <c r="AW96" s="15" t="s">
        <v>312</v>
      </c>
      <c r="AX96" s="35"/>
      <c r="AY96" s="15" t="s">
        <v>129</v>
      </c>
      <c r="AZ96" s="35"/>
      <c r="BA96" s="15" t="s">
        <v>313</v>
      </c>
    </row>
    <row r="97">
      <c r="A97" s="21">
        <v>256.0</v>
      </c>
      <c r="B97" s="7">
        <f t="shared" si="1"/>
        <v>45</v>
      </c>
      <c r="C97" s="7">
        <f t="shared" si="2"/>
        <v>42</v>
      </c>
      <c r="D97" s="7">
        <f t="shared" si="3"/>
        <v>36</v>
      </c>
    </row>
    <row r="98">
      <c r="A98" s="21">
        <v>512.0</v>
      </c>
      <c r="B98" s="7">
        <f t="shared" si="1"/>
        <v>91</v>
      </c>
      <c r="C98" s="7">
        <f t="shared" si="2"/>
        <v>86</v>
      </c>
      <c r="D98" s="7">
        <f t="shared" si="3"/>
        <v>72</v>
      </c>
      <c r="AI98" s="1" t="s">
        <v>88</v>
      </c>
      <c r="AJ98" s="22"/>
      <c r="AM98" s="1" t="s">
        <v>88</v>
      </c>
      <c r="AN98" s="22"/>
      <c r="AQ98" s="1" t="s">
        <v>88</v>
      </c>
      <c r="AR98" s="22"/>
      <c r="AU98" s="1" t="s">
        <v>88</v>
      </c>
      <c r="AV98" s="22"/>
      <c r="AY98" s="1" t="s">
        <v>88</v>
      </c>
      <c r="AZ98" s="22"/>
    </row>
    <row r="99">
      <c r="A99" s="21">
        <v>1024.0</v>
      </c>
      <c r="B99" s="7">
        <f t="shared" si="1"/>
        <v>506</v>
      </c>
      <c r="C99" s="7">
        <f t="shared" si="2"/>
        <v>473</v>
      </c>
      <c r="D99" s="7">
        <f t="shared" si="3"/>
        <v>368</v>
      </c>
      <c r="AI99" s="1" t="s">
        <v>144</v>
      </c>
      <c r="AJ99" s="1" t="s">
        <v>20</v>
      </c>
      <c r="AK99" s="1" t="s">
        <v>167</v>
      </c>
      <c r="AM99" s="1" t="s">
        <v>144</v>
      </c>
      <c r="AN99" s="1" t="s">
        <v>20</v>
      </c>
      <c r="AO99" s="1" t="s">
        <v>167</v>
      </c>
      <c r="AQ99" s="1" t="s">
        <v>144</v>
      </c>
      <c r="AR99" s="1" t="s">
        <v>20</v>
      </c>
      <c r="AS99" s="1" t="s">
        <v>167</v>
      </c>
      <c r="AU99" s="1" t="s">
        <v>144</v>
      </c>
      <c r="AV99" s="1" t="s">
        <v>20</v>
      </c>
      <c r="AW99" s="1" t="s">
        <v>167</v>
      </c>
      <c r="AY99" s="1" t="s">
        <v>144</v>
      </c>
      <c r="AZ99" s="1" t="s">
        <v>20</v>
      </c>
      <c r="BA99" s="1" t="s">
        <v>167</v>
      </c>
    </row>
    <row r="100">
      <c r="A100" s="21">
        <v>2048.0</v>
      </c>
      <c r="B100" s="7">
        <f t="shared" si="1"/>
        <v>970</v>
      </c>
      <c r="C100" s="7">
        <f t="shared" si="2"/>
        <v>923</v>
      </c>
      <c r="D100" s="7">
        <f t="shared" si="3"/>
        <v>744</v>
      </c>
      <c r="AI100" s="1">
        <v>4096.0</v>
      </c>
      <c r="AJ100" s="24">
        <v>646.0</v>
      </c>
      <c r="AK100" s="24">
        <v>621.0</v>
      </c>
      <c r="AM100" s="1">
        <v>4096.0</v>
      </c>
      <c r="AN100" s="14">
        <v>667.0</v>
      </c>
      <c r="AO100" s="14">
        <v>640.0</v>
      </c>
      <c r="AQ100" s="1">
        <v>4096.0</v>
      </c>
      <c r="AR100" s="1">
        <v>531.0</v>
      </c>
      <c r="AS100" s="1">
        <v>536.0</v>
      </c>
      <c r="AU100" s="1">
        <v>4096.0</v>
      </c>
      <c r="AV100" s="1">
        <v>532.0</v>
      </c>
      <c r="AW100" s="1">
        <v>532.0</v>
      </c>
      <c r="AY100" s="1">
        <v>4096.0</v>
      </c>
      <c r="AZ100" s="1">
        <v>531.0</v>
      </c>
      <c r="BA100" s="1">
        <v>541.0</v>
      </c>
    </row>
    <row r="101">
      <c r="A101" s="21">
        <v>4096.0</v>
      </c>
      <c r="B101" s="7">
        <f t="shared" si="1"/>
        <v>1008</v>
      </c>
      <c r="C101" s="7">
        <f t="shared" si="2"/>
        <v>930</v>
      </c>
      <c r="D101" s="7">
        <f t="shared" si="3"/>
        <v>743</v>
      </c>
      <c r="AI101" s="1">
        <v>8192.0</v>
      </c>
      <c r="AJ101" s="24">
        <v>656.0</v>
      </c>
      <c r="AK101" s="24">
        <v>619.0</v>
      </c>
      <c r="AM101" s="1">
        <v>8192.0</v>
      </c>
      <c r="AN101" s="14">
        <v>658.0</v>
      </c>
      <c r="AO101" s="14">
        <v>649.0</v>
      </c>
      <c r="AQ101" s="1">
        <v>8192.0</v>
      </c>
      <c r="AR101" s="1">
        <v>612.0</v>
      </c>
      <c r="AS101" s="1">
        <v>607.0</v>
      </c>
      <c r="AU101" s="1">
        <v>8192.0</v>
      </c>
      <c r="AV101" s="1">
        <v>606.0</v>
      </c>
      <c r="AW101" s="1">
        <v>617.0</v>
      </c>
      <c r="AY101" s="1">
        <v>8192.0</v>
      </c>
      <c r="AZ101" s="1">
        <v>614.0</v>
      </c>
      <c r="BA101" s="1">
        <v>603.0</v>
      </c>
    </row>
    <row r="102">
      <c r="A102" s="21">
        <v>8192.0</v>
      </c>
      <c r="B102" s="7">
        <f t="shared" si="1"/>
        <v>980</v>
      </c>
      <c r="C102" s="7">
        <f t="shared" si="2"/>
        <v>907</v>
      </c>
      <c r="D102" s="7">
        <f t="shared" si="3"/>
        <v>770</v>
      </c>
    </row>
    <row r="103">
      <c r="A103" s="21"/>
      <c r="B103" s="7" t="str">
        <f t="shared" si="1"/>
        <v/>
      </c>
      <c r="C103" s="7" t="str">
        <f>C13</f>
        <v/>
      </c>
      <c r="D103" s="7" t="str">
        <f t="shared" si="3"/>
        <v/>
      </c>
      <c r="AI103" s="1" t="s">
        <v>85</v>
      </c>
      <c r="AJ103" s="22"/>
      <c r="AM103" s="1" t="s">
        <v>85</v>
      </c>
      <c r="AN103" s="22"/>
      <c r="AQ103" s="1" t="s">
        <v>85</v>
      </c>
      <c r="AR103" s="22"/>
      <c r="AU103" s="1" t="s">
        <v>85</v>
      </c>
      <c r="AV103" s="22"/>
      <c r="AY103" s="1" t="s">
        <v>85</v>
      </c>
      <c r="AZ103" s="22"/>
    </row>
    <row r="104">
      <c r="AI104" s="1" t="s">
        <v>144</v>
      </c>
      <c r="AJ104" s="1" t="s">
        <v>20</v>
      </c>
      <c r="AK104" s="1" t="s">
        <v>167</v>
      </c>
      <c r="AM104" s="1" t="s">
        <v>144</v>
      </c>
      <c r="AN104" s="1" t="s">
        <v>20</v>
      </c>
      <c r="AO104" s="1" t="s">
        <v>167</v>
      </c>
      <c r="AQ104" s="1" t="s">
        <v>144</v>
      </c>
      <c r="AR104" s="1" t="s">
        <v>20</v>
      </c>
      <c r="AS104" s="1" t="s">
        <v>167</v>
      </c>
      <c r="AU104" s="1" t="s">
        <v>144</v>
      </c>
      <c r="AV104" s="1" t="s">
        <v>20</v>
      </c>
      <c r="AW104" s="1" t="s">
        <v>167</v>
      </c>
      <c r="AY104" s="1" t="s">
        <v>144</v>
      </c>
      <c r="AZ104" s="1" t="s">
        <v>20</v>
      </c>
      <c r="BA104" s="1" t="s">
        <v>167</v>
      </c>
    </row>
    <row r="105">
      <c r="A105" s="1" t="s">
        <v>179</v>
      </c>
      <c r="AI105" s="1">
        <v>4096.0</v>
      </c>
      <c r="AJ105" s="24">
        <v>675.0</v>
      </c>
      <c r="AK105" s="24">
        <v>643.0</v>
      </c>
      <c r="AM105" s="1">
        <v>4096.0</v>
      </c>
      <c r="AN105" s="14">
        <v>694.0</v>
      </c>
      <c r="AO105" s="14">
        <v>666.0</v>
      </c>
      <c r="AQ105" s="1">
        <v>4096.0</v>
      </c>
      <c r="AR105" s="1">
        <v>565.0</v>
      </c>
      <c r="AS105" s="1">
        <v>565.0</v>
      </c>
      <c r="AU105" s="1">
        <v>4096.0</v>
      </c>
      <c r="AV105" s="1">
        <v>568.0</v>
      </c>
      <c r="AW105" s="1">
        <v>553.0</v>
      </c>
      <c r="AY105" s="1">
        <v>4096.0</v>
      </c>
      <c r="AZ105" s="1">
        <v>570.0</v>
      </c>
      <c r="BA105" s="1">
        <v>563.0</v>
      </c>
    </row>
    <row r="106">
      <c r="A106" s="1" t="s">
        <v>144</v>
      </c>
      <c r="B106" s="1" t="s">
        <v>171</v>
      </c>
      <c r="C106" s="1" t="s">
        <v>308</v>
      </c>
      <c r="D106" s="1" t="s">
        <v>172</v>
      </c>
      <c r="AI106" s="1">
        <v>8192.0</v>
      </c>
      <c r="AJ106" s="24">
        <v>666.0</v>
      </c>
      <c r="AK106" s="24">
        <v>631.0</v>
      </c>
      <c r="AM106" s="1">
        <v>8192.0</v>
      </c>
      <c r="AN106" s="14">
        <v>711.0</v>
      </c>
      <c r="AO106" s="14">
        <v>658.0</v>
      </c>
      <c r="AQ106" s="1">
        <v>8192.0</v>
      </c>
      <c r="AR106" s="1">
        <v>659.0</v>
      </c>
      <c r="AS106" s="1">
        <v>627.0</v>
      </c>
      <c r="AU106" s="1">
        <v>8192.0</v>
      </c>
      <c r="AV106" s="1">
        <v>637.0</v>
      </c>
      <c r="AW106" s="1">
        <v>622.0</v>
      </c>
      <c r="AY106" s="1">
        <v>8192.0</v>
      </c>
      <c r="AZ106" s="1">
        <v>638.0</v>
      </c>
      <c r="BA106" s="1">
        <v>620.0</v>
      </c>
    </row>
    <row r="107">
      <c r="A107" s="21">
        <v>128.0</v>
      </c>
      <c r="B107" s="7">
        <f t="shared" ref="B107:B114" si="4">B6</f>
        <v>20</v>
      </c>
      <c r="C107" s="7">
        <f t="shared" ref="C107:C113" si="5">N6</f>
        <v>18</v>
      </c>
      <c r="D107" s="7">
        <f t="shared" ref="D107:D114" si="6">Y6</f>
        <v>18</v>
      </c>
    </row>
    <row r="108">
      <c r="A108" s="21">
        <v>256.0</v>
      </c>
      <c r="B108" s="7">
        <f t="shared" si="4"/>
        <v>45</v>
      </c>
      <c r="C108" s="7">
        <f t="shared" si="5"/>
        <v>41</v>
      </c>
      <c r="D108" s="7">
        <f t="shared" si="6"/>
        <v>36</v>
      </c>
      <c r="AI108" s="1" t="s">
        <v>80</v>
      </c>
      <c r="AJ108" s="22"/>
      <c r="AM108" s="1" t="s">
        <v>80</v>
      </c>
      <c r="AN108" s="22"/>
      <c r="AQ108" s="1" t="s">
        <v>80</v>
      </c>
      <c r="AR108" s="22"/>
      <c r="AU108" s="1" t="s">
        <v>80</v>
      </c>
      <c r="AV108" s="22"/>
      <c r="AY108" s="1" t="s">
        <v>80</v>
      </c>
      <c r="AZ108" s="22"/>
    </row>
    <row r="109">
      <c r="A109" s="21">
        <v>512.0</v>
      </c>
      <c r="B109" s="7">
        <f t="shared" si="4"/>
        <v>91</v>
      </c>
      <c r="C109" s="7">
        <f t="shared" si="5"/>
        <v>226</v>
      </c>
      <c r="D109" s="7">
        <f t="shared" si="6"/>
        <v>192</v>
      </c>
      <c r="AI109" s="1" t="s">
        <v>144</v>
      </c>
      <c r="AJ109" s="1" t="s">
        <v>20</v>
      </c>
      <c r="AK109" s="1" t="s">
        <v>167</v>
      </c>
      <c r="AM109" s="1" t="s">
        <v>144</v>
      </c>
      <c r="AN109" s="1" t="s">
        <v>20</v>
      </c>
      <c r="AO109" s="1" t="s">
        <v>167</v>
      </c>
      <c r="AQ109" s="1" t="s">
        <v>144</v>
      </c>
      <c r="AR109" s="1" t="s">
        <v>20</v>
      </c>
      <c r="AS109" s="1" t="s">
        <v>167</v>
      </c>
      <c r="AU109" s="1" t="s">
        <v>144</v>
      </c>
      <c r="AV109" s="1" t="s">
        <v>20</v>
      </c>
      <c r="AW109" s="1" t="s">
        <v>167</v>
      </c>
      <c r="AY109" s="1" t="s">
        <v>144</v>
      </c>
      <c r="AZ109" s="1" t="s">
        <v>20</v>
      </c>
      <c r="BA109" s="1" t="s">
        <v>167</v>
      </c>
    </row>
    <row r="110">
      <c r="A110" s="21">
        <v>1024.0</v>
      </c>
      <c r="B110" s="7">
        <f t="shared" si="4"/>
        <v>506</v>
      </c>
      <c r="C110" s="7">
        <f t="shared" si="5"/>
        <v>440</v>
      </c>
      <c r="D110" s="7">
        <f t="shared" si="6"/>
        <v>360</v>
      </c>
      <c r="AI110" s="1">
        <v>4096.0</v>
      </c>
      <c r="AJ110" s="24">
        <v>632.0</v>
      </c>
      <c r="AK110" s="24">
        <v>602.0</v>
      </c>
      <c r="AM110" s="1">
        <v>4096.0</v>
      </c>
      <c r="AN110" s="14">
        <v>654.0</v>
      </c>
      <c r="AO110" s="14">
        <v>619.0</v>
      </c>
      <c r="AQ110" s="1">
        <v>4096.0</v>
      </c>
      <c r="AR110" s="1">
        <v>537.0</v>
      </c>
      <c r="AS110" s="1">
        <v>525.0</v>
      </c>
      <c r="AU110" s="1">
        <v>4096.0</v>
      </c>
      <c r="AV110" s="1">
        <v>563.0</v>
      </c>
      <c r="AW110" s="1">
        <v>532.0</v>
      </c>
      <c r="AY110" s="1">
        <v>4096.0</v>
      </c>
      <c r="AZ110" s="1">
        <v>552.0</v>
      </c>
      <c r="BA110" s="1">
        <v>542.0</v>
      </c>
    </row>
    <row r="111">
      <c r="A111" s="21">
        <v>2048.0</v>
      </c>
      <c r="B111" s="7">
        <f t="shared" si="4"/>
        <v>970</v>
      </c>
      <c r="C111" s="7">
        <f t="shared" si="5"/>
        <v>883</v>
      </c>
      <c r="D111" s="7">
        <f t="shared" si="6"/>
        <v>723</v>
      </c>
      <c r="AI111" s="1">
        <v>8192.0</v>
      </c>
      <c r="AJ111" s="24">
        <v>610.0</v>
      </c>
      <c r="AK111" s="24">
        <v>585.0</v>
      </c>
      <c r="AM111" s="1">
        <v>8192.0</v>
      </c>
      <c r="AN111" s="14">
        <v>651.0</v>
      </c>
      <c r="AO111" s="14">
        <v>615.0</v>
      </c>
      <c r="AQ111" s="1">
        <v>8192.0</v>
      </c>
      <c r="AR111" s="1">
        <v>606.0</v>
      </c>
      <c r="AS111" s="1">
        <v>585.0</v>
      </c>
      <c r="AU111" s="1">
        <v>8192.0</v>
      </c>
      <c r="AV111" s="1">
        <v>609.0</v>
      </c>
      <c r="AW111" s="1">
        <v>583.0</v>
      </c>
      <c r="AY111" s="1">
        <v>8192.0</v>
      </c>
      <c r="AZ111" s="1">
        <v>615.0</v>
      </c>
      <c r="BA111" s="1">
        <v>580.0</v>
      </c>
    </row>
    <row r="112">
      <c r="A112" s="21">
        <v>4096.0</v>
      </c>
      <c r="B112" s="7">
        <f t="shared" si="4"/>
        <v>1008</v>
      </c>
      <c r="C112" s="7">
        <f t="shared" si="5"/>
        <v>882</v>
      </c>
      <c r="D112" s="7">
        <f t="shared" si="6"/>
        <v>716</v>
      </c>
    </row>
    <row r="113">
      <c r="A113" s="21">
        <v>8192.0</v>
      </c>
      <c r="B113" s="7">
        <f t="shared" si="4"/>
        <v>980</v>
      </c>
      <c r="C113" s="7">
        <f t="shared" si="5"/>
        <v>865</v>
      </c>
      <c r="D113" s="7">
        <f t="shared" si="6"/>
        <v>751</v>
      </c>
    </row>
    <row r="114">
      <c r="A114" s="21"/>
      <c r="B114" s="7" t="str">
        <f t="shared" si="4"/>
        <v/>
      </c>
      <c r="C114" s="7" t="str">
        <f>C13</f>
        <v/>
      </c>
      <c r="D114" s="7" t="str">
        <f t="shared" si="6"/>
        <v/>
      </c>
    </row>
    <row r="115">
      <c r="AI115" s="15" t="s">
        <v>314</v>
      </c>
    </row>
    <row r="116">
      <c r="A116" s="1" t="s">
        <v>99</v>
      </c>
    </row>
    <row r="117">
      <c r="A117" s="1" t="s">
        <v>144</v>
      </c>
      <c r="B117" s="1" t="s">
        <v>171</v>
      </c>
      <c r="C117" s="1" t="s">
        <v>308</v>
      </c>
      <c r="D117" s="1" t="s">
        <v>172</v>
      </c>
      <c r="AI117" s="1" t="s">
        <v>88</v>
      </c>
      <c r="AJ117" s="1" t="s">
        <v>303</v>
      </c>
      <c r="AK117" s="1" t="s">
        <v>304</v>
      </c>
      <c r="AL117" s="1" t="s">
        <v>305</v>
      </c>
      <c r="AM117" s="1" t="s">
        <v>306</v>
      </c>
      <c r="AN117" s="1" t="s">
        <v>307</v>
      </c>
      <c r="AO117" s="1" t="s">
        <v>309</v>
      </c>
      <c r="AP117" s="1" t="s">
        <v>310</v>
      </c>
      <c r="AQ117" s="1" t="s">
        <v>311</v>
      </c>
      <c r="AR117" s="1" t="s">
        <v>312</v>
      </c>
      <c r="AS117" s="1" t="s">
        <v>313</v>
      </c>
    </row>
    <row r="118">
      <c r="A118" s="21">
        <v>128.0</v>
      </c>
      <c r="B118" s="7">
        <f t="shared" ref="B118:B125" si="7">C6</f>
        <v>20</v>
      </c>
      <c r="C118" s="7">
        <f t="shared" ref="C118:C124" si="8">O6</f>
        <v>19</v>
      </c>
      <c r="D118" s="7">
        <f t="shared" ref="D118:D125" si="9">Z6</f>
        <v>18</v>
      </c>
      <c r="AI118" s="1" t="s">
        <v>127</v>
      </c>
      <c r="AJ118" s="1">
        <v>638.0</v>
      </c>
      <c r="AK118" s="1">
        <v>671.0</v>
      </c>
      <c r="AL118" s="24">
        <v>724.0</v>
      </c>
      <c r="AM118" s="24">
        <v>763.0</v>
      </c>
      <c r="AN118" s="14">
        <v>746.0</v>
      </c>
    </row>
    <row r="119">
      <c r="A119" s="21">
        <v>256.0</v>
      </c>
      <c r="B119" s="7">
        <f t="shared" si="7"/>
        <v>44</v>
      </c>
      <c r="C119" s="7">
        <f t="shared" si="8"/>
        <v>40</v>
      </c>
      <c r="D119" s="7">
        <f t="shared" si="9"/>
        <v>35</v>
      </c>
      <c r="AI119" s="1" t="s">
        <v>128</v>
      </c>
      <c r="AJ119" s="1">
        <v>625.0</v>
      </c>
      <c r="AK119" s="1">
        <v>673.0</v>
      </c>
      <c r="AL119" s="1">
        <v>695.0</v>
      </c>
      <c r="AM119" s="24">
        <v>745.0</v>
      </c>
      <c r="AN119" s="14">
        <v>738.0</v>
      </c>
    </row>
    <row r="120">
      <c r="A120" s="21">
        <v>512.0</v>
      </c>
      <c r="B120" s="7">
        <f t="shared" si="7"/>
        <v>89</v>
      </c>
      <c r="C120" s="7">
        <f t="shared" si="8"/>
        <v>222</v>
      </c>
      <c r="D120" s="7">
        <f t="shared" si="9"/>
        <v>190</v>
      </c>
      <c r="AI120" s="1" t="s">
        <v>129</v>
      </c>
      <c r="AJ120" s="1">
        <v>388.0</v>
      </c>
      <c r="AK120" s="1">
        <v>530.0</v>
      </c>
      <c r="AL120" s="1">
        <v>585.0</v>
      </c>
      <c r="AM120" s="24">
        <v>604.0</v>
      </c>
      <c r="AN120" s="24">
        <v>590.0</v>
      </c>
      <c r="AO120" s="24">
        <v>619.0</v>
      </c>
      <c r="AP120" s="14">
        <v>649.0</v>
      </c>
      <c r="AQ120" s="1">
        <v>607.0</v>
      </c>
      <c r="AR120" s="1">
        <v>617.0</v>
      </c>
      <c r="AS120" s="1">
        <v>603.0</v>
      </c>
    </row>
    <row r="121">
      <c r="A121" s="21">
        <v>1024.0</v>
      </c>
      <c r="B121" s="7">
        <f t="shared" si="7"/>
        <v>474</v>
      </c>
      <c r="C121" s="7">
        <f t="shared" si="8"/>
        <v>679</v>
      </c>
      <c r="D121" s="7">
        <f t="shared" si="9"/>
        <v>555</v>
      </c>
      <c r="AO121" s="13"/>
      <c r="AP121" s="13"/>
    </row>
    <row r="122">
      <c r="A122" s="21">
        <v>2048.0</v>
      </c>
      <c r="B122" s="7">
        <f t="shared" si="7"/>
        <v>926</v>
      </c>
      <c r="C122" s="7">
        <f t="shared" si="8"/>
        <v>868</v>
      </c>
      <c r="D122" s="7">
        <f t="shared" si="9"/>
        <v>707</v>
      </c>
      <c r="AI122" s="1" t="s">
        <v>85</v>
      </c>
      <c r="AJ122" s="1" t="s">
        <v>303</v>
      </c>
      <c r="AK122" s="1" t="s">
        <v>304</v>
      </c>
      <c r="AL122" s="1" t="s">
        <v>305</v>
      </c>
      <c r="AM122" s="1" t="s">
        <v>306</v>
      </c>
      <c r="AN122" s="1" t="s">
        <v>307</v>
      </c>
      <c r="AO122" s="1" t="s">
        <v>309</v>
      </c>
      <c r="AP122" s="1" t="s">
        <v>310</v>
      </c>
      <c r="AQ122" s="1" t="s">
        <v>311</v>
      </c>
      <c r="AR122" s="1" t="s">
        <v>312</v>
      </c>
      <c r="AS122" s="1" t="s">
        <v>313</v>
      </c>
    </row>
    <row r="123">
      <c r="A123" s="21">
        <v>4096.0</v>
      </c>
      <c r="B123" s="7">
        <f t="shared" si="7"/>
        <v>944</v>
      </c>
      <c r="C123" s="7">
        <f t="shared" si="8"/>
        <v>897</v>
      </c>
      <c r="D123" s="7">
        <f t="shared" si="9"/>
        <v>713</v>
      </c>
      <c r="AI123" s="1" t="s">
        <v>127</v>
      </c>
      <c r="AJ123" s="1">
        <v>513.0</v>
      </c>
      <c r="AK123" s="1">
        <v>526.0</v>
      </c>
      <c r="AL123" s="1">
        <v>582.0</v>
      </c>
      <c r="AM123" s="24">
        <v>612.0</v>
      </c>
      <c r="AN123" s="14">
        <v>622.0</v>
      </c>
      <c r="AO123" s="13"/>
      <c r="AP123" s="13"/>
    </row>
    <row r="124">
      <c r="A124" s="21">
        <v>8192.0</v>
      </c>
      <c r="B124" s="7">
        <f t="shared" si="7"/>
        <v>931</v>
      </c>
      <c r="C124" s="7">
        <f t="shared" si="8"/>
        <v>883</v>
      </c>
      <c r="D124" s="7">
        <f t="shared" si="9"/>
        <v>745</v>
      </c>
      <c r="AI124" s="1" t="s">
        <v>128</v>
      </c>
      <c r="AJ124" s="1">
        <v>620.0</v>
      </c>
      <c r="AK124" s="1">
        <v>681.0</v>
      </c>
      <c r="AL124" s="24">
        <v>689.0</v>
      </c>
      <c r="AM124" s="24">
        <v>728.0</v>
      </c>
      <c r="AN124" s="14">
        <v>721.0</v>
      </c>
      <c r="AO124" s="13"/>
      <c r="AP124" s="13"/>
    </row>
    <row r="125">
      <c r="A125" s="21"/>
      <c r="B125" s="7" t="str">
        <f t="shared" si="7"/>
        <v/>
      </c>
      <c r="C125" s="7" t="str">
        <f>D13</f>
        <v/>
      </c>
      <c r="D125" s="7" t="str">
        <f t="shared" si="9"/>
        <v/>
      </c>
      <c r="AI125" s="1" t="s">
        <v>129</v>
      </c>
      <c r="AJ125" s="1">
        <v>402.0</v>
      </c>
      <c r="AK125" s="1">
        <v>568.0</v>
      </c>
      <c r="AL125" s="1">
        <v>599.0</v>
      </c>
      <c r="AM125" s="24">
        <v>634.0</v>
      </c>
      <c r="AN125" s="24">
        <v>616.0</v>
      </c>
      <c r="AO125" s="24">
        <v>631.0</v>
      </c>
      <c r="AP125" s="14">
        <v>658.0</v>
      </c>
      <c r="AQ125" s="1">
        <v>627.0</v>
      </c>
      <c r="AR125" s="1">
        <v>622.0</v>
      </c>
      <c r="AS125" s="1">
        <v>620.0</v>
      </c>
    </row>
    <row r="126">
      <c r="AO126" s="13"/>
      <c r="AP126" s="13"/>
    </row>
    <row r="127">
      <c r="A127" s="1" t="s">
        <v>180</v>
      </c>
      <c r="AI127" s="1" t="s">
        <v>80</v>
      </c>
      <c r="AJ127" s="1" t="s">
        <v>303</v>
      </c>
      <c r="AK127" s="1" t="s">
        <v>304</v>
      </c>
      <c r="AL127" s="1" t="s">
        <v>305</v>
      </c>
      <c r="AM127" s="1" t="s">
        <v>306</v>
      </c>
      <c r="AN127" s="1" t="s">
        <v>307</v>
      </c>
      <c r="AO127" s="1" t="s">
        <v>309</v>
      </c>
      <c r="AP127" s="1" t="s">
        <v>310</v>
      </c>
      <c r="AQ127" s="1" t="s">
        <v>311</v>
      </c>
      <c r="AR127" s="1" t="s">
        <v>312</v>
      </c>
      <c r="AS127" s="1" t="s">
        <v>313</v>
      </c>
    </row>
    <row r="128">
      <c r="A128" s="1" t="s">
        <v>144</v>
      </c>
      <c r="B128" s="1" t="s">
        <v>171</v>
      </c>
      <c r="C128" s="1" t="s">
        <v>308</v>
      </c>
      <c r="D128" s="1" t="s">
        <v>172</v>
      </c>
      <c r="AI128" s="1" t="s">
        <v>127</v>
      </c>
      <c r="AJ128" s="1">
        <v>555.0</v>
      </c>
      <c r="AK128" s="1">
        <v>517.0</v>
      </c>
      <c r="AL128" s="1">
        <v>557.0</v>
      </c>
      <c r="AM128" s="24">
        <v>619.0</v>
      </c>
      <c r="AN128" s="14">
        <v>607.0</v>
      </c>
      <c r="AO128" s="13"/>
      <c r="AP128" s="13"/>
    </row>
    <row r="129">
      <c r="A129" s="21">
        <v>128.0</v>
      </c>
      <c r="B129" s="7">
        <f t="shared" ref="B129:B136" si="10">D6</f>
        <v>52</v>
      </c>
      <c r="C129" s="7">
        <f t="shared" ref="C129:C135" si="11">P6</f>
        <v>51</v>
      </c>
      <c r="D129" s="7">
        <f t="shared" ref="D129:D136" si="12">AA6</f>
        <v>50</v>
      </c>
      <c r="AI129" s="1" t="s">
        <v>128</v>
      </c>
      <c r="AJ129" s="1">
        <v>609.0</v>
      </c>
      <c r="AK129" s="47">
        <v>656.0</v>
      </c>
      <c r="AL129" s="24">
        <v>718.0</v>
      </c>
      <c r="AM129" s="24">
        <v>688.0</v>
      </c>
      <c r="AN129" s="14">
        <v>694.0</v>
      </c>
      <c r="AO129" s="13"/>
      <c r="AP129" s="13"/>
    </row>
    <row r="130">
      <c r="A130" s="21">
        <v>256.0</v>
      </c>
      <c r="B130" s="7">
        <f t="shared" si="10"/>
        <v>42</v>
      </c>
      <c r="C130" s="7">
        <f t="shared" si="11"/>
        <v>40</v>
      </c>
      <c r="D130" s="7">
        <f t="shared" si="12"/>
        <v>35</v>
      </c>
      <c r="AI130" s="1" t="s">
        <v>129</v>
      </c>
      <c r="AJ130" s="1">
        <v>333.0</v>
      </c>
      <c r="AK130" s="1">
        <v>463.0</v>
      </c>
      <c r="AL130" s="1">
        <v>528.0</v>
      </c>
      <c r="AM130" s="24">
        <v>584.0</v>
      </c>
      <c r="AN130" s="24">
        <v>585.0</v>
      </c>
      <c r="AO130" s="24">
        <v>585.0</v>
      </c>
      <c r="AP130" s="14">
        <v>615.0</v>
      </c>
      <c r="AQ130" s="1">
        <v>585.0</v>
      </c>
      <c r="AR130" s="1">
        <v>583.0</v>
      </c>
      <c r="AS130" s="1">
        <v>580.0</v>
      </c>
    </row>
    <row r="131">
      <c r="A131" s="21">
        <v>512.0</v>
      </c>
      <c r="B131" s="7">
        <f t="shared" si="10"/>
        <v>231</v>
      </c>
      <c r="C131" s="7">
        <f t="shared" si="11"/>
        <v>223</v>
      </c>
      <c r="D131" s="7">
        <f t="shared" si="12"/>
        <v>185</v>
      </c>
    </row>
    <row r="132">
      <c r="A132" s="21">
        <v>1024.0</v>
      </c>
      <c r="B132" s="7">
        <f t="shared" si="10"/>
        <v>476</v>
      </c>
      <c r="C132" s="7">
        <f t="shared" si="11"/>
        <v>681</v>
      </c>
      <c r="D132" s="7">
        <f t="shared" si="12"/>
        <v>550</v>
      </c>
    </row>
    <row r="133">
      <c r="A133" s="21">
        <v>2048.0</v>
      </c>
      <c r="B133" s="7">
        <f t="shared" si="10"/>
        <v>889</v>
      </c>
      <c r="C133" s="7">
        <f t="shared" si="11"/>
        <v>855</v>
      </c>
      <c r="D133" s="7">
        <f t="shared" si="12"/>
        <v>701</v>
      </c>
    </row>
    <row r="134">
      <c r="A134" s="21">
        <v>4096.0</v>
      </c>
      <c r="B134" s="7">
        <f t="shared" si="10"/>
        <v>920</v>
      </c>
      <c r="C134" s="7">
        <f t="shared" si="11"/>
        <v>870</v>
      </c>
      <c r="D134" s="7">
        <f t="shared" si="12"/>
        <v>701</v>
      </c>
    </row>
    <row r="135">
      <c r="A135" s="21">
        <v>8192.0</v>
      </c>
      <c r="B135" s="7">
        <f t="shared" si="10"/>
        <v>907</v>
      </c>
      <c r="C135" s="7">
        <f t="shared" si="11"/>
        <v>835</v>
      </c>
      <c r="D135" s="7">
        <f t="shared" si="12"/>
        <v>715</v>
      </c>
    </row>
    <row r="136">
      <c r="A136" s="21"/>
      <c r="B136" s="7" t="str">
        <f t="shared" si="10"/>
        <v/>
      </c>
      <c r="C136" s="7" t="str">
        <f>E13</f>
        <v/>
      </c>
      <c r="D136" s="7" t="str">
        <f t="shared" si="12"/>
        <v/>
      </c>
    </row>
    <row r="138">
      <c r="A138" s="1" t="s">
        <v>181</v>
      </c>
    </row>
    <row r="139">
      <c r="A139" s="1" t="s">
        <v>144</v>
      </c>
      <c r="B139" s="1" t="s">
        <v>171</v>
      </c>
      <c r="C139" s="1" t="s">
        <v>308</v>
      </c>
      <c r="D139" s="1" t="s">
        <v>172</v>
      </c>
    </row>
    <row r="140">
      <c r="A140" s="21">
        <v>128.0</v>
      </c>
      <c r="B140" s="7">
        <f t="shared" ref="B140:B147" si="13">E6</f>
        <v>18</v>
      </c>
      <c r="C140" s="7">
        <f t="shared" ref="C140:C146" si="14">Q6</f>
        <v>51</v>
      </c>
      <c r="D140" s="7">
        <f t="shared" ref="D140:D147" si="15">AB6</f>
        <v>18</v>
      </c>
    </row>
    <row r="141">
      <c r="A141" s="21">
        <v>256.0</v>
      </c>
      <c r="B141" s="7">
        <f t="shared" si="13"/>
        <v>106</v>
      </c>
      <c r="C141" s="7">
        <f t="shared" si="14"/>
        <v>40</v>
      </c>
      <c r="D141" s="7">
        <f t="shared" si="15"/>
        <v>95</v>
      </c>
    </row>
    <row r="142">
      <c r="A142" s="21">
        <v>512.0</v>
      </c>
      <c r="B142" s="7">
        <f t="shared" si="13"/>
        <v>234</v>
      </c>
      <c r="C142" s="7">
        <f t="shared" si="14"/>
        <v>215</v>
      </c>
      <c r="D142" s="7">
        <f t="shared" si="15"/>
        <v>184</v>
      </c>
    </row>
    <row r="143">
      <c r="A143" s="21">
        <v>1024.0</v>
      </c>
      <c r="B143" s="7">
        <f t="shared" si="13"/>
        <v>654</v>
      </c>
      <c r="C143" s="7">
        <f t="shared" si="14"/>
        <v>682</v>
      </c>
      <c r="D143" s="7">
        <f t="shared" si="15"/>
        <v>541</v>
      </c>
    </row>
    <row r="144">
      <c r="A144" s="21">
        <v>2048.0</v>
      </c>
      <c r="B144" s="7">
        <f t="shared" si="13"/>
        <v>849</v>
      </c>
      <c r="C144" s="7">
        <f t="shared" si="14"/>
        <v>831</v>
      </c>
      <c r="D144" s="7">
        <f t="shared" si="15"/>
        <v>686</v>
      </c>
    </row>
    <row r="145">
      <c r="A145" s="21">
        <v>4096.0</v>
      </c>
      <c r="B145" s="7">
        <f t="shared" si="13"/>
        <v>900</v>
      </c>
      <c r="C145" s="7">
        <f t="shared" si="14"/>
        <v>858</v>
      </c>
      <c r="D145" s="7">
        <f t="shared" si="15"/>
        <v>689</v>
      </c>
    </row>
    <row r="146">
      <c r="A146" s="21">
        <v>8192.0</v>
      </c>
      <c r="B146" s="7">
        <f t="shared" si="13"/>
        <v>844</v>
      </c>
      <c r="C146" s="7">
        <f t="shared" si="14"/>
        <v>792</v>
      </c>
      <c r="D146" s="7">
        <f t="shared" si="15"/>
        <v>702</v>
      </c>
    </row>
    <row r="147">
      <c r="A147" s="21"/>
      <c r="B147" s="7" t="str">
        <f t="shared" si="13"/>
        <v/>
      </c>
      <c r="C147" s="7" t="str">
        <f>F13</f>
        <v/>
      </c>
      <c r="D147" s="7" t="str">
        <f t="shared" si="15"/>
        <v/>
      </c>
    </row>
    <row r="149">
      <c r="A149" s="1" t="s">
        <v>100</v>
      </c>
    </row>
    <row r="150">
      <c r="A150" s="1" t="s">
        <v>144</v>
      </c>
      <c r="B150" s="1" t="s">
        <v>171</v>
      </c>
      <c r="C150" s="1" t="s">
        <v>308</v>
      </c>
      <c r="D150" s="1" t="s">
        <v>172</v>
      </c>
    </row>
    <row r="151">
      <c r="A151" s="21">
        <v>128.0</v>
      </c>
      <c r="B151" s="7">
        <f t="shared" ref="B151:B158" si="16">F6</f>
        <v>18</v>
      </c>
      <c r="C151" s="7">
        <f t="shared" ref="C151:C157" si="17">R6</f>
        <v>18</v>
      </c>
      <c r="D151" s="7">
        <f t="shared" ref="D151:D158" si="18">AC6</f>
        <v>49</v>
      </c>
    </row>
    <row r="152">
      <c r="A152" s="21">
        <v>256.0</v>
      </c>
      <c r="B152" s="7">
        <f t="shared" si="16"/>
        <v>40</v>
      </c>
      <c r="C152" s="7">
        <f t="shared" si="17"/>
        <v>107</v>
      </c>
      <c r="D152" s="7">
        <f t="shared" si="18"/>
        <v>93</v>
      </c>
    </row>
    <row r="153">
      <c r="A153" s="21">
        <v>512.0</v>
      </c>
      <c r="B153" s="7">
        <f t="shared" si="16"/>
        <v>220</v>
      </c>
      <c r="C153" s="7">
        <f t="shared" si="17"/>
        <v>343</v>
      </c>
      <c r="D153" s="7">
        <f t="shared" si="18"/>
        <v>247</v>
      </c>
    </row>
    <row r="154">
      <c r="A154" s="21">
        <v>1024.0</v>
      </c>
      <c r="B154" s="7">
        <f t="shared" si="16"/>
        <v>701</v>
      </c>
      <c r="C154" s="7">
        <f t="shared" si="17"/>
        <v>635</v>
      </c>
      <c r="D154" s="7">
        <f t="shared" si="18"/>
        <v>547</v>
      </c>
    </row>
    <row r="155">
      <c r="A155" s="21">
        <v>2048.0</v>
      </c>
      <c r="B155" s="7">
        <f t="shared" si="16"/>
        <v>833</v>
      </c>
      <c r="C155" s="7">
        <f t="shared" si="17"/>
        <v>844</v>
      </c>
      <c r="D155" s="7">
        <f t="shared" si="18"/>
        <v>691</v>
      </c>
    </row>
    <row r="156">
      <c r="A156" s="21">
        <v>4096.0</v>
      </c>
      <c r="B156" s="7">
        <f t="shared" si="16"/>
        <v>880</v>
      </c>
      <c r="C156" s="7">
        <f t="shared" si="17"/>
        <v>860</v>
      </c>
      <c r="D156" s="7">
        <f t="shared" si="18"/>
        <v>686</v>
      </c>
    </row>
    <row r="157">
      <c r="A157" s="21">
        <v>8192.0</v>
      </c>
      <c r="B157" s="7">
        <f t="shared" si="16"/>
        <v>810</v>
      </c>
      <c r="C157" s="7">
        <f t="shared" si="17"/>
        <v>791</v>
      </c>
      <c r="D157" s="7">
        <f t="shared" si="18"/>
        <v>691</v>
      </c>
    </row>
    <row r="158">
      <c r="A158" s="21"/>
      <c r="B158" s="7" t="str">
        <f t="shared" si="16"/>
        <v/>
      </c>
      <c r="C158" s="7" t="str">
        <f>G13</f>
        <v/>
      </c>
      <c r="D158" s="7" t="str">
        <f t="shared" si="18"/>
        <v/>
      </c>
    </row>
    <row r="160">
      <c r="A160" s="1" t="s">
        <v>182</v>
      </c>
    </row>
    <row r="161">
      <c r="A161" s="1" t="s">
        <v>144</v>
      </c>
      <c r="B161" s="1" t="s">
        <v>171</v>
      </c>
      <c r="C161" s="1" t="s">
        <v>308</v>
      </c>
      <c r="D161" s="1" t="s">
        <v>172</v>
      </c>
    </row>
    <row r="162">
      <c r="A162" s="21">
        <v>128.0</v>
      </c>
      <c r="B162" s="7">
        <f t="shared" ref="B162:B169" si="19">G6</f>
        <v>48</v>
      </c>
      <c r="C162" s="7">
        <f t="shared" ref="C162:C168" si="20">S6</f>
        <v>48</v>
      </c>
      <c r="D162" s="7">
        <f t="shared" ref="D162:D169" si="21">AD6</f>
        <v>18</v>
      </c>
    </row>
    <row r="163">
      <c r="A163" s="21">
        <v>256.0</v>
      </c>
      <c r="B163" s="7">
        <f t="shared" si="19"/>
        <v>107</v>
      </c>
      <c r="C163" s="7">
        <f t="shared" si="20"/>
        <v>104</v>
      </c>
      <c r="D163" s="7">
        <f t="shared" si="21"/>
        <v>93</v>
      </c>
    </row>
    <row r="164">
      <c r="A164" s="21">
        <v>512.0</v>
      </c>
      <c r="B164" s="7">
        <f t="shared" si="19"/>
        <v>235</v>
      </c>
      <c r="C164" s="7">
        <f t="shared" si="20"/>
        <v>321</v>
      </c>
      <c r="D164" s="7">
        <f t="shared" si="21"/>
        <v>281</v>
      </c>
    </row>
    <row r="165">
      <c r="A165" s="21">
        <v>1024.0</v>
      </c>
      <c r="B165" s="7">
        <f t="shared" si="19"/>
        <v>613</v>
      </c>
      <c r="C165" s="7">
        <f t="shared" si="20"/>
        <v>504</v>
      </c>
      <c r="D165" s="7">
        <f t="shared" si="21"/>
        <v>443</v>
      </c>
    </row>
    <row r="166">
      <c r="A166" s="21">
        <v>2048.0</v>
      </c>
      <c r="B166" s="7">
        <f t="shared" si="19"/>
        <v>871</v>
      </c>
      <c r="C166" s="7">
        <f t="shared" si="20"/>
        <v>820</v>
      </c>
      <c r="D166" s="7">
        <f t="shared" si="21"/>
        <v>676</v>
      </c>
    </row>
    <row r="167">
      <c r="A167" s="21">
        <v>4096.0</v>
      </c>
      <c r="B167" s="7">
        <f t="shared" si="19"/>
        <v>892</v>
      </c>
      <c r="C167" s="7">
        <f t="shared" si="20"/>
        <v>802</v>
      </c>
      <c r="D167" s="7">
        <f t="shared" si="21"/>
        <v>669</v>
      </c>
    </row>
    <row r="168">
      <c r="A168" s="21">
        <v>8192.0</v>
      </c>
      <c r="B168" s="7">
        <f t="shared" si="19"/>
        <v>793</v>
      </c>
      <c r="C168" s="7">
        <f t="shared" si="20"/>
        <v>740</v>
      </c>
      <c r="D168" s="7">
        <f t="shared" si="21"/>
        <v>667</v>
      </c>
    </row>
    <row r="169">
      <c r="A169" s="21"/>
      <c r="B169" s="7" t="str">
        <f t="shared" si="19"/>
        <v/>
      </c>
      <c r="C169" s="7" t="str">
        <f>H13</f>
        <v/>
      </c>
      <c r="D169" s="7" t="str">
        <f t="shared" si="21"/>
        <v/>
      </c>
    </row>
    <row r="171">
      <c r="A171" s="1" t="s">
        <v>101</v>
      </c>
    </row>
    <row r="172">
      <c r="A172" s="1" t="s">
        <v>144</v>
      </c>
      <c r="B172" s="1" t="s">
        <v>171</v>
      </c>
      <c r="C172" s="1" t="s">
        <v>308</v>
      </c>
      <c r="D172" s="1" t="s">
        <v>172</v>
      </c>
    </row>
    <row r="173">
      <c r="A173" s="21">
        <v>128.0</v>
      </c>
      <c r="B173" s="7">
        <f t="shared" ref="B173:B180" si="22">H6</f>
        <v>46</v>
      </c>
      <c r="C173" s="7">
        <f t="shared" ref="C173:C179" si="23">T6</f>
        <v>17</v>
      </c>
      <c r="D173" s="7">
        <f t="shared" ref="D173:D180" si="24">AE6</f>
        <v>47</v>
      </c>
    </row>
    <row r="174">
      <c r="A174" s="21">
        <v>256.0</v>
      </c>
      <c r="B174" s="7">
        <f t="shared" si="22"/>
        <v>105</v>
      </c>
      <c r="C174" s="7">
        <f t="shared" si="23"/>
        <v>109</v>
      </c>
      <c r="D174" s="7">
        <f t="shared" si="24"/>
        <v>92</v>
      </c>
    </row>
    <row r="175">
      <c r="A175" s="21">
        <v>512.0</v>
      </c>
      <c r="B175" s="7">
        <f t="shared" si="22"/>
        <v>213</v>
      </c>
      <c r="C175" s="7">
        <f t="shared" si="23"/>
        <v>321</v>
      </c>
      <c r="D175" s="7">
        <f t="shared" si="24"/>
        <v>282</v>
      </c>
    </row>
    <row r="176">
      <c r="A176" s="21">
        <v>1024.0</v>
      </c>
      <c r="B176" s="7">
        <f t="shared" si="22"/>
        <v>533</v>
      </c>
      <c r="C176" s="7">
        <f t="shared" si="23"/>
        <v>505</v>
      </c>
      <c r="D176" s="7">
        <f t="shared" si="24"/>
        <v>439</v>
      </c>
    </row>
    <row r="177">
      <c r="A177" s="21">
        <v>2048.0</v>
      </c>
      <c r="B177" s="7">
        <f t="shared" si="22"/>
        <v>835</v>
      </c>
      <c r="C177" s="7">
        <f t="shared" si="23"/>
        <v>813</v>
      </c>
      <c r="D177" s="7">
        <f t="shared" si="24"/>
        <v>670</v>
      </c>
    </row>
    <row r="178">
      <c r="A178" s="21">
        <v>4096.0</v>
      </c>
      <c r="B178" s="7">
        <f t="shared" si="22"/>
        <v>833</v>
      </c>
      <c r="C178" s="7">
        <f t="shared" si="23"/>
        <v>798</v>
      </c>
      <c r="D178" s="7">
        <f t="shared" si="24"/>
        <v>661</v>
      </c>
    </row>
    <row r="179">
      <c r="A179" s="21">
        <v>8192.0</v>
      </c>
      <c r="B179" s="7">
        <f t="shared" si="22"/>
        <v>761</v>
      </c>
      <c r="C179" s="7">
        <f t="shared" si="23"/>
        <v>727</v>
      </c>
      <c r="D179" s="7">
        <f t="shared" si="24"/>
        <v>669</v>
      </c>
    </row>
    <row r="180">
      <c r="A180" s="21"/>
      <c r="B180" s="7" t="str">
        <f t="shared" si="22"/>
        <v/>
      </c>
      <c r="C180" s="7" t="str">
        <f>I13</f>
        <v/>
      </c>
      <c r="D180" s="7" t="str">
        <f t="shared" si="24"/>
        <v/>
      </c>
    </row>
    <row r="182">
      <c r="A182" s="1" t="s">
        <v>183</v>
      </c>
    </row>
    <row r="183">
      <c r="A183" s="1" t="s">
        <v>144</v>
      </c>
      <c r="B183" s="1" t="s">
        <v>171</v>
      </c>
      <c r="C183" s="1" t="s">
        <v>308</v>
      </c>
      <c r="D183" s="1" t="s">
        <v>172</v>
      </c>
    </row>
    <row r="184">
      <c r="A184" s="21">
        <v>128.0</v>
      </c>
      <c r="B184" s="7">
        <f t="shared" ref="B184:B191" si="25">I6</f>
        <v>17</v>
      </c>
      <c r="C184" s="7">
        <f t="shared" ref="C184:C190" si="26">U6</f>
        <v>46</v>
      </c>
      <c r="D184" s="7">
        <f t="shared" ref="D184:D190" si="27">AF6</f>
        <v>49</v>
      </c>
    </row>
    <row r="185">
      <c r="A185" s="21">
        <v>256.0</v>
      </c>
      <c r="B185" s="7">
        <f t="shared" si="25"/>
        <v>107</v>
      </c>
      <c r="C185" s="7">
        <f t="shared" si="26"/>
        <v>104</v>
      </c>
      <c r="D185" s="7">
        <f t="shared" si="27"/>
        <v>91</v>
      </c>
    </row>
    <row r="186">
      <c r="A186" s="21">
        <v>512.0</v>
      </c>
      <c r="B186" s="7">
        <f t="shared" si="25"/>
        <v>338</v>
      </c>
      <c r="C186" s="7">
        <f t="shared" si="26"/>
        <v>305</v>
      </c>
      <c r="D186" s="7">
        <f t="shared" si="27"/>
        <v>264</v>
      </c>
    </row>
    <row r="187">
      <c r="A187" s="21">
        <v>1024.0</v>
      </c>
      <c r="B187" s="7">
        <f t="shared" si="25"/>
        <v>546</v>
      </c>
      <c r="C187" s="7">
        <f t="shared" si="26"/>
        <v>534</v>
      </c>
      <c r="D187" s="7">
        <f t="shared" si="27"/>
        <v>482</v>
      </c>
    </row>
    <row r="188">
      <c r="A188" s="21">
        <v>2048.0</v>
      </c>
      <c r="B188" s="7">
        <f t="shared" si="25"/>
        <v>804</v>
      </c>
      <c r="C188" s="7">
        <f t="shared" si="26"/>
        <v>784</v>
      </c>
      <c r="D188" s="7">
        <f t="shared" si="27"/>
        <v>649</v>
      </c>
    </row>
    <row r="189">
      <c r="A189" s="21">
        <v>4096.0</v>
      </c>
      <c r="B189" s="7">
        <f t="shared" si="25"/>
        <v>813</v>
      </c>
      <c r="C189" s="7">
        <f t="shared" si="26"/>
        <v>773</v>
      </c>
      <c r="D189" s="7">
        <f t="shared" si="27"/>
        <v>645</v>
      </c>
    </row>
    <row r="190">
      <c r="A190" s="21">
        <v>8192.0</v>
      </c>
      <c r="B190" s="7">
        <f t="shared" si="25"/>
        <v>741</v>
      </c>
      <c r="C190" s="7">
        <f t="shared" si="26"/>
        <v>735</v>
      </c>
      <c r="D190" s="7">
        <f t="shared" si="27"/>
        <v>642</v>
      </c>
    </row>
    <row r="191">
      <c r="A191" s="21"/>
      <c r="B191" s="7" t="str">
        <f t="shared" si="25"/>
        <v/>
      </c>
      <c r="C191" s="7" t="str">
        <f>AF13</f>
        <v/>
      </c>
      <c r="D191" s="7" t="str">
        <f>J24</f>
        <v/>
      </c>
      <c r="E191" s="7" t="str">
        <f>BB24</f>
        <v/>
      </c>
      <c r="F191" s="7" t="str">
        <f>AF24</f>
        <v/>
      </c>
      <c r="G191" s="7" t="str">
        <f>J35</f>
        <v/>
      </c>
      <c r="H191" s="7" t="str">
        <f>U35</f>
        <v/>
      </c>
      <c r="I191" s="7" t="str">
        <f>AF35</f>
        <v/>
      </c>
    </row>
    <row r="195">
      <c r="A195" s="1" t="s">
        <v>321</v>
      </c>
    </row>
    <row r="267">
      <c r="A267" s="15"/>
      <c r="Q267" s="15"/>
    </row>
    <row r="269">
      <c r="A269" s="49"/>
    </row>
    <row r="271">
      <c r="R271" s="2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</row>
    <row r="272"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</row>
    <row r="273">
      <c r="C273" s="1"/>
      <c r="D273" s="1"/>
      <c r="E273" s="1"/>
      <c r="F273" s="1"/>
      <c r="G273" s="1"/>
      <c r="H273" s="1"/>
      <c r="I273" s="1"/>
      <c r="J273" s="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</row>
    <row r="274">
      <c r="C274" s="1"/>
      <c r="D274" s="1"/>
      <c r="E274" s="1"/>
      <c r="F274" s="1"/>
      <c r="G274" s="1"/>
      <c r="H274" s="1"/>
      <c r="I274" s="1"/>
      <c r="J274" s="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</row>
    <row r="275">
      <c r="C275" s="1"/>
      <c r="D275" s="1"/>
      <c r="E275" s="1"/>
      <c r="F275" s="1"/>
      <c r="G275" s="1"/>
      <c r="H275" s="1"/>
      <c r="I275" s="1"/>
      <c r="J275" s="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</row>
    <row r="276">
      <c r="C276" s="1"/>
      <c r="D276" s="1"/>
      <c r="E276" s="1"/>
      <c r="F276" s="1"/>
      <c r="G276" s="1"/>
      <c r="H276" s="1"/>
      <c r="I276" s="1"/>
      <c r="J276" s="1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</row>
    <row r="277">
      <c r="C277" s="1"/>
      <c r="D277" s="1"/>
      <c r="E277" s="1"/>
      <c r="F277" s="1"/>
      <c r="G277" s="1"/>
      <c r="H277" s="1"/>
      <c r="I277" s="1"/>
      <c r="J277" s="1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</row>
    <row r="278">
      <c r="C278" s="1"/>
      <c r="D278" s="1"/>
      <c r="E278" s="1"/>
      <c r="F278" s="1"/>
      <c r="G278" s="1"/>
      <c r="H278" s="1"/>
      <c r="I278" s="1"/>
      <c r="J278" s="1"/>
      <c r="L278" s="2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</row>
    <row r="279">
      <c r="B279" s="10"/>
      <c r="C279" s="1"/>
      <c r="D279" s="1"/>
      <c r="E279" s="1"/>
      <c r="F279" s="1"/>
      <c r="G279" s="1"/>
      <c r="H279" s="1"/>
      <c r="I279" s="1"/>
      <c r="J279" s="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</row>
    <row r="280"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</row>
    <row r="281">
      <c r="R281" s="2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</row>
    <row r="282">
      <c r="M282" s="27"/>
      <c r="O282" s="27"/>
      <c r="P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</row>
    <row r="283">
      <c r="C283" s="1"/>
      <c r="D283" s="1"/>
      <c r="E283" s="1"/>
      <c r="F283" s="1"/>
      <c r="G283" s="1"/>
      <c r="H283" s="1"/>
      <c r="I283" s="1"/>
      <c r="J283" s="1"/>
      <c r="M283" s="27"/>
      <c r="N283" s="27"/>
      <c r="O283" s="27"/>
      <c r="P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</row>
    <row r="284">
      <c r="C284" s="1"/>
      <c r="D284" s="1"/>
      <c r="E284" s="1"/>
      <c r="F284" s="1"/>
      <c r="G284" s="1"/>
      <c r="H284" s="1"/>
      <c r="I284" s="1"/>
      <c r="J284" s="1"/>
      <c r="M284" s="27"/>
      <c r="N284" s="27"/>
      <c r="O284" s="27"/>
      <c r="P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</row>
    <row r="285">
      <c r="C285" s="1"/>
      <c r="D285" s="1"/>
      <c r="E285" s="1"/>
      <c r="F285" s="1"/>
      <c r="G285" s="1"/>
      <c r="H285" s="1"/>
      <c r="I285" s="1"/>
      <c r="J285" s="1"/>
    </row>
    <row r="286">
      <c r="C286" s="1"/>
      <c r="D286" s="1"/>
      <c r="E286" s="1"/>
      <c r="F286" s="1"/>
      <c r="G286" s="1"/>
      <c r="H286" s="1"/>
      <c r="I286" s="1"/>
      <c r="J286" s="1"/>
      <c r="Q286" s="49"/>
    </row>
    <row r="287">
      <c r="C287" s="1"/>
      <c r="D287" s="1"/>
      <c r="E287" s="1"/>
      <c r="F287" s="1"/>
      <c r="G287" s="1"/>
      <c r="H287" s="1"/>
      <c r="I287" s="1"/>
      <c r="J287" s="1"/>
    </row>
    <row r="288">
      <c r="C288" s="1"/>
      <c r="D288" s="1"/>
      <c r="E288" s="1"/>
      <c r="F288" s="1"/>
      <c r="G288" s="1"/>
      <c r="H288" s="1"/>
      <c r="I288" s="1"/>
      <c r="J288" s="1"/>
      <c r="P288" s="13"/>
    </row>
    <row r="289">
      <c r="B289" s="10"/>
      <c r="C289" s="1"/>
      <c r="D289" s="1"/>
      <c r="E289" s="1"/>
      <c r="F289" s="1"/>
      <c r="G289" s="1"/>
      <c r="H289" s="1"/>
      <c r="I289" s="1"/>
      <c r="J289" s="1"/>
    </row>
    <row r="290">
      <c r="R290" s="2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</row>
    <row r="291"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</row>
    <row r="292"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</row>
    <row r="293">
      <c r="C293" s="1"/>
      <c r="D293" s="1"/>
      <c r="E293" s="1"/>
      <c r="F293" s="1"/>
      <c r="G293" s="1"/>
      <c r="H293" s="1"/>
      <c r="I293" s="1"/>
      <c r="J293" s="1"/>
      <c r="P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</row>
    <row r="294">
      <c r="C294" s="1"/>
      <c r="D294" s="1"/>
      <c r="E294" s="1"/>
      <c r="F294" s="1"/>
      <c r="G294" s="1"/>
      <c r="H294" s="1"/>
      <c r="I294" s="1"/>
      <c r="J294" s="1"/>
      <c r="P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</row>
    <row r="295">
      <c r="C295" s="1"/>
      <c r="D295" s="1"/>
      <c r="E295" s="1"/>
      <c r="F295" s="1"/>
      <c r="G295" s="1"/>
      <c r="H295" s="1"/>
      <c r="I295" s="1"/>
      <c r="J295" s="1"/>
      <c r="P295" s="13"/>
      <c r="R295" s="2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</row>
    <row r="296">
      <c r="C296" s="1"/>
      <c r="D296" s="1"/>
      <c r="E296" s="1"/>
      <c r="F296" s="1"/>
      <c r="G296" s="1"/>
      <c r="H296" s="1"/>
      <c r="I296" s="1"/>
      <c r="J296" s="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</row>
    <row r="297">
      <c r="C297" s="1"/>
      <c r="D297" s="1"/>
      <c r="E297" s="1"/>
      <c r="F297" s="1"/>
      <c r="G297" s="1"/>
      <c r="H297" s="1"/>
      <c r="I297" s="1"/>
      <c r="J297" s="1"/>
      <c r="L297" s="2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</row>
    <row r="298">
      <c r="C298" s="1"/>
      <c r="D298" s="1"/>
      <c r="E298" s="1"/>
      <c r="F298" s="1"/>
      <c r="G298" s="1"/>
      <c r="H298" s="1"/>
      <c r="I298" s="1"/>
      <c r="J298" s="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</row>
    <row r="299">
      <c r="B299" s="10"/>
      <c r="C299" s="1"/>
      <c r="D299" s="1"/>
      <c r="E299" s="1"/>
      <c r="F299" s="1"/>
      <c r="G299" s="1"/>
      <c r="H299" s="1"/>
      <c r="I299" s="1"/>
      <c r="J299" s="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</row>
    <row r="300">
      <c r="R300" s="2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</row>
    <row r="301">
      <c r="M301" s="13"/>
      <c r="N301" s="13"/>
      <c r="O301" s="2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</row>
    <row r="302">
      <c r="M302" s="13"/>
      <c r="N302" s="13"/>
      <c r="O302" s="2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</row>
    <row r="303">
      <c r="C303" s="13"/>
      <c r="D303" s="13"/>
      <c r="E303" s="13"/>
      <c r="F303" s="13"/>
      <c r="G303" s="13"/>
      <c r="H303" s="13"/>
      <c r="I303" s="13"/>
      <c r="J303" s="13"/>
      <c r="M303" s="13"/>
      <c r="N303" s="13"/>
      <c r="O303" s="2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</row>
    <row r="304">
      <c r="C304" s="13"/>
      <c r="D304" s="13"/>
      <c r="E304" s="13"/>
      <c r="F304" s="13"/>
      <c r="G304" s="13"/>
      <c r="H304" s="13"/>
      <c r="I304" s="13"/>
      <c r="J304" s="13"/>
    </row>
    <row r="305">
      <c r="C305" s="13"/>
      <c r="D305" s="13"/>
      <c r="E305" s="13"/>
      <c r="F305" s="13"/>
      <c r="G305" s="13"/>
      <c r="H305" s="13"/>
      <c r="I305" s="13"/>
      <c r="J305" s="13"/>
      <c r="Q305" s="49"/>
    </row>
    <row r="306">
      <c r="C306" s="13"/>
      <c r="D306" s="13"/>
      <c r="E306" s="13"/>
      <c r="F306" s="13"/>
      <c r="G306" s="13"/>
      <c r="H306" s="13"/>
      <c r="I306" s="13"/>
      <c r="J306" s="13"/>
    </row>
    <row r="307">
      <c r="C307" s="13"/>
      <c r="D307" s="13"/>
      <c r="E307" s="13"/>
      <c r="F307" s="13"/>
      <c r="G307" s="13"/>
      <c r="H307" s="13"/>
      <c r="I307" s="13"/>
      <c r="J307" s="13"/>
    </row>
    <row r="308">
      <c r="C308" s="13"/>
      <c r="D308" s="13"/>
      <c r="E308" s="13"/>
      <c r="F308" s="13"/>
      <c r="G308" s="13"/>
      <c r="H308" s="13"/>
      <c r="I308" s="13"/>
      <c r="J308" s="13"/>
    </row>
    <row r="309">
      <c r="R309" s="2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</row>
    <row r="310"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</row>
    <row r="311"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</row>
    <row r="312">
      <c r="A312" s="1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</row>
    <row r="313">
      <c r="E313" s="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</row>
    <row r="314">
      <c r="B314" s="22"/>
      <c r="R314" s="2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</row>
    <row r="315"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</row>
    <row r="316">
      <c r="L316" s="2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</row>
    <row r="317">
      <c r="B317" s="2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</row>
    <row r="318"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</row>
    <row r="319">
      <c r="R319" s="2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</row>
    <row r="320">
      <c r="M320" s="13"/>
      <c r="N320" s="13"/>
      <c r="O320" s="2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</row>
    <row r="321">
      <c r="M321" s="13"/>
      <c r="N321" s="13"/>
      <c r="O321" s="2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</row>
    <row r="322">
      <c r="M322" s="13"/>
      <c r="N322" s="13"/>
      <c r="O322" s="2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</row>
    <row r="324">
      <c r="Q324" s="49"/>
    </row>
    <row r="328">
      <c r="R328" s="2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</row>
    <row r="329">
      <c r="G329" s="35"/>
      <c r="T329" s="6"/>
      <c r="Z329" s="13"/>
      <c r="AA329" s="39"/>
    </row>
    <row r="330">
      <c r="A330" s="15"/>
      <c r="G330" s="15"/>
      <c r="O330" s="15"/>
      <c r="W330" s="13"/>
      <c r="X330" s="13"/>
      <c r="Y330" s="13"/>
      <c r="Z330" s="13"/>
      <c r="AA330" s="13"/>
      <c r="AB330" s="13"/>
      <c r="AC330" s="13"/>
      <c r="AD330" s="13"/>
      <c r="AE330" s="13"/>
    </row>
    <row r="331">
      <c r="R331" s="25"/>
      <c r="T331" s="6"/>
      <c r="AA331" s="6"/>
      <c r="AF331" s="6"/>
    </row>
    <row r="332">
      <c r="A332" s="6"/>
      <c r="B332" s="27"/>
      <c r="G332" s="6"/>
      <c r="H332" s="27"/>
      <c r="O332" s="6"/>
      <c r="P332" s="6"/>
      <c r="Q332" s="6"/>
      <c r="R332" s="38"/>
      <c r="T332" s="6"/>
      <c r="U332" s="6"/>
      <c r="V332" s="6"/>
      <c r="W332" s="39"/>
      <c r="X332" s="6"/>
      <c r="Y332" s="39"/>
      <c r="AA332" s="6"/>
      <c r="AB332" s="39"/>
      <c r="AC332" s="6"/>
      <c r="AD332" s="39"/>
      <c r="AF332" s="39"/>
      <c r="AG332" s="39"/>
      <c r="AH332" s="39"/>
      <c r="AI332" s="6"/>
      <c r="AJ332" s="39"/>
    </row>
    <row r="333">
      <c r="B333" s="27"/>
      <c r="C333" s="13"/>
      <c r="D333" s="13"/>
      <c r="E333" s="13"/>
      <c r="H333" s="27"/>
      <c r="I333" s="13"/>
      <c r="J333" s="13"/>
      <c r="K333" s="13"/>
      <c r="P333" s="13"/>
      <c r="Q333" s="13"/>
      <c r="R333" s="13"/>
      <c r="T333" s="27"/>
      <c r="U333" s="27"/>
      <c r="V333" s="27"/>
      <c r="W333" s="41"/>
      <c r="X333" s="13"/>
      <c r="Y333" s="42"/>
      <c r="Z333" s="13"/>
      <c r="AB333" s="41"/>
      <c r="AC333" s="13"/>
      <c r="AD333" s="42"/>
      <c r="AF333" s="13"/>
      <c r="AG333" s="27"/>
      <c r="AH333" s="41"/>
      <c r="AI333" s="13"/>
      <c r="AJ333" s="42"/>
    </row>
    <row r="334">
      <c r="B334" s="27"/>
      <c r="C334" s="13"/>
      <c r="D334" s="13"/>
      <c r="E334" s="13"/>
      <c r="H334" s="27"/>
      <c r="I334" s="13"/>
      <c r="J334" s="13"/>
      <c r="K334" s="13"/>
      <c r="P334" s="13"/>
      <c r="Q334" s="13"/>
      <c r="R334" s="13"/>
      <c r="T334" s="27"/>
      <c r="U334" s="27"/>
      <c r="V334" s="27"/>
      <c r="W334" s="41"/>
      <c r="X334" s="13"/>
      <c r="Y334" s="42"/>
      <c r="Z334" s="13"/>
      <c r="AB334" s="41"/>
      <c r="AC334" s="13"/>
      <c r="AD334" s="42"/>
      <c r="AF334" s="13"/>
      <c r="AG334" s="27"/>
      <c r="AH334" s="41"/>
      <c r="AI334" s="13"/>
      <c r="AJ334" s="42"/>
    </row>
    <row r="335">
      <c r="B335" s="27"/>
      <c r="C335" s="13"/>
      <c r="D335" s="13"/>
      <c r="E335" s="13"/>
      <c r="H335" s="27"/>
      <c r="I335" s="13"/>
      <c r="J335" s="13"/>
      <c r="K335" s="13"/>
      <c r="P335" s="13"/>
      <c r="Q335" s="13"/>
      <c r="R335" s="13"/>
      <c r="T335" s="27"/>
      <c r="U335" s="27"/>
      <c r="V335" s="27"/>
      <c r="W335" s="41"/>
      <c r="X335" s="13"/>
      <c r="Y335" s="42"/>
      <c r="Z335" s="13"/>
      <c r="AB335" s="41"/>
      <c r="AC335" s="13"/>
      <c r="AD335" s="42"/>
      <c r="AF335" s="13"/>
      <c r="AG335" s="27"/>
      <c r="AH335" s="41"/>
      <c r="AI335" s="13"/>
      <c r="AJ335" s="42"/>
    </row>
    <row r="336">
      <c r="B336" s="27"/>
      <c r="C336" s="13"/>
      <c r="D336" s="13"/>
      <c r="E336" s="13"/>
      <c r="H336" s="27"/>
      <c r="I336" s="13"/>
      <c r="J336" s="13"/>
      <c r="K336" s="13"/>
      <c r="P336" s="13"/>
      <c r="Q336" s="13"/>
      <c r="R336" s="13"/>
      <c r="T336" s="27"/>
      <c r="U336" s="27"/>
      <c r="V336" s="27"/>
      <c r="W336" s="41"/>
      <c r="X336" s="13"/>
      <c r="Y336" s="42"/>
      <c r="Z336" s="13"/>
      <c r="AB336" s="41"/>
      <c r="AC336" s="13"/>
      <c r="AD336" s="42"/>
      <c r="AF336" s="13"/>
      <c r="AG336" s="27"/>
      <c r="AH336" s="41"/>
      <c r="AI336" s="13"/>
      <c r="AJ336" s="42"/>
    </row>
    <row r="337">
      <c r="P337" s="13"/>
      <c r="Q337" s="13"/>
      <c r="R337" s="13"/>
      <c r="T337" s="27"/>
      <c r="U337" s="27"/>
      <c r="V337" s="27"/>
      <c r="W337" s="41"/>
      <c r="X337" s="13"/>
      <c r="Y337" s="42"/>
      <c r="Z337" s="13"/>
      <c r="AB337" s="41"/>
      <c r="AC337" s="13"/>
      <c r="AD337" s="42"/>
      <c r="AF337" s="13"/>
      <c r="AG337" s="27"/>
      <c r="AH337" s="41"/>
      <c r="AI337" s="13"/>
      <c r="AJ337" s="42"/>
    </row>
    <row r="338">
      <c r="A338" s="15"/>
      <c r="B338" s="22"/>
      <c r="G338" s="15"/>
      <c r="P338" s="13"/>
      <c r="Q338" s="13"/>
      <c r="R338" s="13"/>
      <c r="T338" s="27"/>
      <c r="U338" s="27"/>
      <c r="V338" s="27"/>
      <c r="W338" s="41"/>
      <c r="X338" s="13"/>
      <c r="Y338" s="42"/>
      <c r="Z338" s="13"/>
      <c r="AB338" s="41"/>
      <c r="AC338" s="13"/>
      <c r="AD338" s="42"/>
      <c r="AF338" s="13"/>
      <c r="AG338" s="27"/>
      <c r="AH338" s="41"/>
      <c r="AI338" s="13"/>
      <c r="AJ338" s="42"/>
    </row>
    <row r="339">
      <c r="P339" s="13"/>
      <c r="Q339" s="13"/>
      <c r="R339" s="13"/>
      <c r="T339" s="27"/>
      <c r="U339" s="27"/>
      <c r="V339" s="27"/>
      <c r="W339" s="41"/>
      <c r="X339" s="13"/>
      <c r="Y339" s="42"/>
      <c r="Z339" s="13"/>
      <c r="AB339" s="41"/>
      <c r="AC339" s="13"/>
      <c r="AD339" s="42"/>
      <c r="AF339" s="13"/>
      <c r="AG339" s="27"/>
      <c r="AH339" s="41"/>
      <c r="AI339" s="13"/>
      <c r="AJ339" s="42"/>
    </row>
    <row r="340">
      <c r="A340" s="6"/>
      <c r="B340" s="27"/>
      <c r="G340" s="6"/>
      <c r="H340" s="27"/>
      <c r="P340" s="13"/>
      <c r="Q340" s="13"/>
      <c r="R340" s="13"/>
      <c r="T340" s="27"/>
      <c r="U340" s="27"/>
      <c r="V340" s="27"/>
      <c r="W340" s="41"/>
      <c r="X340" s="13"/>
      <c r="Y340" s="42"/>
      <c r="Z340" s="13"/>
      <c r="AB340" s="41"/>
      <c r="AC340" s="13"/>
      <c r="AD340" s="42"/>
      <c r="AF340" s="13"/>
      <c r="AG340" s="27"/>
      <c r="AH340" s="41"/>
      <c r="AI340" s="13"/>
      <c r="AJ340" s="42"/>
    </row>
    <row r="341">
      <c r="B341" s="27"/>
      <c r="C341" s="13"/>
      <c r="D341" s="13"/>
      <c r="E341" s="13"/>
      <c r="H341" s="27"/>
      <c r="I341" s="13"/>
      <c r="J341" s="13"/>
      <c r="K341" s="13"/>
      <c r="P341" s="13"/>
      <c r="Q341" s="13"/>
      <c r="R341" s="13"/>
      <c r="T341" s="27"/>
      <c r="U341" s="27"/>
      <c r="V341" s="27"/>
      <c r="W341" s="41"/>
      <c r="X341" s="13"/>
      <c r="Y341" s="42"/>
      <c r="Z341" s="13"/>
      <c r="AB341" s="41"/>
      <c r="AC341" s="13"/>
      <c r="AD341" s="42"/>
      <c r="AF341" s="13"/>
      <c r="AG341" s="27"/>
      <c r="AH341" s="41"/>
      <c r="AI341" s="13"/>
      <c r="AJ341" s="42"/>
    </row>
    <row r="342">
      <c r="B342" s="27"/>
      <c r="C342" s="13"/>
      <c r="D342" s="13"/>
      <c r="E342" s="13"/>
      <c r="H342" s="27"/>
      <c r="I342" s="13"/>
      <c r="J342" s="13"/>
      <c r="K342" s="13"/>
      <c r="Q342" s="21"/>
      <c r="R342" s="21"/>
      <c r="S342" s="21"/>
      <c r="T342" s="21"/>
      <c r="U342" s="21"/>
      <c r="V342" s="21"/>
      <c r="W342" s="21"/>
      <c r="X342" s="21"/>
      <c r="Y342" s="21"/>
    </row>
    <row r="343">
      <c r="B343" s="27"/>
      <c r="C343" s="13"/>
      <c r="D343" s="13"/>
      <c r="E343" s="13"/>
      <c r="H343" s="27"/>
      <c r="I343" s="13"/>
      <c r="J343" s="13"/>
      <c r="K343" s="13"/>
      <c r="O343" s="15"/>
    </row>
    <row r="344">
      <c r="B344" s="27"/>
      <c r="C344" s="13"/>
      <c r="D344" s="13"/>
      <c r="E344" s="13"/>
      <c r="H344" s="27"/>
      <c r="I344" s="13"/>
      <c r="J344" s="13"/>
      <c r="K344" s="13"/>
      <c r="R344" s="25"/>
    </row>
    <row r="345">
      <c r="O345" s="6"/>
      <c r="P345" s="6"/>
      <c r="Q345" s="6"/>
      <c r="R345" s="38"/>
    </row>
    <row r="346">
      <c r="A346" s="15"/>
      <c r="G346" s="49"/>
      <c r="P346" s="13"/>
      <c r="Q346" s="13"/>
      <c r="R346" s="13"/>
    </row>
    <row r="347">
      <c r="B347" s="22"/>
      <c r="C347" s="6"/>
      <c r="D347" s="6"/>
      <c r="P347" s="13"/>
      <c r="Q347" s="13"/>
      <c r="R347" s="13"/>
    </row>
    <row r="348">
      <c r="A348" s="6"/>
      <c r="B348" s="27"/>
      <c r="G348" s="6"/>
      <c r="H348" s="27"/>
      <c r="P348" s="13"/>
      <c r="Q348" s="13"/>
      <c r="R348" s="13"/>
    </row>
    <row r="349">
      <c r="B349" s="27"/>
      <c r="C349" s="13"/>
      <c r="D349" s="13"/>
      <c r="E349" s="13"/>
      <c r="H349" s="27"/>
      <c r="I349" s="13"/>
      <c r="J349" s="13"/>
      <c r="K349" s="13"/>
      <c r="P349" s="13"/>
      <c r="Q349" s="13"/>
      <c r="R349" s="13"/>
    </row>
    <row r="350">
      <c r="B350" s="27"/>
      <c r="C350" s="13"/>
      <c r="D350" s="13"/>
      <c r="E350" s="13"/>
      <c r="H350" s="27"/>
      <c r="I350" s="13"/>
      <c r="J350" s="13"/>
      <c r="K350" s="13"/>
      <c r="P350" s="13"/>
      <c r="Q350" s="13"/>
      <c r="R350" s="13"/>
    </row>
    <row r="351">
      <c r="B351" s="27"/>
      <c r="C351" s="13"/>
      <c r="D351" s="13"/>
      <c r="E351" s="13"/>
      <c r="H351" s="27"/>
      <c r="I351" s="13"/>
      <c r="J351" s="13"/>
      <c r="K351" s="13"/>
      <c r="P351" s="13"/>
      <c r="Q351" s="13"/>
      <c r="R351" s="13"/>
    </row>
    <row r="352">
      <c r="B352" s="27"/>
      <c r="C352" s="13"/>
      <c r="D352" s="13"/>
      <c r="E352" s="13"/>
      <c r="H352" s="27"/>
      <c r="I352" s="13"/>
      <c r="J352" s="13"/>
      <c r="K352" s="13"/>
      <c r="P352" s="13"/>
      <c r="Q352" s="13"/>
      <c r="R352" s="13"/>
    </row>
    <row r="353">
      <c r="C353" s="6"/>
      <c r="D353" s="6"/>
      <c r="P353" s="13"/>
      <c r="Q353" s="13"/>
      <c r="R353" s="13"/>
    </row>
    <row r="354">
      <c r="A354" s="15"/>
      <c r="C354" s="45"/>
      <c r="D354" s="45"/>
      <c r="G354" s="15"/>
      <c r="P354" s="13"/>
      <c r="Q354" s="13"/>
      <c r="R354" s="13"/>
    </row>
    <row r="355">
      <c r="C355" s="6"/>
      <c r="D355" s="6"/>
    </row>
    <row r="356">
      <c r="A356" s="6"/>
      <c r="B356" s="10"/>
      <c r="C356" s="10"/>
      <c r="D356" s="10"/>
      <c r="E356" s="10"/>
      <c r="G356" s="6"/>
      <c r="H356" s="10"/>
      <c r="I356" s="10"/>
      <c r="J356" s="10"/>
      <c r="K356" s="10"/>
    </row>
    <row r="357">
      <c r="B357" s="10"/>
      <c r="C357" s="10"/>
      <c r="D357" s="10"/>
      <c r="E357" s="10"/>
      <c r="H357" s="10"/>
      <c r="I357" s="10"/>
      <c r="J357" s="10"/>
      <c r="K357" s="10"/>
    </row>
    <row r="358">
      <c r="B358" s="10"/>
      <c r="C358" s="10"/>
      <c r="D358" s="10"/>
      <c r="E358" s="10"/>
      <c r="H358" s="10"/>
      <c r="I358" s="10"/>
      <c r="J358" s="10"/>
      <c r="K358" s="10"/>
    </row>
    <row r="359">
      <c r="B359" s="10"/>
      <c r="C359" s="10"/>
      <c r="D359" s="10"/>
      <c r="E359" s="10"/>
      <c r="H359" s="10"/>
      <c r="I359" s="10"/>
      <c r="J359" s="10"/>
      <c r="K359" s="32"/>
    </row>
    <row r="360">
      <c r="B360" s="10"/>
      <c r="C360" s="10"/>
      <c r="D360" s="10"/>
      <c r="E360" s="32"/>
    </row>
    <row r="362">
      <c r="A362" s="15"/>
      <c r="G362" s="15"/>
    </row>
    <row r="364">
      <c r="A364" s="6"/>
      <c r="B364" s="10"/>
      <c r="C364" s="10"/>
      <c r="D364" s="10"/>
      <c r="E364" s="10"/>
      <c r="G364" s="6"/>
      <c r="H364" s="10"/>
      <c r="I364" s="10"/>
      <c r="J364" s="10"/>
      <c r="K364" s="10"/>
    </row>
    <row r="365">
      <c r="B365" s="10"/>
      <c r="C365" s="10"/>
      <c r="D365" s="10"/>
      <c r="E365" s="10"/>
      <c r="H365" s="10"/>
      <c r="I365" s="10"/>
      <c r="J365" s="10"/>
      <c r="K365" s="10"/>
    </row>
    <row r="366">
      <c r="B366" s="10"/>
      <c r="C366" s="10"/>
      <c r="D366" s="10"/>
      <c r="E366" s="10"/>
      <c r="G366" s="10"/>
      <c r="H366" s="10"/>
      <c r="I366" s="10"/>
      <c r="J366" s="10"/>
      <c r="K366" s="10"/>
      <c r="R366" s="22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</row>
    <row r="367">
      <c r="B367" s="10"/>
      <c r="C367" s="10"/>
      <c r="D367" s="10"/>
      <c r="E367" s="10"/>
      <c r="H367" s="10"/>
      <c r="I367" s="10"/>
      <c r="J367" s="10"/>
      <c r="K367" s="32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</row>
    <row r="368">
      <c r="B368" s="10"/>
      <c r="C368" s="10"/>
      <c r="D368" s="10"/>
      <c r="E368" s="32"/>
      <c r="H368" s="10"/>
      <c r="I368" s="10"/>
      <c r="J368" s="10"/>
      <c r="K368" s="1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</row>
    <row r="369">
      <c r="F369" s="32"/>
      <c r="G369" s="10"/>
      <c r="H369" s="10"/>
      <c r="I369" s="10"/>
      <c r="J369" s="10"/>
      <c r="K369" s="10"/>
      <c r="L369" s="10"/>
      <c r="M369" s="10"/>
      <c r="N369" s="10"/>
      <c r="O369" s="1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</row>
    <row r="370">
      <c r="A370" s="15"/>
      <c r="B370" s="10"/>
      <c r="C370" s="10"/>
      <c r="D370" s="10"/>
      <c r="E370" s="10"/>
      <c r="G370" s="15"/>
      <c r="H370" s="10"/>
      <c r="I370" s="10"/>
      <c r="J370" s="10"/>
      <c r="K370" s="10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</row>
    <row r="371">
      <c r="B371" s="10"/>
      <c r="C371" s="10"/>
      <c r="D371" s="10"/>
      <c r="E371" s="10"/>
      <c r="H371" s="10"/>
      <c r="I371" s="10"/>
      <c r="J371" s="10"/>
      <c r="K371" s="10"/>
      <c r="R371" s="22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</row>
    <row r="372">
      <c r="A372" s="6"/>
      <c r="B372" s="27"/>
      <c r="G372" s="6"/>
      <c r="H372" s="2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</row>
    <row r="373">
      <c r="B373" s="27"/>
      <c r="C373" s="27"/>
      <c r="D373" s="13"/>
      <c r="E373" s="13"/>
      <c r="H373" s="27"/>
      <c r="I373" s="27"/>
      <c r="J373" s="13"/>
      <c r="K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</row>
    <row r="374">
      <c r="B374" s="27"/>
      <c r="C374" s="27"/>
      <c r="D374" s="13"/>
      <c r="E374" s="13"/>
      <c r="F374" s="32"/>
      <c r="H374" s="27"/>
      <c r="I374" s="27"/>
      <c r="J374" s="13"/>
      <c r="K374" s="13"/>
      <c r="L374" s="10"/>
      <c r="M374" s="10"/>
      <c r="N374" s="10"/>
      <c r="O374" s="10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</row>
    <row r="375">
      <c r="B375" s="27"/>
      <c r="C375" s="27"/>
      <c r="D375" s="13"/>
      <c r="E375" s="13"/>
      <c r="H375" s="27"/>
      <c r="I375" s="27"/>
      <c r="J375" s="13"/>
      <c r="K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</row>
    <row r="376">
      <c r="B376" s="27"/>
      <c r="C376" s="27"/>
      <c r="D376" s="13"/>
      <c r="E376" s="13"/>
      <c r="H376" s="27"/>
      <c r="I376" s="27"/>
      <c r="J376" s="13"/>
      <c r="K376" s="13"/>
      <c r="R376" s="22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</row>
    <row r="377">
      <c r="D377" s="10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</row>
    <row r="378">
      <c r="C378" s="29"/>
      <c r="D378" s="10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</row>
    <row r="379">
      <c r="C379" s="29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</row>
    <row r="381">
      <c r="C381" s="6"/>
      <c r="D381" s="10"/>
    </row>
    <row r="382">
      <c r="D382" s="10"/>
    </row>
    <row r="383">
      <c r="D383" s="10"/>
    </row>
    <row r="384">
      <c r="C384" s="29"/>
      <c r="D384" s="10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</row>
    <row r="385">
      <c r="C385" s="33"/>
      <c r="D385" s="34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</row>
    <row r="387">
      <c r="A387" s="15"/>
    </row>
    <row r="391">
      <c r="D391" s="1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>
      <c r="B392" s="22"/>
      <c r="C392" s="29"/>
      <c r="D392" s="1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>
      <c r="C393" s="29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5">
      <c r="D395" s="1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>
      <c r="B396" s="22"/>
      <c r="C396" s="29"/>
      <c r="D396" s="1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>
      <c r="C397" s="29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9">
      <c r="D399" s="1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>
      <c r="C400" s="29"/>
      <c r="D400" s="1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>
      <c r="C401" s="29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>
      <c r="D402" s="10"/>
    </row>
    <row r="403">
      <c r="C403" s="6"/>
      <c r="D403" s="10"/>
    </row>
    <row r="404">
      <c r="D404" s="10"/>
    </row>
    <row r="405">
      <c r="C405" s="29"/>
      <c r="D405" s="10"/>
    </row>
    <row r="406">
      <c r="C406" s="29"/>
      <c r="D406" s="10"/>
    </row>
    <row r="407">
      <c r="C407" s="33"/>
      <c r="D407" s="34"/>
    </row>
  </sheetData>
  <mergeCells count="6">
    <mergeCell ref="E313:G313"/>
    <mergeCell ref="T329:Y329"/>
    <mergeCell ref="AA329:AJ329"/>
    <mergeCell ref="T331:Y331"/>
    <mergeCell ref="AA331:AD331"/>
    <mergeCell ref="AF331:AJ331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297</v>
      </c>
      <c r="L2" s="1" t="s">
        <v>298</v>
      </c>
      <c r="W2" s="1" t="s">
        <v>299</v>
      </c>
      <c r="AH2" s="1" t="s">
        <v>300</v>
      </c>
      <c r="AS2" s="1" t="s">
        <v>301</v>
      </c>
    </row>
    <row r="4">
      <c r="A4" s="20" t="s">
        <v>147</v>
      </c>
      <c r="L4" s="3" t="s">
        <v>147</v>
      </c>
      <c r="W4" s="3" t="s">
        <v>147</v>
      </c>
      <c r="AH4" s="3" t="s">
        <v>147</v>
      </c>
      <c r="AS4" s="3" t="s">
        <v>147</v>
      </c>
    </row>
    <row r="5">
      <c r="A5" s="1" t="s">
        <v>144</v>
      </c>
      <c r="B5" s="1" t="s">
        <v>42</v>
      </c>
      <c r="C5" s="1" t="s">
        <v>163</v>
      </c>
      <c r="D5" s="1" t="s">
        <v>145</v>
      </c>
      <c r="E5" s="1" t="s">
        <v>164</v>
      </c>
      <c r="F5" s="1" t="s">
        <v>165</v>
      </c>
      <c r="G5" s="1" t="s">
        <v>19</v>
      </c>
      <c r="H5" s="1" t="s">
        <v>166</v>
      </c>
      <c r="I5" s="1" t="s">
        <v>20</v>
      </c>
      <c r="J5" s="1" t="s">
        <v>167</v>
      </c>
      <c r="L5" s="1" t="s">
        <v>144</v>
      </c>
      <c r="M5" s="1" t="s">
        <v>42</v>
      </c>
      <c r="N5" s="1" t="s">
        <v>163</v>
      </c>
      <c r="O5" s="1" t="s">
        <v>145</v>
      </c>
      <c r="P5" s="1" t="s">
        <v>164</v>
      </c>
      <c r="Q5" s="1" t="s">
        <v>165</v>
      </c>
      <c r="R5" s="1" t="s">
        <v>19</v>
      </c>
      <c r="S5" s="1" t="s">
        <v>166</v>
      </c>
      <c r="T5" s="1" t="s">
        <v>20</v>
      </c>
      <c r="U5" s="1" t="s">
        <v>167</v>
      </c>
      <c r="W5" s="1" t="s">
        <v>144</v>
      </c>
      <c r="X5" s="1" t="s">
        <v>42</v>
      </c>
      <c r="Y5" s="1" t="s">
        <v>163</v>
      </c>
      <c r="Z5" s="1" t="s">
        <v>145</v>
      </c>
      <c r="AA5" s="1" t="s">
        <v>164</v>
      </c>
      <c r="AB5" s="1" t="s">
        <v>165</v>
      </c>
      <c r="AC5" s="1" t="s">
        <v>19</v>
      </c>
      <c r="AD5" s="1" t="s">
        <v>166</v>
      </c>
      <c r="AE5" s="1" t="s">
        <v>20</v>
      </c>
      <c r="AF5" s="1" t="s">
        <v>167</v>
      </c>
      <c r="AG5" s="1"/>
      <c r="AH5" s="1" t="s">
        <v>144</v>
      </c>
      <c r="AI5" s="1" t="s">
        <v>42</v>
      </c>
      <c r="AJ5" s="1" t="s">
        <v>163</v>
      </c>
      <c r="AK5" s="1" t="s">
        <v>145</v>
      </c>
      <c r="AL5" s="1" t="s">
        <v>164</v>
      </c>
      <c r="AM5" s="1" t="s">
        <v>165</v>
      </c>
      <c r="AN5" s="1" t="s">
        <v>19</v>
      </c>
      <c r="AO5" s="1" t="s">
        <v>166</v>
      </c>
      <c r="AP5" s="1" t="s">
        <v>20</v>
      </c>
      <c r="AQ5" s="1" t="s">
        <v>167</v>
      </c>
      <c r="AS5" s="1" t="s">
        <v>144</v>
      </c>
      <c r="AT5" s="1" t="s">
        <v>42</v>
      </c>
      <c r="AU5" s="1" t="s">
        <v>163</v>
      </c>
      <c r="AV5" s="1" t="s">
        <v>145</v>
      </c>
      <c r="AW5" s="1" t="s">
        <v>164</v>
      </c>
      <c r="AX5" s="1" t="s">
        <v>165</v>
      </c>
      <c r="AY5" s="1" t="s">
        <v>19</v>
      </c>
      <c r="AZ5" s="1" t="s">
        <v>166</v>
      </c>
      <c r="BA5" s="1" t="s">
        <v>20</v>
      </c>
      <c r="BB5" s="1" t="s">
        <v>167</v>
      </c>
    </row>
    <row r="6">
      <c r="A6" s="1">
        <v>128.0</v>
      </c>
      <c r="B6" s="1">
        <v>20.0</v>
      </c>
      <c r="C6" s="1">
        <v>20.0</v>
      </c>
      <c r="D6" s="1">
        <v>52.0</v>
      </c>
      <c r="E6" s="1">
        <v>18.0</v>
      </c>
      <c r="F6" s="1">
        <v>18.0</v>
      </c>
      <c r="G6" s="1">
        <v>48.0</v>
      </c>
      <c r="H6" s="1">
        <v>46.0</v>
      </c>
      <c r="I6" s="1">
        <v>17.0</v>
      </c>
      <c r="J6" s="1">
        <v>47.0</v>
      </c>
      <c r="L6" s="1">
        <v>128.0</v>
      </c>
      <c r="M6" s="1">
        <v>18.0</v>
      </c>
      <c r="N6" s="1">
        <v>18.0</v>
      </c>
      <c r="O6" s="1">
        <v>19.0</v>
      </c>
      <c r="P6" s="1">
        <v>51.0</v>
      </c>
      <c r="Q6" s="1">
        <v>51.0</v>
      </c>
      <c r="R6" s="1">
        <v>18.0</v>
      </c>
      <c r="S6" s="1">
        <v>48.0</v>
      </c>
      <c r="T6" s="1">
        <v>17.0</v>
      </c>
      <c r="U6" s="1">
        <v>46.0</v>
      </c>
      <c r="V6" s="1" t="s">
        <v>168</v>
      </c>
      <c r="W6" s="1">
        <v>128.0</v>
      </c>
      <c r="X6" s="1">
        <v>18.0</v>
      </c>
      <c r="Y6" s="1">
        <v>18.0</v>
      </c>
      <c r="Z6" s="1">
        <v>18.0</v>
      </c>
      <c r="AA6" s="1">
        <v>50.0</v>
      </c>
      <c r="AB6" s="1">
        <v>18.0</v>
      </c>
      <c r="AC6" s="1">
        <v>49.0</v>
      </c>
      <c r="AD6" s="1">
        <v>18.0</v>
      </c>
      <c r="AE6" s="1">
        <v>47.0</v>
      </c>
      <c r="AF6" s="1">
        <v>49.0</v>
      </c>
      <c r="AH6" s="1">
        <v>128.0</v>
      </c>
      <c r="AI6" s="1">
        <v>14.0</v>
      </c>
      <c r="AJ6" s="1">
        <v>14.0</v>
      </c>
      <c r="AK6" s="1">
        <v>14.0</v>
      </c>
      <c r="AL6" s="1">
        <v>14.0</v>
      </c>
      <c r="AM6" s="1">
        <v>39.0</v>
      </c>
      <c r="AN6" s="1">
        <v>38.0</v>
      </c>
      <c r="AO6" s="1">
        <v>39.0</v>
      </c>
      <c r="AP6" s="1">
        <v>37.0</v>
      </c>
      <c r="AQ6" s="1">
        <v>38.0</v>
      </c>
      <c r="AS6" s="1">
        <v>128.0</v>
      </c>
      <c r="AT6" s="1">
        <v>10.0</v>
      </c>
      <c r="AU6" s="1">
        <v>10.0</v>
      </c>
      <c r="AV6" s="1">
        <v>28.0</v>
      </c>
      <c r="AW6" s="1">
        <v>10.0</v>
      </c>
      <c r="AX6" s="1">
        <v>10.0</v>
      </c>
      <c r="AY6" s="1">
        <v>26.0</v>
      </c>
      <c r="AZ6" s="1">
        <v>26.0</v>
      </c>
      <c r="BA6" s="1">
        <v>27.0</v>
      </c>
      <c r="BB6" s="1">
        <v>26.0</v>
      </c>
    </row>
    <row r="7">
      <c r="A7" s="1">
        <v>256.0</v>
      </c>
      <c r="B7" s="1">
        <v>45.0</v>
      </c>
      <c r="C7" s="1">
        <v>44.0</v>
      </c>
      <c r="D7" s="1">
        <v>42.0</v>
      </c>
      <c r="E7" s="1">
        <v>106.0</v>
      </c>
      <c r="F7" s="1">
        <v>40.0</v>
      </c>
      <c r="G7" s="1">
        <v>107.0</v>
      </c>
      <c r="H7" s="1">
        <v>105.0</v>
      </c>
      <c r="I7" s="1">
        <v>107.0</v>
      </c>
      <c r="J7" s="1">
        <v>103.0</v>
      </c>
      <c r="L7" s="1">
        <v>256.0</v>
      </c>
      <c r="M7" s="1">
        <v>42.0</v>
      </c>
      <c r="N7" s="1">
        <v>41.0</v>
      </c>
      <c r="O7" s="1">
        <v>40.0</v>
      </c>
      <c r="P7" s="1">
        <v>40.0</v>
      </c>
      <c r="Q7" s="1">
        <v>40.0</v>
      </c>
      <c r="R7" s="1">
        <v>107.0</v>
      </c>
      <c r="S7" s="1">
        <v>104.0</v>
      </c>
      <c r="T7" s="1">
        <v>109.0</v>
      </c>
      <c r="U7" s="1">
        <v>104.0</v>
      </c>
      <c r="V7" s="1" t="s">
        <v>168</v>
      </c>
      <c r="W7" s="1">
        <v>256.0</v>
      </c>
      <c r="X7" s="1">
        <v>36.0</v>
      </c>
      <c r="Y7" s="1">
        <v>36.0</v>
      </c>
      <c r="Z7" s="1">
        <v>35.0</v>
      </c>
      <c r="AA7" s="1">
        <v>35.0</v>
      </c>
      <c r="AB7" s="1">
        <v>95.0</v>
      </c>
      <c r="AC7" s="1">
        <v>93.0</v>
      </c>
      <c r="AD7" s="1">
        <v>93.0</v>
      </c>
      <c r="AE7" s="1">
        <v>92.0</v>
      </c>
      <c r="AF7" s="1">
        <v>91.0</v>
      </c>
      <c r="AH7" s="1">
        <v>256.0</v>
      </c>
      <c r="AI7" s="1">
        <v>32.0</v>
      </c>
      <c r="AJ7" s="1">
        <v>31.0</v>
      </c>
      <c r="AK7" s="1">
        <v>31.0</v>
      </c>
      <c r="AL7" s="1">
        <v>86.0</v>
      </c>
      <c r="AM7" s="1">
        <v>84.0</v>
      </c>
      <c r="AN7" s="1">
        <v>84.0</v>
      </c>
      <c r="AO7" s="1">
        <v>81.0</v>
      </c>
      <c r="AP7" s="1">
        <v>126.0</v>
      </c>
      <c r="AQ7" s="1">
        <v>126.0</v>
      </c>
      <c r="AS7" s="1">
        <v>256.0</v>
      </c>
      <c r="AT7" s="1">
        <v>20.0</v>
      </c>
      <c r="AU7" s="1">
        <v>20.0</v>
      </c>
      <c r="AV7" s="1">
        <v>55.0</v>
      </c>
      <c r="AW7" s="1">
        <v>55.0</v>
      </c>
      <c r="AX7" s="1">
        <v>53.0</v>
      </c>
      <c r="AY7" s="1">
        <v>81.0</v>
      </c>
      <c r="AZ7" s="1">
        <v>80.0</v>
      </c>
      <c r="BA7" s="1">
        <v>84.0</v>
      </c>
      <c r="BB7" s="1">
        <v>82.0</v>
      </c>
    </row>
    <row r="8">
      <c r="A8" s="1">
        <v>512.0</v>
      </c>
      <c r="B8" s="1">
        <v>91.0</v>
      </c>
      <c r="C8" s="1">
        <v>89.0</v>
      </c>
      <c r="D8" s="1">
        <v>231.0</v>
      </c>
      <c r="E8" s="1">
        <v>234.0</v>
      </c>
      <c r="F8" s="1">
        <v>220.0</v>
      </c>
      <c r="G8" s="1">
        <v>235.0</v>
      </c>
      <c r="H8" s="1">
        <v>213.0</v>
      </c>
      <c r="I8" s="1">
        <v>338.0</v>
      </c>
      <c r="J8" s="1">
        <v>285.0</v>
      </c>
      <c r="L8" s="1">
        <v>512.0</v>
      </c>
      <c r="M8" s="1">
        <v>86.0</v>
      </c>
      <c r="N8" s="1">
        <v>226.0</v>
      </c>
      <c r="O8" s="1">
        <v>222.0</v>
      </c>
      <c r="P8" s="1">
        <v>223.0</v>
      </c>
      <c r="Q8" s="1">
        <v>215.0</v>
      </c>
      <c r="R8" s="1">
        <v>343.0</v>
      </c>
      <c r="S8" s="1">
        <v>321.0</v>
      </c>
      <c r="T8" s="1">
        <v>321.0</v>
      </c>
      <c r="U8" s="1">
        <v>305.0</v>
      </c>
      <c r="V8" s="1" t="s">
        <v>168</v>
      </c>
      <c r="W8" s="1">
        <v>512.0</v>
      </c>
      <c r="X8" s="1">
        <v>72.0</v>
      </c>
      <c r="Y8" s="1">
        <v>192.0</v>
      </c>
      <c r="Z8" s="1">
        <v>190.0</v>
      </c>
      <c r="AA8" s="1">
        <v>185.0</v>
      </c>
      <c r="AB8" s="1">
        <v>184.0</v>
      </c>
      <c r="AC8" s="1">
        <v>247.0</v>
      </c>
      <c r="AD8" s="1">
        <v>281.0</v>
      </c>
      <c r="AE8" s="1">
        <v>282.0</v>
      </c>
      <c r="AF8" s="1">
        <v>264.0</v>
      </c>
      <c r="AH8" s="1">
        <v>512.0</v>
      </c>
      <c r="AI8" s="1">
        <v>176.0</v>
      </c>
      <c r="AJ8" s="1">
        <v>169.0</v>
      </c>
      <c r="AK8" s="1">
        <v>166.0</v>
      </c>
      <c r="AL8" s="1">
        <v>163.0</v>
      </c>
      <c r="AM8" s="1">
        <v>164.0</v>
      </c>
      <c r="AN8" s="1">
        <v>256.0</v>
      </c>
      <c r="AO8" s="1">
        <v>251.0</v>
      </c>
      <c r="AP8" s="1">
        <v>249.0</v>
      </c>
      <c r="AQ8" s="1">
        <v>226.0</v>
      </c>
      <c r="AS8" s="1">
        <v>512.0</v>
      </c>
      <c r="AT8" s="1">
        <v>105.0</v>
      </c>
      <c r="AU8" s="1">
        <v>105.0</v>
      </c>
      <c r="AV8" s="1">
        <v>108.0</v>
      </c>
      <c r="AW8" s="1">
        <v>161.0</v>
      </c>
      <c r="AX8" s="1">
        <v>160.0</v>
      </c>
      <c r="AY8" s="1">
        <v>162.0</v>
      </c>
      <c r="AZ8" s="1">
        <v>159.0</v>
      </c>
      <c r="BA8" s="1">
        <v>158.0</v>
      </c>
      <c r="BB8" s="1">
        <v>146.0</v>
      </c>
    </row>
    <row r="9">
      <c r="A9" s="1">
        <v>1024.0</v>
      </c>
      <c r="B9" s="1">
        <v>506.0</v>
      </c>
      <c r="C9" s="1">
        <v>474.0</v>
      </c>
      <c r="D9" s="1">
        <v>476.0</v>
      </c>
      <c r="E9" s="1">
        <v>654.0</v>
      </c>
      <c r="F9" s="1">
        <v>701.0</v>
      </c>
      <c r="G9" s="1">
        <v>613.0</v>
      </c>
      <c r="H9" s="1">
        <v>533.0</v>
      </c>
      <c r="I9" s="1">
        <v>546.0</v>
      </c>
      <c r="J9" s="1">
        <v>569.0</v>
      </c>
      <c r="L9" s="1">
        <v>1024.0</v>
      </c>
      <c r="M9" s="1">
        <v>473.0</v>
      </c>
      <c r="N9" s="1">
        <v>440.0</v>
      </c>
      <c r="O9" s="1">
        <v>679.0</v>
      </c>
      <c r="P9" s="1">
        <v>681.0</v>
      </c>
      <c r="Q9" s="1">
        <v>682.0</v>
      </c>
      <c r="R9" s="1">
        <v>635.0</v>
      </c>
      <c r="S9" s="1">
        <v>504.0</v>
      </c>
      <c r="T9" s="1">
        <v>505.0</v>
      </c>
      <c r="U9" s="1">
        <v>534.0</v>
      </c>
      <c r="V9" s="1" t="s">
        <v>168</v>
      </c>
      <c r="W9" s="1">
        <v>1024.0</v>
      </c>
      <c r="X9" s="1">
        <v>368.0</v>
      </c>
      <c r="Y9" s="1">
        <v>360.0</v>
      </c>
      <c r="Z9" s="1">
        <v>555.0</v>
      </c>
      <c r="AA9" s="1">
        <v>550.0</v>
      </c>
      <c r="AB9" s="1">
        <v>541.0</v>
      </c>
      <c r="AC9" s="1">
        <v>547.0</v>
      </c>
      <c r="AD9" s="1">
        <v>443.0</v>
      </c>
      <c r="AE9" s="1">
        <v>439.0</v>
      </c>
      <c r="AF9" s="1">
        <v>482.0</v>
      </c>
      <c r="AH9" s="1">
        <v>1024.0</v>
      </c>
      <c r="AI9" s="1">
        <v>340.0</v>
      </c>
      <c r="AJ9" s="1">
        <v>330.0</v>
      </c>
      <c r="AK9" s="1">
        <v>527.0</v>
      </c>
      <c r="AL9" s="1">
        <v>514.0</v>
      </c>
      <c r="AM9" s="1">
        <v>520.0</v>
      </c>
      <c r="AN9" s="1">
        <v>474.0</v>
      </c>
      <c r="AO9" s="1">
        <v>401.0</v>
      </c>
      <c r="AP9" s="1">
        <v>401.0</v>
      </c>
      <c r="AQ9" s="1">
        <v>419.0</v>
      </c>
      <c r="AS9" s="1">
        <v>1024.0</v>
      </c>
      <c r="AT9" s="1">
        <v>242.0</v>
      </c>
      <c r="AU9" s="1">
        <v>319.0</v>
      </c>
      <c r="AV9" s="1">
        <v>322.0</v>
      </c>
      <c r="AW9" s="1">
        <v>318.0</v>
      </c>
      <c r="AX9" s="1">
        <v>319.0</v>
      </c>
      <c r="AY9" s="1">
        <v>310.0</v>
      </c>
      <c r="AZ9" s="1">
        <v>255.0</v>
      </c>
      <c r="BA9" s="1">
        <v>288.0</v>
      </c>
      <c r="BB9" s="1">
        <v>265.0</v>
      </c>
    </row>
    <row r="10">
      <c r="A10" s="1">
        <v>2048.0</v>
      </c>
      <c r="B10" s="1">
        <v>970.0</v>
      </c>
      <c r="C10" s="1">
        <v>926.0</v>
      </c>
      <c r="D10" s="1">
        <v>889.0</v>
      </c>
      <c r="E10" s="1">
        <v>849.0</v>
      </c>
      <c r="F10" s="1">
        <v>833.0</v>
      </c>
      <c r="G10" s="1">
        <v>871.0</v>
      </c>
      <c r="H10" s="1">
        <v>835.0</v>
      </c>
      <c r="I10" s="1">
        <v>804.0</v>
      </c>
      <c r="J10" s="1">
        <v>764.0</v>
      </c>
      <c r="L10" s="1">
        <v>2048.0</v>
      </c>
      <c r="M10" s="1">
        <v>923.0</v>
      </c>
      <c r="N10" s="1">
        <v>883.0</v>
      </c>
      <c r="O10" s="1">
        <v>868.0</v>
      </c>
      <c r="P10" s="1">
        <v>855.0</v>
      </c>
      <c r="Q10" s="1">
        <v>831.0</v>
      </c>
      <c r="R10" s="1">
        <v>844.0</v>
      </c>
      <c r="S10" s="1">
        <v>820.0</v>
      </c>
      <c r="T10" s="1">
        <v>813.0</v>
      </c>
      <c r="U10" s="1">
        <v>784.0</v>
      </c>
      <c r="V10" s="1" t="s">
        <v>168</v>
      </c>
      <c r="W10" s="1">
        <v>2048.0</v>
      </c>
      <c r="X10" s="1">
        <v>744.0</v>
      </c>
      <c r="Y10" s="1">
        <v>723.0</v>
      </c>
      <c r="Z10" s="1">
        <v>707.0</v>
      </c>
      <c r="AA10" s="1">
        <v>701.0</v>
      </c>
      <c r="AB10" s="1">
        <v>686.0</v>
      </c>
      <c r="AC10" s="1">
        <v>691.0</v>
      </c>
      <c r="AD10" s="1">
        <v>676.0</v>
      </c>
      <c r="AE10" s="1">
        <v>670.0</v>
      </c>
      <c r="AF10" s="1">
        <v>649.0</v>
      </c>
      <c r="AH10" s="1">
        <v>2048.0</v>
      </c>
      <c r="AI10" s="1">
        <v>714.0</v>
      </c>
      <c r="AJ10" s="1">
        <v>698.0</v>
      </c>
      <c r="AK10" s="1">
        <v>688.0</v>
      </c>
      <c r="AL10" s="1">
        <v>671.0</v>
      </c>
      <c r="AM10" s="1">
        <v>662.0</v>
      </c>
      <c r="AN10" s="1">
        <v>668.0</v>
      </c>
      <c r="AO10" s="1">
        <v>643.0</v>
      </c>
      <c r="AP10" s="1">
        <v>639.0</v>
      </c>
      <c r="AQ10" s="1">
        <v>631.0</v>
      </c>
      <c r="AS10" s="1">
        <v>2048.0</v>
      </c>
      <c r="AT10" s="1">
        <v>501.0</v>
      </c>
      <c r="AU10" s="1">
        <v>489.0</v>
      </c>
      <c r="AV10" s="1">
        <v>480.0</v>
      </c>
      <c r="AW10" s="1">
        <v>468.0</v>
      </c>
      <c r="AX10" s="1">
        <v>462.0</v>
      </c>
      <c r="AY10" s="1">
        <v>465.0</v>
      </c>
      <c r="AZ10" s="1">
        <v>451.0</v>
      </c>
      <c r="BA10" s="1">
        <v>434.0</v>
      </c>
      <c r="BB10" s="1">
        <v>426.0</v>
      </c>
    </row>
    <row r="11">
      <c r="A11" s="1">
        <v>4096.0</v>
      </c>
      <c r="B11" s="1">
        <v>1008.0</v>
      </c>
      <c r="C11" s="1">
        <v>944.0</v>
      </c>
      <c r="D11" s="1">
        <v>920.0</v>
      </c>
      <c r="E11" s="1">
        <v>900.0</v>
      </c>
      <c r="F11" s="1">
        <v>880.0</v>
      </c>
      <c r="G11" s="1">
        <v>892.0</v>
      </c>
      <c r="H11" s="1">
        <v>833.0</v>
      </c>
      <c r="I11" s="1">
        <v>813.0</v>
      </c>
      <c r="J11" s="1">
        <v>768.0</v>
      </c>
      <c r="L11" s="1">
        <v>4096.0</v>
      </c>
      <c r="M11" s="1">
        <v>930.0</v>
      </c>
      <c r="N11" s="1">
        <v>882.0</v>
      </c>
      <c r="O11" s="1">
        <v>897.0</v>
      </c>
      <c r="P11" s="1">
        <v>870.0</v>
      </c>
      <c r="Q11" s="1">
        <v>858.0</v>
      </c>
      <c r="R11" s="1">
        <v>860.0</v>
      </c>
      <c r="S11" s="1">
        <v>802.0</v>
      </c>
      <c r="T11" s="1">
        <v>798.0</v>
      </c>
      <c r="U11" s="1">
        <v>773.0</v>
      </c>
      <c r="V11" s="1" t="s">
        <v>168</v>
      </c>
      <c r="W11" s="1">
        <v>4096.0</v>
      </c>
      <c r="X11" s="1">
        <v>743.0</v>
      </c>
      <c r="Y11" s="1">
        <v>716.0</v>
      </c>
      <c r="Z11" s="1">
        <v>713.0</v>
      </c>
      <c r="AA11" s="1">
        <v>701.0</v>
      </c>
      <c r="AB11" s="1">
        <v>689.0</v>
      </c>
      <c r="AC11" s="1">
        <v>686.0</v>
      </c>
      <c r="AD11" s="1">
        <v>669.0</v>
      </c>
      <c r="AE11" s="1">
        <v>661.0</v>
      </c>
      <c r="AF11" s="1">
        <v>645.0</v>
      </c>
      <c r="AH11" s="1">
        <v>4096.0</v>
      </c>
      <c r="AI11" s="1">
        <v>726.0</v>
      </c>
      <c r="AJ11" s="1">
        <v>698.0</v>
      </c>
      <c r="AK11" s="1">
        <v>697.0</v>
      </c>
      <c r="AL11" s="1">
        <v>681.0</v>
      </c>
      <c r="AM11" s="1">
        <v>670.0</v>
      </c>
      <c r="AN11" s="1">
        <v>678.0</v>
      </c>
      <c r="AO11" s="1">
        <v>645.0</v>
      </c>
      <c r="AP11" s="1">
        <v>641.0</v>
      </c>
      <c r="AQ11" s="1">
        <v>626.0</v>
      </c>
      <c r="AS11" s="1">
        <v>4096.0</v>
      </c>
      <c r="AT11" s="1">
        <v>551.0</v>
      </c>
      <c r="AU11" s="1">
        <v>531.0</v>
      </c>
      <c r="AV11" s="1">
        <v>528.0</v>
      </c>
      <c r="AW11" s="1">
        <v>506.0</v>
      </c>
      <c r="AX11" s="1">
        <v>488.0</v>
      </c>
      <c r="AY11" s="1">
        <v>475.0</v>
      </c>
      <c r="AZ11" s="1">
        <v>449.0</v>
      </c>
      <c r="BA11" s="1">
        <v>435.0</v>
      </c>
      <c r="BB11" s="1">
        <v>421.0</v>
      </c>
    </row>
    <row r="12">
      <c r="A12" s="1">
        <v>8192.0</v>
      </c>
      <c r="B12" s="1">
        <v>980.0</v>
      </c>
      <c r="C12" s="1">
        <v>931.0</v>
      </c>
      <c r="D12" s="1">
        <v>907.0</v>
      </c>
      <c r="E12" s="1">
        <v>844.0</v>
      </c>
      <c r="F12" s="1">
        <v>810.0</v>
      </c>
      <c r="G12" s="1">
        <v>793.0</v>
      </c>
      <c r="H12" s="1">
        <v>761.0</v>
      </c>
      <c r="I12" s="1">
        <v>741.0</v>
      </c>
      <c r="J12" s="1">
        <v>743.0</v>
      </c>
      <c r="L12" s="1">
        <v>8192.0</v>
      </c>
      <c r="M12" s="1">
        <v>907.0</v>
      </c>
      <c r="N12" s="1">
        <v>865.0</v>
      </c>
      <c r="O12" s="1">
        <v>883.0</v>
      </c>
      <c r="P12" s="1">
        <v>835.0</v>
      </c>
      <c r="Q12" s="1">
        <v>792.0</v>
      </c>
      <c r="R12" s="1">
        <v>791.0</v>
      </c>
      <c r="S12" s="1">
        <v>740.0</v>
      </c>
      <c r="T12" s="1">
        <v>727.0</v>
      </c>
      <c r="U12" s="1">
        <v>735.0</v>
      </c>
      <c r="V12" s="1" t="s">
        <v>168</v>
      </c>
      <c r="W12" s="1">
        <v>8192.0</v>
      </c>
      <c r="X12" s="1">
        <v>770.0</v>
      </c>
      <c r="Y12" s="1">
        <v>751.0</v>
      </c>
      <c r="Z12" s="1">
        <v>745.0</v>
      </c>
      <c r="AA12" s="1">
        <v>715.0</v>
      </c>
      <c r="AB12" s="1">
        <v>702.0</v>
      </c>
      <c r="AC12" s="1">
        <v>691.0</v>
      </c>
      <c r="AD12" s="1">
        <v>667.0</v>
      </c>
      <c r="AE12" s="1">
        <v>669.0</v>
      </c>
      <c r="AF12" s="1">
        <v>642.0</v>
      </c>
      <c r="AH12" s="1">
        <v>8192.0</v>
      </c>
      <c r="AI12" s="1">
        <v>713.0</v>
      </c>
      <c r="AJ12" s="1">
        <v>672.0</v>
      </c>
      <c r="AK12" s="1">
        <v>669.0</v>
      </c>
      <c r="AL12" s="1">
        <v>650.0</v>
      </c>
      <c r="AM12" s="1">
        <v>636.0</v>
      </c>
      <c r="AN12" s="1">
        <v>637.0</v>
      </c>
      <c r="AO12" s="1">
        <v>597.0</v>
      </c>
      <c r="AP12" s="1">
        <v>581.0</v>
      </c>
      <c r="AQ12" s="1">
        <v>593.0</v>
      </c>
      <c r="AS12" s="1">
        <v>8192.0</v>
      </c>
      <c r="AT12" s="1">
        <v>576.0</v>
      </c>
      <c r="AU12" s="1">
        <v>548.0</v>
      </c>
      <c r="AV12" s="1">
        <v>543.0</v>
      </c>
      <c r="AW12" s="1">
        <v>522.0</v>
      </c>
      <c r="AX12" s="1">
        <v>510.0</v>
      </c>
      <c r="AY12" s="1">
        <v>494.0</v>
      </c>
      <c r="AZ12" s="1">
        <v>459.0</v>
      </c>
      <c r="BA12" s="1">
        <v>437.0</v>
      </c>
      <c r="BB12" s="1">
        <v>402.0</v>
      </c>
    </row>
    <row r="14">
      <c r="E14" s="10"/>
    </row>
    <row r="15">
      <c r="A15" s="20" t="s">
        <v>149</v>
      </c>
      <c r="L15" s="20" t="s">
        <v>149</v>
      </c>
      <c r="W15" s="20" t="s">
        <v>149</v>
      </c>
      <c r="AH15" s="20" t="s">
        <v>149</v>
      </c>
      <c r="AS15" s="20" t="s">
        <v>149</v>
      </c>
    </row>
    <row r="16">
      <c r="A16" s="1" t="s">
        <v>144</v>
      </c>
      <c r="B16" s="1" t="s">
        <v>42</v>
      </c>
      <c r="C16" s="1" t="s">
        <v>163</v>
      </c>
      <c r="D16" s="1" t="s">
        <v>145</v>
      </c>
      <c r="E16" s="1" t="s">
        <v>164</v>
      </c>
      <c r="F16" s="1" t="s">
        <v>165</v>
      </c>
      <c r="G16" s="1" t="s">
        <v>19</v>
      </c>
      <c r="H16" s="1" t="s">
        <v>166</v>
      </c>
      <c r="I16" s="1" t="s">
        <v>20</v>
      </c>
      <c r="J16" s="1" t="s">
        <v>167</v>
      </c>
      <c r="L16" s="1" t="s">
        <v>144</v>
      </c>
      <c r="M16" s="1" t="s">
        <v>42</v>
      </c>
      <c r="N16" s="1" t="s">
        <v>163</v>
      </c>
      <c r="O16" s="1" t="s">
        <v>145</v>
      </c>
      <c r="P16" s="1" t="s">
        <v>164</v>
      </c>
      <c r="Q16" s="1" t="s">
        <v>165</v>
      </c>
      <c r="R16" s="1" t="s">
        <v>19</v>
      </c>
      <c r="S16" s="1" t="s">
        <v>166</v>
      </c>
      <c r="T16" s="1" t="s">
        <v>20</v>
      </c>
      <c r="U16" s="1" t="s">
        <v>167</v>
      </c>
      <c r="W16" s="1" t="s">
        <v>144</v>
      </c>
      <c r="X16" s="1" t="s">
        <v>42</v>
      </c>
      <c r="Y16" s="1" t="s">
        <v>163</v>
      </c>
      <c r="Z16" s="1" t="s">
        <v>145</v>
      </c>
      <c r="AA16" s="1" t="s">
        <v>164</v>
      </c>
      <c r="AB16" s="1" t="s">
        <v>165</v>
      </c>
      <c r="AC16" s="1" t="s">
        <v>19</v>
      </c>
      <c r="AD16" s="1" t="s">
        <v>166</v>
      </c>
      <c r="AE16" s="1" t="s">
        <v>20</v>
      </c>
      <c r="AF16" s="1" t="s">
        <v>167</v>
      </c>
      <c r="AH16" s="1" t="s">
        <v>144</v>
      </c>
      <c r="AI16" s="1" t="s">
        <v>42</v>
      </c>
      <c r="AJ16" s="1" t="s">
        <v>163</v>
      </c>
      <c r="AK16" s="1" t="s">
        <v>145</v>
      </c>
      <c r="AL16" s="1" t="s">
        <v>164</v>
      </c>
      <c r="AM16" s="1" t="s">
        <v>165</v>
      </c>
      <c r="AN16" s="1" t="s">
        <v>19</v>
      </c>
      <c r="AO16" s="1" t="s">
        <v>166</v>
      </c>
      <c r="AP16" s="1" t="s">
        <v>20</v>
      </c>
      <c r="AQ16" s="1" t="s">
        <v>167</v>
      </c>
      <c r="AS16" s="1" t="s">
        <v>144</v>
      </c>
      <c r="AT16" s="1" t="s">
        <v>42</v>
      </c>
      <c r="AU16" s="1" t="s">
        <v>163</v>
      </c>
      <c r="AV16" s="1" t="s">
        <v>145</v>
      </c>
      <c r="AW16" s="1" t="s">
        <v>164</v>
      </c>
      <c r="AX16" s="1" t="s">
        <v>165</v>
      </c>
      <c r="AY16" s="1" t="s">
        <v>19</v>
      </c>
      <c r="AZ16" s="1" t="s">
        <v>166</v>
      </c>
      <c r="BA16" s="1" t="s">
        <v>20</v>
      </c>
      <c r="BB16" s="1" t="s">
        <v>167</v>
      </c>
    </row>
    <row r="17">
      <c r="A17" s="1">
        <v>128.0</v>
      </c>
      <c r="B17" s="1">
        <v>20.0</v>
      </c>
      <c r="C17" s="1">
        <v>52.0</v>
      </c>
      <c r="D17" s="1">
        <v>19.0</v>
      </c>
      <c r="E17" s="1">
        <v>52.0</v>
      </c>
      <c r="F17" s="1">
        <v>51.0</v>
      </c>
      <c r="G17" s="1">
        <v>50.0</v>
      </c>
      <c r="H17" s="1">
        <v>49.0</v>
      </c>
      <c r="I17" s="1">
        <v>46.0</v>
      </c>
      <c r="J17" s="1">
        <v>46.0</v>
      </c>
      <c r="L17" s="1">
        <v>128.0</v>
      </c>
      <c r="M17" s="1">
        <v>19.0</v>
      </c>
      <c r="N17" s="1">
        <v>19.0</v>
      </c>
      <c r="O17" s="1">
        <v>19.0</v>
      </c>
      <c r="P17" s="1">
        <v>19.0</v>
      </c>
      <c r="Q17" s="1">
        <v>52.0</v>
      </c>
      <c r="R17" s="1">
        <v>52.0</v>
      </c>
      <c r="S17" s="1">
        <v>50.0</v>
      </c>
      <c r="T17" s="1">
        <v>47.0</v>
      </c>
      <c r="U17" s="1">
        <v>45.0</v>
      </c>
      <c r="W17" s="1">
        <v>128.0</v>
      </c>
      <c r="X17" s="1">
        <v>19.0</v>
      </c>
      <c r="Y17" s="1">
        <v>19.0</v>
      </c>
      <c r="Z17" s="1">
        <v>20.0</v>
      </c>
      <c r="AA17" s="1">
        <v>20.0</v>
      </c>
      <c r="AB17" s="1">
        <v>54.0</v>
      </c>
      <c r="AC17" s="1">
        <v>20.0</v>
      </c>
      <c r="AD17" s="1">
        <v>31.0</v>
      </c>
      <c r="AE17" s="1">
        <v>51.0</v>
      </c>
      <c r="AF17" s="1">
        <v>51.0</v>
      </c>
      <c r="AH17" s="1">
        <v>128.0</v>
      </c>
      <c r="AI17" s="1">
        <v>16.0</v>
      </c>
      <c r="AJ17" s="1">
        <v>16.0</v>
      </c>
      <c r="AK17" s="1">
        <v>16.0</v>
      </c>
      <c r="AL17" s="1">
        <v>44.0</v>
      </c>
      <c r="AM17" s="1">
        <v>44.0</v>
      </c>
      <c r="AN17" s="1">
        <v>43.0</v>
      </c>
      <c r="AO17" s="1">
        <v>41.0</v>
      </c>
      <c r="AP17" s="1">
        <v>41.0</v>
      </c>
      <c r="AQ17" s="1">
        <v>42.0</v>
      </c>
      <c r="AS17" s="1">
        <v>128.0</v>
      </c>
      <c r="AT17" s="1">
        <v>11.0</v>
      </c>
      <c r="AU17" s="1">
        <v>32.0</v>
      </c>
      <c r="AV17" s="1">
        <v>32.0</v>
      </c>
      <c r="AW17" s="1">
        <v>32.0</v>
      </c>
      <c r="AX17" s="1">
        <v>31.0</v>
      </c>
      <c r="AY17" s="1">
        <v>31.0</v>
      </c>
      <c r="AZ17" s="1">
        <v>26.0</v>
      </c>
      <c r="BA17" s="1">
        <v>26.0</v>
      </c>
      <c r="BB17" s="1">
        <v>27.0</v>
      </c>
    </row>
    <row r="18">
      <c r="A18" s="1">
        <v>256.0</v>
      </c>
      <c r="B18" s="1">
        <v>130.0</v>
      </c>
      <c r="C18" s="1">
        <v>124.0</v>
      </c>
      <c r="D18" s="1">
        <v>120.0</v>
      </c>
      <c r="E18" s="1">
        <v>99.0</v>
      </c>
      <c r="F18" s="1">
        <v>92.0</v>
      </c>
      <c r="G18" s="1">
        <v>95.0</v>
      </c>
      <c r="H18" s="1">
        <v>88.0</v>
      </c>
      <c r="I18" s="1">
        <v>153.0</v>
      </c>
      <c r="J18" s="1">
        <v>146.0</v>
      </c>
      <c r="L18" s="1">
        <v>256.0</v>
      </c>
      <c r="M18" s="1">
        <v>120.0</v>
      </c>
      <c r="N18" s="1">
        <v>118.0</v>
      </c>
      <c r="O18" s="1">
        <v>107.0</v>
      </c>
      <c r="P18" s="1">
        <v>98.0</v>
      </c>
      <c r="Q18" s="1">
        <v>90.0</v>
      </c>
      <c r="R18" s="1">
        <v>74.0</v>
      </c>
      <c r="S18" s="1">
        <v>153.0</v>
      </c>
      <c r="T18" s="1">
        <v>77.0</v>
      </c>
      <c r="U18" s="1">
        <v>165.0</v>
      </c>
      <c r="W18" s="1">
        <v>256.0</v>
      </c>
      <c r="X18" s="1">
        <v>111.0</v>
      </c>
      <c r="Y18" s="1">
        <v>95.0</v>
      </c>
      <c r="Z18" s="1">
        <v>88.0</v>
      </c>
      <c r="AA18" s="1">
        <v>85.0</v>
      </c>
      <c r="AB18" s="1">
        <v>67.0</v>
      </c>
      <c r="AC18" s="1">
        <v>68.0</v>
      </c>
      <c r="AD18" s="1">
        <v>77.0</v>
      </c>
      <c r="AE18" s="1">
        <v>83.0</v>
      </c>
      <c r="AF18" s="1">
        <v>85.0</v>
      </c>
      <c r="AH18" s="1">
        <v>256.0</v>
      </c>
      <c r="AI18" s="1">
        <v>36.0</v>
      </c>
      <c r="AJ18" s="1">
        <v>35.0</v>
      </c>
      <c r="AK18" s="1">
        <v>98.0</v>
      </c>
      <c r="AL18" s="1">
        <v>94.0</v>
      </c>
      <c r="AM18" s="1">
        <v>92.0</v>
      </c>
      <c r="AN18" s="1">
        <v>91.0</v>
      </c>
      <c r="AO18" s="1">
        <v>89.0</v>
      </c>
      <c r="AP18" s="1">
        <v>138.0</v>
      </c>
      <c r="AQ18" s="1">
        <v>139.0</v>
      </c>
      <c r="AS18" s="1">
        <v>256.0</v>
      </c>
      <c r="AT18" s="1">
        <v>56.0</v>
      </c>
      <c r="AU18" s="1">
        <v>54.0</v>
      </c>
      <c r="AV18" s="1">
        <v>65.0</v>
      </c>
      <c r="AW18" s="1">
        <v>77.0</v>
      </c>
      <c r="AX18" s="1">
        <v>85.0</v>
      </c>
      <c r="AY18" s="1">
        <v>101.0</v>
      </c>
      <c r="AZ18" s="1">
        <v>96.0</v>
      </c>
      <c r="BA18" s="1">
        <v>98.0</v>
      </c>
      <c r="BB18" s="1">
        <v>84.0</v>
      </c>
    </row>
    <row r="19">
      <c r="A19" s="1">
        <v>512.0</v>
      </c>
      <c r="B19" s="1">
        <v>417.0</v>
      </c>
      <c r="C19" s="1">
        <v>361.0</v>
      </c>
      <c r="D19" s="1">
        <v>369.0</v>
      </c>
      <c r="E19" s="1">
        <v>347.0</v>
      </c>
      <c r="F19" s="1">
        <v>333.0</v>
      </c>
      <c r="G19" s="1">
        <v>314.0</v>
      </c>
      <c r="H19" s="1">
        <v>262.0</v>
      </c>
      <c r="I19" s="1">
        <v>263.0</v>
      </c>
      <c r="J19" s="1">
        <v>266.0</v>
      </c>
      <c r="L19" s="1">
        <v>512.0</v>
      </c>
      <c r="M19" s="1">
        <v>382.0</v>
      </c>
      <c r="N19" s="1">
        <v>340.0</v>
      </c>
      <c r="O19" s="1">
        <v>348.0</v>
      </c>
      <c r="P19" s="1">
        <v>321.0</v>
      </c>
      <c r="Q19" s="1">
        <v>315.0</v>
      </c>
      <c r="R19" s="1">
        <v>332.0</v>
      </c>
      <c r="S19" s="1">
        <v>318.0</v>
      </c>
      <c r="T19" s="1">
        <v>270.0</v>
      </c>
      <c r="U19" s="1">
        <v>262.0</v>
      </c>
      <c r="W19" s="1">
        <v>512.0</v>
      </c>
      <c r="X19" s="1">
        <v>339.0</v>
      </c>
      <c r="Y19" s="1">
        <v>171.0</v>
      </c>
      <c r="Z19" s="1">
        <v>173.0</v>
      </c>
      <c r="AA19" s="1">
        <v>167.0</v>
      </c>
      <c r="AB19" s="1">
        <v>168.0</v>
      </c>
      <c r="AC19" s="1">
        <v>306.0</v>
      </c>
      <c r="AD19" s="1">
        <v>298.0</v>
      </c>
      <c r="AE19" s="1">
        <v>252.0</v>
      </c>
      <c r="AF19" s="1">
        <v>251.0</v>
      </c>
      <c r="AH19" s="1">
        <v>512.0</v>
      </c>
      <c r="AI19" s="1">
        <v>306.0</v>
      </c>
      <c r="AJ19" s="1">
        <v>189.0</v>
      </c>
      <c r="AK19" s="1">
        <v>188.0</v>
      </c>
      <c r="AL19" s="1">
        <v>282.0</v>
      </c>
      <c r="AM19" s="1">
        <v>273.0</v>
      </c>
      <c r="AN19" s="1">
        <v>286.0</v>
      </c>
      <c r="AO19" s="1">
        <v>278.0</v>
      </c>
      <c r="AP19" s="1">
        <v>233.0</v>
      </c>
      <c r="AQ19" s="1">
        <v>228.0</v>
      </c>
      <c r="AS19" s="1">
        <v>512.0</v>
      </c>
      <c r="AT19" s="1">
        <v>193.0</v>
      </c>
      <c r="AU19" s="1">
        <v>192.0</v>
      </c>
      <c r="AV19" s="1">
        <v>187.0</v>
      </c>
      <c r="AW19" s="1">
        <v>192.0</v>
      </c>
      <c r="AX19" s="1">
        <v>183.0</v>
      </c>
      <c r="AY19" s="1">
        <v>186.0</v>
      </c>
      <c r="AZ19" s="1">
        <v>178.0</v>
      </c>
      <c r="BA19" s="1">
        <v>157.0</v>
      </c>
      <c r="BB19" s="1">
        <v>152.0</v>
      </c>
    </row>
    <row r="20">
      <c r="A20" s="1">
        <v>1024.0</v>
      </c>
      <c r="B20" s="1">
        <v>797.0</v>
      </c>
      <c r="C20" s="1">
        <v>747.0</v>
      </c>
      <c r="D20" s="1">
        <v>741.0</v>
      </c>
      <c r="E20" s="1">
        <v>620.0</v>
      </c>
      <c r="F20" s="1">
        <v>560.0</v>
      </c>
      <c r="G20" s="1">
        <v>541.0</v>
      </c>
      <c r="H20" s="1">
        <v>540.0</v>
      </c>
      <c r="I20" s="1">
        <v>555.0</v>
      </c>
      <c r="J20" s="1">
        <v>563.0</v>
      </c>
      <c r="L20" s="1">
        <v>1024.0</v>
      </c>
      <c r="M20" s="1">
        <v>705.0</v>
      </c>
      <c r="N20" s="1">
        <v>675.0</v>
      </c>
      <c r="O20" s="1">
        <v>679.0</v>
      </c>
      <c r="P20" s="1">
        <v>659.0</v>
      </c>
      <c r="Q20" s="1">
        <v>585.0</v>
      </c>
      <c r="R20" s="1">
        <v>536.0</v>
      </c>
      <c r="S20" s="1">
        <v>528.0</v>
      </c>
      <c r="T20" s="1">
        <v>538.0</v>
      </c>
      <c r="U20" s="1">
        <v>550.0</v>
      </c>
      <c r="W20" s="1">
        <v>1024.0</v>
      </c>
      <c r="X20" s="1">
        <v>593.0</v>
      </c>
      <c r="Y20" s="1">
        <v>575.0</v>
      </c>
      <c r="Z20" s="1">
        <v>586.0</v>
      </c>
      <c r="AA20" s="1">
        <v>595.0</v>
      </c>
      <c r="AB20" s="1">
        <v>497.0</v>
      </c>
      <c r="AC20" s="1">
        <v>498.0</v>
      </c>
      <c r="AD20" s="1">
        <v>477.0</v>
      </c>
      <c r="AE20" s="1">
        <v>482.0</v>
      </c>
      <c r="AF20" s="1">
        <v>502.0</v>
      </c>
      <c r="AH20" s="1">
        <v>1024.0</v>
      </c>
      <c r="AI20" s="1">
        <v>368.0</v>
      </c>
      <c r="AJ20" s="1">
        <v>548.0</v>
      </c>
      <c r="AK20" s="1">
        <v>558.0</v>
      </c>
      <c r="AL20" s="1">
        <v>550.0</v>
      </c>
      <c r="AM20" s="1">
        <v>476.0</v>
      </c>
      <c r="AN20" s="1">
        <v>459.0</v>
      </c>
      <c r="AO20" s="1">
        <v>475.0</v>
      </c>
      <c r="AP20" s="1">
        <v>457.0</v>
      </c>
      <c r="AQ20" s="1">
        <v>474.0</v>
      </c>
      <c r="AS20" s="1">
        <v>1024.0</v>
      </c>
      <c r="AT20" s="1">
        <v>385.0</v>
      </c>
      <c r="AU20" s="1">
        <v>374.0</v>
      </c>
      <c r="AV20" s="1">
        <v>368.0</v>
      </c>
      <c r="AW20" s="1">
        <v>358.0</v>
      </c>
      <c r="AX20" s="1">
        <v>298.0</v>
      </c>
      <c r="AY20" s="1">
        <v>298.0</v>
      </c>
      <c r="AZ20" s="1">
        <v>305.0</v>
      </c>
      <c r="BA20" s="1">
        <v>308.0</v>
      </c>
      <c r="BB20" s="1">
        <v>317.0</v>
      </c>
    </row>
    <row r="21">
      <c r="A21" s="1">
        <v>2048.0</v>
      </c>
      <c r="B21" s="1">
        <v>897.0</v>
      </c>
      <c r="C21" s="1">
        <v>863.0</v>
      </c>
      <c r="D21" s="1">
        <v>798.0</v>
      </c>
      <c r="E21" s="1">
        <v>779.0</v>
      </c>
      <c r="F21" s="1">
        <v>768.0</v>
      </c>
      <c r="G21" s="1">
        <v>746.0</v>
      </c>
      <c r="H21" s="1">
        <v>741.0</v>
      </c>
      <c r="I21" s="1">
        <v>732.0</v>
      </c>
      <c r="J21" s="1">
        <v>634.0</v>
      </c>
      <c r="L21" s="1">
        <v>2048.0</v>
      </c>
      <c r="M21" s="1">
        <v>873.0</v>
      </c>
      <c r="N21" s="1">
        <v>844.0</v>
      </c>
      <c r="O21" s="1">
        <v>840.0</v>
      </c>
      <c r="P21" s="1">
        <v>813.0</v>
      </c>
      <c r="Q21" s="1">
        <v>801.0</v>
      </c>
      <c r="R21" s="1">
        <v>804.0</v>
      </c>
      <c r="S21" s="1">
        <v>765.0</v>
      </c>
      <c r="T21" s="1">
        <v>770.0</v>
      </c>
      <c r="U21" s="1">
        <v>749.0</v>
      </c>
      <c r="W21" s="1">
        <v>2048.0</v>
      </c>
      <c r="X21" s="1">
        <v>753.0</v>
      </c>
      <c r="Y21" s="1">
        <v>745.0</v>
      </c>
      <c r="Z21" s="1">
        <v>750.0</v>
      </c>
      <c r="AA21" s="1">
        <v>745.0</v>
      </c>
      <c r="AB21" s="1">
        <v>741.0</v>
      </c>
      <c r="AC21" s="1">
        <v>726.0</v>
      </c>
      <c r="AD21" s="1">
        <v>717.0</v>
      </c>
      <c r="AE21" s="1">
        <v>715.0</v>
      </c>
      <c r="AF21" s="1">
        <v>684.0</v>
      </c>
      <c r="AH21" s="1">
        <v>2048.0</v>
      </c>
      <c r="AI21" s="1">
        <v>753.0</v>
      </c>
      <c r="AJ21" s="1">
        <v>726.0</v>
      </c>
      <c r="AK21" s="1">
        <v>727.0</v>
      </c>
      <c r="AL21" s="1">
        <v>715.0</v>
      </c>
      <c r="AM21" s="1">
        <v>704.0</v>
      </c>
      <c r="AN21" s="1">
        <v>706.0</v>
      </c>
      <c r="AO21" s="1">
        <v>682.0</v>
      </c>
      <c r="AP21" s="1">
        <v>679.0</v>
      </c>
      <c r="AQ21" s="1">
        <v>657.0</v>
      </c>
      <c r="AS21" s="1">
        <v>2048.0</v>
      </c>
      <c r="AT21" s="1">
        <v>560.0</v>
      </c>
      <c r="AU21" s="1">
        <v>544.0</v>
      </c>
      <c r="AV21" s="1">
        <v>542.0</v>
      </c>
      <c r="AW21" s="1">
        <v>524.0</v>
      </c>
      <c r="AX21" s="1">
        <v>518.0</v>
      </c>
      <c r="AY21" s="1">
        <v>509.0</v>
      </c>
      <c r="AZ21" s="1">
        <v>480.0</v>
      </c>
      <c r="BA21" s="1">
        <v>472.0</v>
      </c>
      <c r="BB21" s="1">
        <v>464.0</v>
      </c>
    </row>
    <row r="22">
      <c r="A22" s="1">
        <v>4096.0</v>
      </c>
      <c r="B22" s="1">
        <v>956.0</v>
      </c>
      <c r="C22" s="1">
        <v>920.0</v>
      </c>
      <c r="D22" s="1">
        <v>877.0</v>
      </c>
      <c r="E22" s="1">
        <v>837.0</v>
      </c>
      <c r="F22" s="1">
        <v>816.0</v>
      </c>
      <c r="G22" s="1">
        <v>808.0</v>
      </c>
      <c r="H22" s="1">
        <v>775.0</v>
      </c>
      <c r="I22" s="1">
        <v>745.0</v>
      </c>
      <c r="J22" s="1">
        <v>643.0</v>
      </c>
      <c r="L22" s="1">
        <v>4096.0</v>
      </c>
      <c r="M22" s="1">
        <v>892.0</v>
      </c>
      <c r="N22" s="1">
        <v>872.0</v>
      </c>
      <c r="O22" s="1">
        <v>870.0</v>
      </c>
      <c r="P22" s="1">
        <v>834.0</v>
      </c>
      <c r="Q22" s="1">
        <v>834.0</v>
      </c>
      <c r="R22" s="1">
        <v>802.0</v>
      </c>
      <c r="S22" s="1">
        <v>777.0</v>
      </c>
      <c r="T22" s="1">
        <v>782.0</v>
      </c>
      <c r="U22" s="1">
        <v>771.0</v>
      </c>
      <c r="W22" s="1">
        <v>4096.0</v>
      </c>
      <c r="X22" s="1">
        <v>758.0</v>
      </c>
      <c r="Y22" s="1">
        <v>760.0</v>
      </c>
      <c r="Z22" s="1">
        <v>754.0</v>
      </c>
      <c r="AA22" s="1">
        <v>742.0</v>
      </c>
      <c r="AB22" s="1">
        <v>725.0</v>
      </c>
      <c r="AC22" s="1">
        <v>725.0</v>
      </c>
      <c r="AD22" s="1">
        <v>711.0</v>
      </c>
      <c r="AE22" s="1">
        <v>704.0</v>
      </c>
      <c r="AF22" s="1">
        <v>677.0</v>
      </c>
      <c r="AH22" s="1">
        <v>4096.0</v>
      </c>
      <c r="AI22" s="1">
        <v>760.0</v>
      </c>
      <c r="AJ22" s="1">
        <v>751.0</v>
      </c>
      <c r="AK22" s="1">
        <v>752.0</v>
      </c>
      <c r="AL22" s="1">
        <v>723.0</v>
      </c>
      <c r="AM22" s="1">
        <v>709.0</v>
      </c>
      <c r="AN22" s="1">
        <v>710.0</v>
      </c>
      <c r="AO22" s="1">
        <v>681.0</v>
      </c>
      <c r="AP22" s="1">
        <v>683.0</v>
      </c>
      <c r="AQ22" s="1">
        <v>646.0</v>
      </c>
      <c r="AS22" s="1">
        <v>4096.0</v>
      </c>
      <c r="AT22" s="1">
        <v>606.0</v>
      </c>
      <c r="AU22" s="1">
        <v>578.0</v>
      </c>
      <c r="AV22" s="1">
        <v>575.0</v>
      </c>
      <c r="AW22" s="1">
        <v>540.0</v>
      </c>
      <c r="AX22" s="1">
        <v>528.0</v>
      </c>
      <c r="AY22" s="1">
        <v>528.0</v>
      </c>
      <c r="AZ22" s="1">
        <v>496.0</v>
      </c>
      <c r="BA22" s="1">
        <v>478.0</v>
      </c>
      <c r="BB22" s="1">
        <v>452.0</v>
      </c>
    </row>
    <row r="23">
      <c r="A23" s="1">
        <v>8192.0</v>
      </c>
      <c r="B23" s="1">
        <v>927.0</v>
      </c>
      <c r="C23" s="1">
        <v>897.0</v>
      </c>
      <c r="D23" s="1">
        <v>823.0</v>
      </c>
      <c r="E23" s="1">
        <v>787.0</v>
      </c>
      <c r="F23" s="1">
        <v>780.0</v>
      </c>
      <c r="G23" s="1">
        <v>779.0</v>
      </c>
      <c r="H23" s="1">
        <v>758.0</v>
      </c>
      <c r="I23" s="1">
        <v>732.0</v>
      </c>
      <c r="J23" s="1">
        <v>614.0</v>
      </c>
      <c r="L23" s="1">
        <v>8192.0</v>
      </c>
      <c r="M23" s="1">
        <v>911.0</v>
      </c>
      <c r="N23" s="1">
        <v>869.0</v>
      </c>
      <c r="O23" s="1">
        <v>842.0</v>
      </c>
      <c r="P23" s="1">
        <v>778.0</v>
      </c>
      <c r="Q23" s="1">
        <v>757.0</v>
      </c>
      <c r="R23" s="1">
        <v>776.0</v>
      </c>
      <c r="S23" s="1">
        <v>735.0</v>
      </c>
      <c r="T23" s="1">
        <v>751.0</v>
      </c>
      <c r="U23" s="1">
        <v>702.0</v>
      </c>
      <c r="W23" s="1">
        <v>8192.0</v>
      </c>
      <c r="X23" s="1">
        <v>799.0</v>
      </c>
      <c r="Y23" s="1">
        <v>784.0</v>
      </c>
      <c r="Z23" s="1">
        <v>755.0</v>
      </c>
      <c r="AA23" s="1">
        <v>740.0</v>
      </c>
      <c r="AB23" s="1">
        <v>737.0</v>
      </c>
      <c r="AC23" s="1">
        <v>725.0</v>
      </c>
      <c r="AD23" s="1">
        <v>701.0</v>
      </c>
      <c r="AE23" s="1">
        <v>690.0</v>
      </c>
      <c r="AF23" s="1">
        <v>661.0</v>
      </c>
      <c r="AH23" s="1">
        <v>8192.0</v>
      </c>
      <c r="AI23" s="1">
        <v>764.0</v>
      </c>
      <c r="AJ23" s="1">
        <v>756.0</v>
      </c>
      <c r="AK23" s="1">
        <v>728.0</v>
      </c>
      <c r="AL23" s="1">
        <v>684.0</v>
      </c>
      <c r="AM23" s="1">
        <v>674.0</v>
      </c>
      <c r="AN23" s="1">
        <v>677.0</v>
      </c>
      <c r="AO23" s="1">
        <v>640.0</v>
      </c>
      <c r="AP23" s="1">
        <v>630.0</v>
      </c>
      <c r="AQ23" s="1">
        <v>625.0</v>
      </c>
      <c r="AS23" s="1">
        <v>8192.0</v>
      </c>
      <c r="AT23" s="1">
        <v>612.0</v>
      </c>
      <c r="AU23" s="1">
        <v>582.0</v>
      </c>
      <c r="AV23" s="1">
        <v>573.0</v>
      </c>
      <c r="AW23" s="1">
        <v>549.0</v>
      </c>
      <c r="AX23" s="1">
        <v>535.0</v>
      </c>
      <c r="AY23" s="1">
        <v>517.0</v>
      </c>
      <c r="AZ23" s="1">
        <v>483.0</v>
      </c>
      <c r="BA23" s="1">
        <v>440.0</v>
      </c>
      <c r="BB23" s="1">
        <v>379.0</v>
      </c>
    </row>
    <row r="26">
      <c r="A26" s="20" t="s">
        <v>151</v>
      </c>
      <c r="L26" s="20" t="s">
        <v>151</v>
      </c>
      <c r="W26" s="20" t="s">
        <v>151</v>
      </c>
      <c r="AH26" s="20" t="s">
        <v>151</v>
      </c>
      <c r="AS26" s="20" t="s">
        <v>151</v>
      </c>
    </row>
    <row r="27">
      <c r="A27" s="1" t="s">
        <v>144</v>
      </c>
      <c r="B27" s="1" t="s">
        <v>42</v>
      </c>
      <c r="C27" s="1" t="s">
        <v>163</v>
      </c>
      <c r="D27" s="1" t="s">
        <v>145</v>
      </c>
      <c r="E27" s="1" t="s">
        <v>164</v>
      </c>
      <c r="F27" s="1" t="s">
        <v>165</v>
      </c>
      <c r="G27" s="1" t="s">
        <v>19</v>
      </c>
      <c r="H27" s="1" t="s">
        <v>166</v>
      </c>
      <c r="I27" s="1" t="s">
        <v>20</v>
      </c>
      <c r="J27" s="1" t="s">
        <v>167</v>
      </c>
      <c r="L27" s="1" t="s">
        <v>144</v>
      </c>
      <c r="M27" s="1" t="s">
        <v>42</v>
      </c>
      <c r="N27" s="1" t="s">
        <v>163</v>
      </c>
      <c r="O27" s="1" t="s">
        <v>145</v>
      </c>
      <c r="P27" s="1" t="s">
        <v>164</v>
      </c>
      <c r="Q27" s="1" t="s">
        <v>165</v>
      </c>
      <c r="R27" s="1" t="s">
        <v>19</v>
      </c>
      <c r="S27" s="1" t="s">
        <v>166</v>
      </c>
      <c r="T27" s="1" t="s">
        <v>20</v>
      </c>
      <c r="U27" s="1" t="s">
        <v>167</v>
      </c>
      <c r="W27" s="1" t="s">
        <v>144</v>
      </c>
      <c r="X27" s="1" t="s">
        <v>42</v>
      </c>
      <c r="Y27" s="1" t="s">
        <v>163</v>
      </c>
      <c r="Z27" s="1" t="s">
        <v>145</v>
      </c>
      <c r="AA27" s="1" t="s">
        <v>164</v>
      </c>
      <c r="AB27" s="1" t="s">
        <v>165</v>
      </c>
      <c r="AC27" s="1" t="s">
        <v>19</v>
      </c>
      <c r="AD27" s="1" t="s">
        <v>166</v>
      </c>
      <c r="AE27" s="1" t="s">
        <v>20</v>
      </c>
      <c r="AF27" s="1" t="s">
        <v>167</v>
      </c>
      <c r="AH27" s="1" t="s">
        <v>144</v>
      </c>
      <c r="AI27" s="1" t="s">
        <v>42</v>
      </c>
      <c r="AJ27" s="1" t="s">
        <v>163</v>
      </c>
      <c r="AK27" s="1" t="s">
        <v>145</v>
      </c>
      <c r="AL27" s="1" t="s">
        <v>164</v>
      </c>
      <c r="AM27" s="1" t="s">
        <v>165</v>
      </c>
      <c r="AN27" s="1" t="s">
        <v>19</v>
      </c>
      <c r="AO27" s="1" t="s">
        <v>166</v>
      </c>
      <c r="AP27" s="1" t="s">
        <v>20</v>
      </c>
      <c r="AQ27" s="1" t="s">
        <v>167</v>
      </c>
      <c r="AS27" s="1" t="s">
        <v>144</v>
      </c>
      <c r="AT27" s="1" t="s">
        <v>42</v>
      </c>
      <c r="AU27" s="1" t="s">
        <v>163</v>
      </c>
      <c r="AV27" s="1" t="s">
        <v>145</v>
      </c>
      <c r="AW27" s="1" t="s">
        <v>164</v>
      </c>
      <c r="AX27" s="1" t="s">
        <v>165</v>
      </c>
      <c r="AY27" s="1" t="s">
        <v>19</v>
      </c>
      <c r="AZ27" s="1" t="s">
        <v>166</v>
      </c>
      <c r="BA27" s="1" t="s">
        <v>20</v>
      </c>
      <c r="BB27" s="1" t="s">
        <v>167</v>
      </c>
    </row>
    <row r="28">
      <c r="A28" s="1">
        <v>128.0</v>
      </c>
      <c r="B28" s="1">
        <v>19.0</v>
      </c>
      <c r="C28" s="1">
        <v>19.0</v>
      </c>
      <c r="D28" s="1">
        <v>19.0</v>
      </c>
      <c r="E28" s="1">
        <v>51.0</v>
      </c>
      <c r="F28" s="1">
        <v>52.0</v>
      </c>
      <c r="G28" s="1">
        <v>52.0</v>
      </c>
      <c r="H28" s="1">
        <v>50.0</v>
      </c>
      <c r="I28" s="1">
        <v>49.0</v>
      </c>
      <c r="J28" s="1">
        <v>52.0</v>
      </c>
      <c r="L28" s="1">
        <v>128.0</v>
      </c>
      <c r="M28" s="1">
        <v>19.0</v>
      </c>
      <c r="N28" s="1">
        <v>19.0</v>
      </c>
      <c r="O28" s="1">
        <v>21.0</v>
      </c>
      <c r="P28" s="1">
        <v>53.0</v>
      </c>
      <c r="Q28" s="1">
        <v>53.0</v>
      </c>
      <c r="R28" s="1">
        <v>54.0</v>
      </c>
      <c r="S28" s="1">
        <v>51.0</v>
      </c>
      <c r="T28" s="1">
        <v>50.0</v>
      </c>
      <c r="U28" s="1">
        <v>54.0</v>
      </c>
      <c r="W28" s="1">
        <v>128.0</v>
      </c>
      <c r="X28" s="1">
        <v>19.0</v>
      </c>
      <c r="Y28" s="1">
        <v>19.0</v>
      </c>
      <c r="Z28" s="1">
        <v>20.0</v>
      </c>
      <c r="AA28" s="1">
        <v>20.0</v>
      </c>
      <c r="AB28" s="1">
        <v>53.0</v>
      </c>
      <c r="AC28" s="1">
        <v>54.0</v>
      </c>
      <c r="AD28" s="1">
        <v>52.0</v>
      </c>
      <c r="AE28" s="1">
        <v>49.0</v>
      </c>
      <c r="AF28" s="1">
        <v>49.0</v>
      </c>
      <c r="AH28" s="1">
        <v>128.0</v>
      </c>
      <c r="AI28" s="1">
        <v>15.0</v>
      </c>
      <c r="AJ28" s="1">
        <v>42.0</v>
      </c>
      <c r="AK28" s="1">
        <v>42.0</v>
      </c>
      <c r="AL28" s="1">
        <v>21.0</v>
      </c>
      <c r="AM28" s="1">
        <v>42.0</v>
      </c>
      <c r="AN28" s="1">
        <v>42.0</v>
      </c>
      <c r="AO28" s="1">
        <v>42.0</v>
      </c>
      <c r="AP28" s="1">
        <v>40.0</v>
      </c>
      <c r="AQ28" s="1">
        <v>63.0</v>
      </c>
      <c r="AS28" s="1">
        <v>128.0</v>
      </c>
      <c r="AT28" s="1">
        <v>10.0</v>
      </c>
      <c r="AU28" s="1">
        <v>10.0</v>
      </c>
      <c r="AV28" s="1">
        <v>15.0</v>
      </c>
      <c r="AW28" s="1">
        <v>19.0</v>
      </c>
      <c r="AX28" s="1">
        <v>15.0</v>
      </c>
      <c r="AY28" s="1">
        <v>19.0</v>
      </c>
      <c r="AZ28" s="1">
        <v>24.0</v>
      </c>
      <c r="BA28" s="1">
        <v>27.0</v>
      </c>
      <c r="BB28" s="1">
        <v>33.0</v>
      </c>
    </row>
    <row r="29">
      <c r="A29" s="1">
        <v>256.0</v>
      </c>
      <c r="B29" s="1">
        <v>194.0</v>
      </c>
      <c r="C29" s="1">
        <v>189.0</v>
      </c>
      <c r="D29" s="1">
        <v>192.0</v>
      </c>
      <c r="E29" s="1">
        <v>185.0</v>
      </c>
      <c r="F29" s="1">
        <v>173.0</v>
      </c>
      <c r="G29" s="1">
        <v>176.0</v>
      </c>
      <c r="H29" s="1">
        <v>157.0</v>
      </c>
      <c r="I29" s="1">
        <v>149.0</v>
      </c>
      <c r="J29" s="1">
        <v>171.0</v>
      </c>
      <c r="L29" s="1">
        <v>256.0</v>
      </c>
      <c r="M29" s="1">
        <v>192.0</v>
      </c>
      <c r="N29" s="1">
        <v>186.0</v>
      </c>
      <c r="O29" s="1">
        <v>181.0</v>
      </c>
      <c r="P29" s="1">
        <v>178.0</v>
      </c>
      <c r="Q29" s="1">
        <v>182.0</v>
      </c>
      <c r="R29" s="1">
        <v>165.0</v>
      </c>
      <c r="S29" s="1">
        <v>160.0</v>
      </c>
      <c r="T29" s="1">
        <v>150.0</v>
      </c>
      <c r="U29" s="1">
        <v>168.0</v>
      </c>
      <c r="W29" s="1">
        <v>256.0</v>
      </c>
      <c r="X29" s="1">
        <v>38.0</v>
      </c>
      <c r="Y29" s="1">
        <v>38.0</v>
      </c>
      <c r="Z29" s="1">
        <v>102.0</v>
      </c>
      <c r="AA29" s="1">
        <v>100.0</v>
      </c>
      <c r="AB29" s="1">
        <v>100.0</v>
      </c>
      <c r="AC29" s="1">
        <v>98.0</v>
      </c>
      <c r="AD29" s="1">
        <v>150.0</v>
      </c>
      <c r="AE29" s="1">
        <v>148.0</v>
      </c>
      <c r="AF29" s="1">
        <v>151.0</v>
      </c>
      <c r="AH29" s="1">
        <v>256.0</v>
      </c>
      <c r="AI29" s="1">
        <v>92.0</v>
      </c>
      <c r="AJ29" s="1">
        <v>52.0</v>
      </c>
      <c r="AK29" s="1">
        <v>89.0</v>
      </c>
      <c r="AL29" s="1">
        <v>92.0</v>
      </c>
      <c r="AM29" s="1">
        <v>89.0</v>
      </c>
      <c r="AN29" s="1">
        <v>140.0</v>
      </c>
      <c r="AO29" s="1">
        <v>133.0</v>
      </c>
      <c r="AP29" s="1">
        <v>134.0</v>
      </c>
      <c r="AQ29" s="1">
        <v>135.0</v>
      </c>
      <c r="AS29" s="1">
        <v>256.0</v>
      </c>
      <c r="AT29" s="1">
        <v>75.0</v>
      </c>
      <c r="AU29" s="1">
        <v>74.0</v>
      </c>
      <c r="AV29" s="1">
        <v>86.0</v>
      </c>
      <c r="AW29" s="1">
        <v>87.0</v>
      </c>
      <c r="AX29" s="1">
        <v>87.0</v>
      </c>
      <c r="AY29" s="1">
        <v>89.0</v>
      </c>
      <c r="AZ29" s="1">
        <v>86.0</v>
      </c>
      <c r="BA29" s="1">
        <v>85.0</v>
      </c>
      <c r="BB29" s="1">
        <v>87.0</v>
      </c>
    </row>
    <row r="30">
      <c r="A30" s="1">
        <v>512.0</v>
      </c>
      <c r="B30" s="1">
        <v>404.0</v>
      </c>
      <c r="C30" s="1">
        <v>364.0</v>
      </c>
      <c r="D30" s="1">
        <v>361.0</v>
      </c>
      <c r="E30" s="1">
        <v>351.0</v>
      </c>
      <c r="F30" s="1">
        <v>339.0</v>
      </c>
      <c r="G30" s="1">
        <v>356.0</v>
      </c>
      <c r="H30" s="1">
        <v>301.0</v>
      </c>
      <c r="I30" s="1">
        <v>284.0</v>
      </c>
      <c r="J30" s="1">
        <v>275.0</v>
      </c>
      <c r="L30" s="1">
        <v>512.0</v>
      </c>
      <c r="M30" s="1">
        <v>385.0</v>
      </c>
      <c r="N30" s="1">
        <v>357.0</v>
      </c>
      <c r="O30" s="1">
        <v>312.0</v>
      </c>
      <c r="P30" s="1">
        <v>224.0</v>
      </c>
      <c r="Q30" s="1">
        <v>343.0</v>
      </c>
      <c r="R30" s="1">
        <v>339.0</v>
      </c>
      <c r="S30" s="1">
        <v>318.0</v>
      </c>
      <c r="T30" s="1">
        <v>295.0</v>
      </c>
      <c r="U30" s="1">
        <v>275.0</v>
      </c>
      <c r="W30" s="1">
        <v>512.0</v>
      </c>
      <c r="X30" s="1">
        <v>159.0</v>
      </c>
      <c r="Y30" s="1">
        <v>197.0</v>
      </c>
      <c r="Z30" s="1">
        <v>196.0</v>
      </c>
      <c r="AA30" s="1">
        <v>296.0</v>
      </c>
      <c r="AB30" s="1">
        <v>299.0</v>
      </c>
      <c r="AC30" s="1">
        <v>296.0</v>
      </c>
      <c r="AD30" s="1">
        <v>286.0</v>
      </c>
      <c r="AE30" s="1">
        <v>251.0</v>
      </c>
      <c r="AF30" s="1">
        <v>249.0</v>
      </c>
      <c r="AH30" s="1">
        <v>512.0</v>
      </c>
      <c r="AI30" s="1">
        <v>173.0</v>
      </c>
      <c r="AJ30" s="1">
        <v>173.0</v>
      </c>
      <c r="AK30" s="1">
        <v>272.0</v>
      </c>
      <c r="AL30" s="1">
        <v>266.0</v>
      </c>
      <c r="AM30" s="1">
        <v>267.0</v>
      </c>
      <c r="AN30" s="1">
        <v>270.0</v>
      </c>
      <c r="AO30" s="1">
        <v>263.0</v>
      </c>
      <c r="AP30" s="1">
        <v>225.0</v>
      </c>
      <c r="AQ30" s="1">
        <v>223.0</v>
      </c>
      <c r="AS30" s="1">
        <v>512.0</v>
      </c>
      <c r="AT30" s="1">
        <v>172.0</v>
      </c>
      <c r="AU30" s="1">
        <v>172.0</v>
      </c>
      <c r="AV30" s="1">
        <v>171.0</v>
      </c>
      <c r="AW30" s="1">
        <v>169.0</v>
      </c>
      <c r="AX30" s="1">
        <v>169.0</v>
      </c>
      <c r="AY30" s="1">
        <v>168.0</v>
      </c>
      <c r="AZ30" s="1">
        <v>164.0</v>
      </c>
      <c r="BA30" s="1">
        <v>150.0</v>
      </c>
      <c r="BB30" s="1">
        <v>146.0</v>
      </c>
    </row>
    <row r="31">
      <c r="A31" s="1">
        <v>1024.0</v>
      </c>
      <c r="B31" s="1">
        <v>759.0</v>
      </c>
      <c r="C31" s="1">
        <v>703.0</v>
      </c>
      <c r="D31" s="1">
        <v>715.0</v>
      </c>
      <c r="E31" s="1">
        <v>633.0</v>
      </c>
      <c r="F31" s="1">
        <v>587.0</v>
      </c>
      <c r="G31" s="1">
        <v>573.0</v>
      </c>
      <c r="H31" s="1">
        <v>517.0</v>
      </c>
      <c r="I31" s="1">
        <v>494.0</v>
      </c>
      <c r="J31" s="1">
        <v>500.0</v>
      </c>
      <c r="L31" s="1">
        <v>1024.0</v>
      </c>
      <c r="M31" s="1">
        <v>461.0</v>
      </c>
      <c r="N31" s="1">
        <v>700.0</v>
      </c>
      <c r="O31" s="1">
        <v>702.0</v>
      </c>
      <c r="P31" s="1">
        <v>689.0</v>
      </c>
      <c r="Q31" s="1">
        <v>581.0</v>
      </c>
      <c r="R31" s="1">
        <v>565.0</v>
      </c>
      <c r="S31" s="1">
        <v>543.0</v>
      </c>
      <c r="T31" s="1">
        <v>542.0</v>
      </c>
      <c r="U31" s="1">
        <v>545.0</v>
      </c>
      <c r="W31" s="1">
        <v>1024.0</v>
      </c>
      <c r="X31" s="1">
        <v>578.0</v>
      </c>
      <c r="Y31" s="1">
        <v>544.0</v>
      </c>
      <c r="Z31" s="1">
        <v>569.0</v>
      </c>
      <c r="AA31" s="1">
        <v>565.0</v>
      </c>
      <c r="AB31" s="1">
        <v>499.0</v>
      </c>
      <c r="AC31" s="1">
        <v>492.0</v>
      </c>
      <c r="AD31" s="1">
        <v>455.0</v>
      </c>
      <c r="AE31" s="1">
        <v>445.0</v>
      </c>
      <c r="AF31" s="1">
        <v>466.0</v>
      </c>
      <c r="AH31" s="1">
        <v>1024.0</v>
      </c>
      <c r="AI31" s="1">
        <v>479.0</v>
      </c>
      <c r="AJ31" s="1">
        <v>517.0</v>
      </c>
      <c r="AK31" s="1">
        <v>517.0</v>
      </c>
      <c r="AL31" s="1">
        <v>513.0</v>
      </c>
      <c r="AM31" s="1">
        <v>468.0</v>
      </c>
      <c r="AN31" s="1">
        <v>457.0</v>
      </c>
      <c r="AO31" s="1">
        <v>437.0</v>
      </c>
      <c r="AP31" s="1">
        <v>435.0</v>
      </c>
      <c r="AQ31" s="1">
        <v>440.0</v>
      </c>
      <c r="AS31" s="1">
        <v>1024.0</v>
      </c>
      <c r="AT31" s="1">
        <v>336.0</v>
      </c>
      <c r="AU31" s="1">
        <v>338.0</v>
      </c>
      <c r="AV31" s="1">
        <v>331.0</v>
      </c>
      <c r="AW31" s="1">
        <v>321.0</v>
      </c>
      <c r="AX31" s="1">
        <v>299.0</v>
      </c>
      <c r="AY31" s="1">
        <v>290.0</v>
      </c>
      <c r="AZ31" s="1">
        <v>283.0</v>
      </c>
      <c r="BA31" s="1">
        <v>275.0</v>
      </c>
      <c r="BB31" s="1">
        <v>267.0</v>
      </c>
    </row>
    <row r="32">
      <c r="A32" s="1">
        <v>2048.0</v>
      </c>
      <c r="B32" s="1">
        <v>681.0</v>
      </c>
      <c r="C32" s="1">
        <v>635.0</v>
      </c>
      <c r="D32" s="1">
        <v>656.0</v>
      </c>
      <c r="E32" s="1">
        <v>664.0</v>
      </c>
      <c r="F32" s="1">
        <v>601.0</v>
      </c>
      <c r="G32" s="1">
        <v>636.0</v>
      </c>
      <c r="H32" s="1">
        <v>677.0</v>
      </c>
      <c r="I32" s="1">
        <v>629.0</v>
      </c>
      <c r="J32" s="1">
        <v>602.0</v>
      </c>
      <c r="L32" s="1">
        <v>2048.0</v>
      </c>
      <c r="M32" s="1">
        <v>858.0</v>
      </c>
      <c r="N32" s="1">
        <v>842.0</v>
      </c>
      <c r="O32" s="1">
        <v>839.0</v>
      </c>
      <c r="P32" s="1">
        <v>820.0</v>
      </c>
      <c r="Q32" s="1">
        <v>811.0</v>
      </c>
      <c r="R32" s="1">
        <v>800.0</v>
      </c>
      <c r="S32" s="1">
        <v>793.0</v>
      </c>
      <c r="T32" s="1">
        <v>774.0</v>
      </c>
      <c r="U32" s="1">
        <v>757.0</v>
      </c>
      <c r="W32" s="1">
        <v>2048.0</v>
      </c>
      <c r="X32" s="1">
        <v>707.0</v>
      </c>
      <c r="Y32" s="1">
        <v>702.0</v>
      </c>
      <c r="Z32" s="1">
        <v>706.0</v>
      </c>
      <c r="AA32" s="1">
        <v>697.0</v>
      </c>
      <c r="AB32" s="1">
        <v>687.0</v>
      </c>
      <c r="AC32" s="1">
        <v>676.0</v>
      </c>
      <c r="AD32" s="1">
        <v>673.0</v>
      </c>
      <c r="AE32" s="1">
        <v>668.0</v>
      </c>
      <c r="AF32" s="1">
        <v>637.0</v>
      </c>
      <c r="AH32" s="1">
        <v>2048.0</v>
      </c>
      <c r="AI32" s="1">
        <v>692.0</v>
      </c>
      <c r="AJ32" s="1">
        <v>675.0</v>
      </c>
      <c r="AK32" s="1">
        <v>673.0</v>
      </c>
      <c r="AL32" s="1">
        <v>658.0</v>
      </c>
      <c r="AM32" s="1">
        <v>647.0</v>
      </c>
      <c r="AN32" s="1">
        <v>652.0</v>
      </c>
      <c r="AO32" s="1">
        <v>635.0</v>
      </c>
      <c r="AP32" s="1">
        <v>635.0</v>
      </c>
      <c r="AQ32" s="1">
        <v>629.0</v>
      </c>
      <c r="AS32" s="1">
        <v>2048.0</v>
      </c>
      <c r="AT32" s="1">
        <v>493.0</v>
      </c>
      <c r="AU32" s="1">
        <v>473.0</v>
      </c>
      <c r="AV32" s="1">
        <v>476.0</v>
      </c>
      <c r="AW32" s="1">
        <v>460.0</v>
      </c>
      <c r="AX32" s="1">
        <v>452.0</v>
      </c>
      <c r="AY32" s="1">
        <v>457.0</v>
      </c>
      <c r="AZ32" s="1">
        <v>441.0</v>
      </c>
      <c r="BA32" s="1">
        <v>429.0</v>
      </c>
      <c r="BB32" s="1">
        <v>390.0</v>
      </c>
    </row>
    <row r="33">
      <c r="A33" s="1">
        <v>4096.0</v>
      </c>
      <c r="B33" s="1">
        <v>797.0</v>
      </c>
      <c r="C33" s="1">
        <v>792.0</v>
      </c>
      <c r="D33" s="1">
        <v>807.0</v>
      </c>
      <c r="E33" s="1">
        <v>760.0</v>
      </c>
      <c r="F33" s="1">
        <v>786.0</v>
      </c>
      <c r="G33" s="1">
        <v>781.0</v>
      </c>
      <c r="H33" s="1">
        <v>752.0</v>
      </c>
      <c r="I33" s="1">
        <v>700.0</v>
      </c>
      <c r="J33" s="1">
        <v>627.0</v>
      </c>
      <c r="L33" s="1">
        <v>4096.0</v>
      </c>
      <c r="M33" s="1">
        <v>892.0</v>
      </c>
      <c r="N33" s="1">
        <v>881.0</v>
      </c>
      <c r="O33" s="1">
        <v>877.0</v>
      </c>
      <c r="P33" s="1">
        <v>852.0</v>
      </c>
      <c r="Q33" s="1">
        <v>827.0</v>
      </c>
      <c r="R33" s="1">
        <v>844.0</v>
      </c>
      <c r="S33" s="1">
        <v>816.0</v>
      </c>
      <c r="T33" s="1">
        <v>785.0</v>
      </c>
      <c r="U33" s="1">
        <v>739.0</v>
      </c>
      <c r="W33" s="1">
        <v>4096.0</v>
      </c>
      <c r="X33" s="1">
        <v>710.0</v>
      </c>
      <c r="Y33" s="1">
        <v>711.0</v>
      </c>
      <c r="Z33" s="1">
        <v>700.0</v>
      </c>
      <c r="AA33" s="1">
        <v>682.0</v>
      </c>
      <c r="AB33" s="1">
        <v>680.0</v>
      </c>
      <c r="AC33" s="1">
        <v>675.0</v>
      </c>
      <c r="AD33" s="1">
        <v>665.0</v>
      </c>
      <c r="AE33" s="1">
        <v>651.0</v>
      </c>
      <c r="AF33" s="1">
        <v>619.0</v>
      </c>
      <c r="AH33" s="1">
        <v>4096.0</v>
      </c>
      <c r="AI33" s="1">
        <v>707.0</v>
      </c>
      <c r="AJ33" s="1">
        <v>701.0</v>
      </c>
      <c r="AK33" s="1">
        <v>694.0</v>
      </c>
      <c r="AL33" s="1">
        <v>677.0</v>
      </c>
      <c r="AM33" s="1">
        <v>666.0</v>
      </c>
      <c r="AN33" s="1">
        <v>669.0</v>
      </c>
      <c r="AO33" s="1">
        <v>645.0</v>
      </c>
      <c r="AP33" s="1">
        <v>630.0</v>
      </c>
      <c r="AQ33" s="1">
        <v>605.0</v>
      </c>
      <c r="AS33" s="1">
        <v>4096.0</v>
      </c>
      <c r="AT33" s="1">
        <v>516.0</v>
      </c>
      <c r="AU33" s="1">
        <v>501.0</v>
      </c>
      <c r="AV33" s="1">
        <v>500.0</v>
      </c>
      <c r="AW33" s="1">
        <v>486.0</v>
      </c>
      <c r="AX33" s="1">
        <v>476.0</v>
      </c>
      <c r="AY33" s="1">
        <v>452.0</v>
      </c>
      <c r="AZ33" s="1">
        <v>409.0</v>
      </c>
      <c r="BA33" s="1">
        <v>376.0</v>
      </c>
      <c r="BB33" s="1">
        <v>362.0</v>
      </c>
    </row>
    <row r="34">
      <c r="A34" s="1">
        <v>8192.0</v>
      </c>
      <c r="B34" s="1">
        <v>824.0</v>
      </c>
      <c r="C34" s="1">
        <v>784.0</v>
      </c>
      <c r="D34" s="1">
        <v>799.0</v>
      </c>
      <c r="E34" s="1">
        <v>776.0</v>
      </c>
      <c r="F34" s="1">
        <v>717.0</v>
      </c>
      <c r="G34" s="1">
        <v>727.0</v>
      </c>
      <c r="H34" s="1">
        <v>688.0</v>
      </c>
      <c r="I34" s="1">
        <v>651.0</v>
      </c>
      <c r="J34" s="1">
        <v>602.0</v>
      </c>
      <c r="L34" s="1">
        <v>8192.0</v>
      </c>
      <c r="M34" s="1">
        <v>888.0</v>
      </c>
      <c r="N34" s="1">
        <v>884.0</v>
      </c>
      <c r="O34" s="1">
        <v>839.0</v>
      </c>
      <c r="P34" s="1">
        <v>811.0</v>
      </c>
      <c r="Q34" s="1">
        <v>817.0</v>
      </c>
      <c r="R34" s="1">
        <v>810.0</v>
      </c>
      <c r="S34" s="1">
        <v>768.0</v>
      </c>
      <c r="T34" s="1">
        <v>728.0</v>
      </c>
      <c r="U34" s="1">
        <v>702.0</v>
      </c>
      <c r="W34" s="1">
        <v>8192.0</v>
      </c>
      <c r="X34" s="1">
        <v>735.0</v>
      </c>
      <c r="Y34" s="1">
        <v>722.0</v>
      </c>
      <c r="Z34" s="1">
        <v>714.0</v>
      </c>
      <c r="AA34" s="1">
        <v>702.0</v>
      </c>
      <c r="AB34" s="1">
        <v>691.0</v>
      </c>
      <c r="AC34" s="1">
        <v>683.0</v>
      </c>
      <c r="AD34" s="1">
        <v>657.0</v>
      </c>
      <c r="AE34" s="1">
        <v>639.0</v>
      </c>
      <c r="AF34" s="1">
        <v>594.0</v>
      </c>
      <c r="AH34" s="1">
        <v>8192.0</v>
      </c>
      <c r="AI34" s="1">
        <v>730.0</v>
      </c>
      <c r="AJ34" s="1">
        <v>683.0</v>
      </c>
      <c r="AK34" s="1">
        <v>671.0</v>
      </c>
      <c r="AL34" s="1">
        <v>654.0</v>
      </c>
      <c r="AM34" s="1">
        <v>623.0</v>
      </c>
      <c r="AN34" s="1">
        <v>631.0</v>
      </c>
      <c r="AO34" s="1">
        <v>593.0</v>
      </c>
      <c r="AP34" s="1">
        <v>569.0</v>
      </c>
      <c r="AQ34" s="1">
        <v>546.0</v>
      </c>
      <c r="AS34" s="1">
        <v>8192.0</v>
      </c>
      <c r="AT34" s="1">
        <v>551.0</v>
      </c>
      <c r="AU34" s="1">
        <v>540.0</v>
      </c>
      <c r="AV34" s="1">
        <v>533.0</v>
      </c>
      <c r="AW34" s="1">
        <v>495.0</v>
      </c>
      <c r="AX34" s="1">
        <v>470.0</v>
      </c>
      <c r="AY34" s="1">
        <v>429.0</v>
      </c>
      <c r="AZ34" s="1">
        <v>312.0</v>
      </c>
      <c r="BA34" s="1">
        <v>263.0</v>
      </c>
      <c r="BB34" s="1">
        <v>205.0</v>
      </c>
    </row>
    <row r="36">
      <c r="AH36" s="20"/>
      <c r="AS36" s="20"/>
    </row>
    <row r="38">
      <c r="W38" s="3"/>
    </row>
    <row r="39">
      <c r="A39" s="15" t="s">
        <v>322</v>
      </c>
      <c r="AI39" s="15" t="s">
        <v>127</v>
      </c>
      <c r="AJ39" s="35"/>
      <c r="AK39" s="15" t="s">
        <v>303</v>
      </c>
      <c r="AL39" s="35"/>
      <c r="AM39" s="15" t="s">
        <v>127</v>
      </c>
      <c r="AN39" s="35"/>
      <c r="AO39" s="15" t="s">
        <v>304</v>
      </c>
      <c r="AP39" s="35"/>
      <c r="AQ39" s="15" t="s">
        <v>127</v>
      </c>
      <c r="AR39" s="35"/>
      <c r="AS39" s="15" t="s">
        <v>305</v>
      </c>
      <c r="AT39" s="35"/>
      <c r="AU39" s="15" t="s">
        <v>127</v>
      </c>
      <c r="AV39" s="35"/>
      <c r="AW39" s="15" t="s">
        <v>306</v>
      </c>
      <c r="AX39" s="35"/>
      <c r="AY39" s="15" t="s">
        <v>127</v>
      </c>
      <c r="AZ39" s="35"/>
      <c r="BA39" s="15" t="s">
        <v>307</v>
      </c>
    </row>
    <row r="41">
      <c r="B41" s="1" t="s">
        <v>170</v>
      </c>
      <c r="E41" s="1" t="s">
        <v>127</v>
      </c>
      <c r="J41" s="1" t="s">
        <v>128</v>
      </c>
      <c r="O41" s="1" t="s">
        <v>129</v>
      </c>
      <c r="AI41" s="1" t="s">
        <v>88</v>
      </c>
      <c r="AJ41" s="22"/>
      <c r="AM41" s="1" t="s">
        <v>88</v>
      </c>
      <c r="AN41" s="22"/>
      <c r="AQ41" s="1" t="s">
        <v>88</v>
      </c>
      <c r="AR41" s="22"/>
      <c r="AU41" s="1" t="s">
        <v>88</v>
      </c>
      <c r="AV41" s="22"/>
      <c r="AY41" s="1" t="s">
        <v>88</v>
      </c>
      <c r="AZ41" s="22"/>
    </row>
    <row r="42">
      <c r="AI42" s="1" t="s">
        <v>144</v>
      </c>
      <c r="AJ42" s="1" t="s">
        <v>20</v>
      </c>
      <c r="AK42" s="1" t="s">
        <v>167</v>
      </c>
      <c r="AM42" s="1" t="s">
        <v>144</v>
      </c>
      <c r="AN42" s="1" t="s">
        <v>20</v>
      </c>
      <c r="AO42" s="1" t="s">
        <v>167</v>
      </c>
      <c r="AQ42" s="1" t="s">
        <v>144</v>
      </c>
      <c r="AR42" s="1" t="s">
        <v>20</v>
      </c>
      <c r="AS42" s="1" t="s">
        <v>167</v>
      </c>
      <c r="AU42" s="1" t="s">
        <v>144</v>
      </c>
      <c r="AV42" s="1" t="s">
        <v>20</v>
      </c>
      <c r="AW42" s="1" t="s">
        <v>167</v>
      </c>
      <c r="AY42" s="1" t="s">
        <v>144</v>
      </c>
      <c r="AZ42" s="1" t="s">
        <v>20</v>
      </c>
      <c r="BA42" s="1" t="s">
        <v>167</v>
      </c>
    </row>
    <row r="43">
      <c r="AI43" s="1">
        <v>4096.0</v>
      </c>
      <c r="AJ43" s="1">
        <v>721.0</v>
      </c>
      <c r="AK43" s="1">
        <v>707.0</v>
      </c>
      <c r="AM43" s="1">
        <v>4096.0</v>
      </c>
      <c r="AN43" s="1">
        <v>678.0</v>
      </c>
      <c r="AO43" s="1">
        <v>643.0</v>
      </c>
      <c r="AQ43" s="1">
        <v>4096.0</v>
      </c>
      <c r="AR43" s="24">
        <v>785.0</v>
      </c>
      <c r="AS43" s="24">
        <v>694.0</v>
      </c>
      <c r="AU43" s="1">
        <v>4096.0</v>
      </c>
      <c r="AV43" s="24">
        <v>791.0</v>
      </c>
      <c r="AW43" s="24">
        <v>763.0</v>
      </c>
      <c r="AY43" s="1">
        <v>4096.0</v>
      </c>
      <c r="AZ43" s="14">
        <v>797.0</v>
      </c>
      <c r="BA43" s="14">
        <v>765.0</v>
      </c>
    </row>
    <row r="44">
      <c r="AI44" s="1">
        <v>8192.0</v>
      </c>
      <c r="AJ44" s="1">
        <v>749.0</v>
      </c>
      <c r="AK44" s="1">
        <v>638.0</v>
      </c>
      <c r="AM44" s="1">
        <v>8192.0</v>
      </c>
      <c r="AN44" s="1">
        <v>717.0</v>
      </c>
      <c r="AO44" s="1">
        <v>671.0</v>
      </c>
      <c r="AQ44" s="1">
        <v>8192.0</v>
      </c>
      <c r="AR44" s="24">
        <v>756.0</v>
      </c>
      <c r="AS44" s="24">
        <v>724.0</v>
      </c>
      <c r="AU44" s="1">
        <v>8192.0</v>
      </c>
      <c r="AV44" s="24">
        <v>799.0</v>
      </c>
      <c r="AW44" s="24">
        <v>763.0</v>
      </c>
      <c r="AY44" s="1">
        <v>8192.0</v>
      </c>
      <c r="AZ44" s="14">
        <v>732.0</v>
      </c>
      <c r="BA44" s="14">
        <v>746.0</v>
      </c>
    </row>
    <row r="46">
      <c r="AI46" s="1" t="s">
        <v>85</v>
      </c>
      <c r="AJ46" s="22"/>
      <c r="AM46" s="1" t="s">
        <v>85</v>
      </c>
      <c r="AN46" s="22"/>
      <c r="AQ46" s="1" t="s">
        <v>85</v>
      </c>
      <c r="AR46" s="22"/>
      <c r="AU46" s="1" t="s">
        <v>85</v>
      </c>
      <c r="AV46" s="22"/>
      <c r="AY46" s="1" t="s">
        <v>85</v>
      </c>
      <c r="AZ46" s="22"/>
    </row>
    <row r="47">
      <c r="AI47" s="1" t="s">
        <v>144</v>
      </c>
      <c r="AJ47" s="1" t="s">
        <v>20</v>
      </c>
      <c r="AK47" s="1" t="s">
        <v>167</v>
      </c>
      <c r="AM47" s="1" t="s">
        <v>144</v>
      </c>
      <c r="AN47" s="1" t="s">
        <v>20</v>
      </c>
      <c r="AO47" s="1" t="s">
        <v>167</v>
      </c>
      <c r="AQ47" s="1" t="s">
        <v>144</v>
      </c>
      <c r="AR47" s="1" t="s">
        <v>20</v>
      </c>
      <c r="AS47" s="1" t="s">
        <v>167</v>
      </c>
      <c r="AU47" s="1" t="s">
        <v>144</v>
      </c>
      <c r="AV47" s="1" t="s">
        <v>20</v>
      </c>
      <c r="AW47" s="1" t="s">
        <v>167</v>
      </c>
      <c r="AY47" s="1" t="s">
        <v>144</v>
      </c>
      <c r="AZ47" s="1" t="s">
        <v>20</v>
      </c>
      <c r="BA47" s="1" t="s">
        <v>167</v>
      </c>
    </row>
    <row r="48">
      <c r="AI48" s="1">
        <v>4096.0</v>
      </c>
      <c r="AJ48" s="1">
        <v>606.0</v>
      </c>
      <c r="AK48" s="1">
        <v>510.0</v>
      </c>
      <c r="AM48" s="1">
        <v>4096.0</v>
      </c>
      <c r="AN48" s="1">
        <v>575.0</v>
      </c>
      <c r="AO48" s="1">
        <v>520.0</v>
      </c>
      <c r="AQ48" s="1">
        <v>4096.0</v>
      </c>
      <c r="AR48" s="1">
        <v>677.0</v>
      </c>
      <c r="AS48" s="1">
        <v>599.0</v>
      </c>
      <c r="AU48" s="1">
        <v>4096.0</v>
      </c>
      <c r="AV48" s="24">
        <v>697.0</v>
      </c>
      <c r="AW48" s="24">
        <v>597.0</v>
      </c>
      <c r="AY48" s="1">
        <v>4096.0</v>
      </c>
      <c r="AZ48" s="14">
        <v>729.0</v>
      </c>
      <c r="BA48" s="14">
        <v>639.0</v>
      </c>
    </row>
    <row r="49">
      <c r="W49" s="20"/>
      <c r="AI49" s="1">
        <v>8192.0</v>
      </c>
      <c r="AJ49" s="1">
        <v>560.0</v>
      </c>
      <c r="AK49" s="1">
        <v>513.0</v>
      </c>
      <c r="AM49" s="1">
        <v>8192.0</v>
      </c>
      <c r="AN49" s="1">
        <v>603.0</v>
      </c>
      <c r="AO49" s="1">
        <v>526.0</v>
      </c>
      <c r="AQ49" s="1">
        <v>8192.0</v>
      </c>
      <c r="AR49" s="1">
        <v>686.0</v>
      </c>
      <c r="AS49" s="1">
        <v>582.0</v>
      </c>
      <c r="AU49" s="1">
        <v>8192.0</v>
      </c>
      <c r="AV49" s="24">
        <v>718.0</v>
      </c>
      <c r="AW49" s="24">
        <v>612.0</v>
      </c>
      <c r="AY49" s="1">
        <v>8192.0</v>
      </c>
      <c r="AZ49" s="14">
        <v>745.0</v>
      </c>
      <c r="BA49" s="14">
        <v>622.0</v>
      </c>
    </row>
    <row r="50">
      <c r="B50" s="1" t="s">
        <v>146</v>
      </c>
    </row>
    <row r="51">
      <c r="E51" s="10"/>
      <c r="AI51" s="1" t="s">
        <v>80</v>
      </c>
      <c r="AJ51" s="22"/>
      <c r="AM51" s="1" t="s">
        <v>80</v>
      </c>
      <c r="AN51" s="22"/>
      <c r="AQ51" s="1" t="s">
        <v>80</v>
      </c>
      <c r="AR51" s="22"/>
      <c r="AU51" s="1" t="s">
        <v>80</v>
      </c>
      <c r="AV51" s="22"/>
      <c r="AY51" s="1" t="s">
        <v>80</v>
      </c>
      <c r="AZ51" s="22"/>
    </row>
    <row r="52">
      <c r="AI52" s="1" t="s">
        <v>144</v>
      </c>
      <c r="AJ52" s="1" t="s">
        <v>20</v>
      </c>
      <c r="AK52" s="1" t="s">
        <v>167</v>
      </c>
      <c r="AM52" s="1" t="s">
        <v>144</v>
      </c>
      <c r="AN52" s="1" t="s">
        <v>20</v>
      </c>
      <c r="AO52" s="1" t="s">
        <v>167</v>
      </c>
      <c r="AQ52" s="1" t="s">
        <v>144</v>
      </c>
      <c r="AR52" s="1" t="s">
        <v>20</v>
      </c>
      <c r="AS52" s="1" t="s">
        <v>167</v>
      </c>
      <c r="AU52" s="1" t="s">
        <v>144</v>
      </c>
      <c r="AV52" s="1" t="s">
        <v>20</v>
      </c>
      <c r="AW52" s="1" t="s">
        <v>167</v>
      </c>
      <c r="AY52" s="1" t="s">
        <v>144</v>
      </c>
      <c r="AZ52" s="1" t="s">
        <v>20</v>
      </c>
      <c r="BA52" s="1" t="s">
        <v>167</v>
      </c>
    </row>
    <row r="53">
      <c r="AI53" s="1">
        <v>4096.0</v>
      </c>
      <c r="AJ53" s="1">
        <v>576.0</v>
      </c>
      <c r="AK53" s="1">
        <v>518.0</v>
      </c>
      <c r="AM53" s="1">
        <v>4096.0</v>
      </c>
      <c r="AN53" s="1">
        <v>601.0</v>
      </c>
      <c r="AO53" s="1">
        <v>533.0</v>
      </c>
      <c r="AQ53" s="1">
        <v>4096.0</v>
      </c>
      <c r="AR53" s="1">
        <v>681.0</v>
      </c>
      <c r="AS53" s="1">
        <v>567.0</v>
      </c>
      <c r="AU53" s="1">
        <v>4096.0</v>
      </c>
      <c r="AV53" s="24">
        <v>592.0</v>
      </c>
      <c r="AW53" s="24">
        <v>555.0</v>
      </c>
      <c r="AY53" s="1">
        <v>4096.0</v>
      </c>
      <c r="AZ53" s="14">
        <v>700.0</v>
      </c>
      <c r="BA53" s="14">
        <v>623.0</v>
      </c>
    </row>
    <row r="54">
      <c r="AI54" s="1">
        <v>8192.0</v>
      </c>
      <c r="AJ54" s="1">
        <v>586.0</v>
      </c>
      <c r="AK54" s="1">
        <v>555.0</v>
      </c>
      <c r="AM54" s="1">
        <v>8192.0</v>
      </c>
      <c r="AN54" s="1">
        <v>601.0</v>
      </c>
      <c r="AO54" s="1">
        <v>517.0</v>
      </c>
      <c r="AQ54" s="1">
        <v>8192.0</v>
      </c>
      <c r="AR54" s="1">
        <v>606.0</v>
      </c>
      <c r="AS54" s="1">
        <v>557.0</v>
      </c>
      <c r="AU54" s="1">
        <v>8192.0</v>
      </c>
      <c r="AV54" s="24">
        <v>660.0</v>
      </c>
      <c r="AW54" s="24">
        <v>619.0</v>
      </c>
      <c r="AY54" s="1">
        <v>8192.0</v>
      </c>
      <c r="AZ54" s="14">
        <v>643.0</v>
      </c>
      <c r="BA54" s="14">
        <v>607.0</v>
      </c>
    </row>
    <row r="58">
      <c r="AI58" s="15" t="s">
        <v>128</v>
      </c>
      <c r="AJ58" s="35"/>
      <c r="AK58" s="15" t="s">
        <v>303</v>
      </c>
      <c r="AL58" s="35"/>
      <c r="AM58" s="15" t="s">
        <v>128</v>
      </c>
      <c r="AN58" s="35"/>
      <c r="AO58" s="15" t="s">
        <v>304</v>
      </c>
      <c r="AP58" s="35"/>
      <c r="AQ58" s="15" t="s">
        <v>128</v>
      </c>
      <c r="AR58" s="35"/>
      <c r="AS58" s="15" t="s">
        <v>305</v>
      </c>
      <c r="AT58" s="35"/>
      <c r="AU58" s="15" t="s">
        <v>128</v>
      </c>
      <c r="AV58" s="35"/>
      <c r="AW58" s="15" t="s">
        <v>306</v>
      </c>
      <c r="AX58" s="35"/>
      <c r="AY58" s="15" t="s">
        <v>128</v>
      </c>
      <c r="AZ58" s="35"/>
      <c r="BA58" s="15" t="s">
        <v>307</v>
      </c>
    </row>
    <row r="60">
      <c r="W60" s="20"/>
      <c r="AI60" s="1" t="s">
        <v>88</v>
      </c>
      <c r="AJ60" s="22"/>
      <c r="AM60" s="1" t="s">
        <v>88</v>
      </c>
      <c r="AN60" s="22"/>
      <c r="AQ60" s="1" t="s">
        <v>88</v>
      </c>
      <c r="AR60" s="22"/>
      <c r="AU60" s="1" t="s">
        <v>88</v>
      </c>
      <c r="AV60" s="22"/>
      <c r="AY60" s="1" t="s">
        <v>88</v>
      </c>
      <c r="AZ60" s="22"/>
    </row>
    <row r="61">
      <c r="AI61" s="1" t="s">
        <v>144</v>
      </c>
      <c r="AJ61" s="1" t="s">
        <v>20</v>
      </c>
      <c r="AK61" s="1" t="s">
        <v>167</v>
      </c>
      <c r="AM61" s="1" t="s">
        <v>144</v>
      </c>
      <c r="AN61" s="1" t="s">
        <v>20</v>
      </c>
      <c r="AO61" s="1" t="s">
        <v>167</v>
      </c>
      <c r="AQ61" s="1" t="s">
        <v>144</v>
      </c>
      <c r="AR61" s="1" t="s">
        <v>20</v>
      </c>
      <c r="AS61" s="1" t="s">
        <v>167</v>
      </c>
      <c r="AU61" s="1" t="s">
        <v>144</v>
      </c>
      <c r="AV61" s="1" t="s">
        <v>20</v>
      </c>
      <c r="AW61" s="1" t="s">
        <v>167</v>
      </c>
      <c r="AY61" s="1" t="s">
        <v>144</v>
      </c>
      <c r="AZ61" s="1" t="s">
        <v>20</v>
      </c>
      <c r="BA61" s="1" t="s">
        <v>167</v>
      </c>
    </row>
    <row r="62">
      <c r="AI62" s="1">
        <v>4096.0</v>
      </c>
      <c r="AJ62" s="1">
        <v>719.0</v>
      </c>
      <c r="AK62" s="1">
        <v>659.0</v>
      </c>
      <c r="AM62" s="1">
        <v>4096.0</v>
      </c>
      <c r="AN62" s="1">
        <v>737.0</v>
      </c>
      <c r="AO62" s="1">
        <v>692.0</v>
      </c>
      <c r="AQ62" s="1">
        <v>4096.0</v>
      </c>
      <c r="AR62" s="1">
        <v>791.0</v>
      </c>
      <c r="AS62" s="1">
        <v>739.0</v>
      </c>
      <c r="AU62" s="1">
        <v>4096.0</v>
      </c>
      <c r="AV62" s="24">
        <v>774.0</v>
      </c>
      <c r="AW62" s="24">
        <v>742.0</v>
      </c>
      <c r="AY62" s="1">
        <v>4096.0</v>
      </c>
      <c r="AZ62" s="14">
        <v>804.0</v>
      </c>
      <c r="BA62" s="14">
        <v>769.0</v>
      </c>
    </row>
    <row r="63">
      <c r="AI63" s="1">
        <v>8192.0</v>
      </c>
      <c r="AJ63" s="1">
        <v>714.0</v>
      </c>
      <c r="AK63" s="1">
        <v>625.0</v>
      </c>
      <c r="AM63" s="1">
        <v>8192.0</v>
      </c>
      <c r="AN63" s="1">
        <v>735.0</v>
      </c>
      <c r="AO63" s="1">
        <v>673.0</v>
      </c>
      <c r="AQ63" s="1">
        <v>8192.0</v>
      </c>
      <c r="AR63" s="1">
        <v>730.0</v>
      </c>
      <c r="AS63" s="1">
        <v>695.0</v>
      </c>
      <c r="AU63" s="1">
        <v>8192.0</v>
      </c>
      <c r="AV63" s="24">
        <v>797.0</v>
      </c>
      <c r="AW63" s="24">
        <v>745.0</v>
      </c>
      <c r="AY63" s="1">
        <v>8192.0</v>
      </c>
      <c r="AZ63" s="14">
        <v>736.0</v>
      </c>
      <c r="BA63" s="14">
        <v>738.0</v>
      </c>
    </row>
    <row r="65">
      <c r="AI65" s="1" t="s">
        <v>85</v>
      </c>
      <c r="AJ65" s="22"/>
      <c r="AM65" s="1" t="s">
        <v>85</v>
      </c>
      <c r="AN65" s="22"/>
      <c r="AQ65" s="1" t="s">
        <v>85</v>
      </c>
      <c r="AR65" s="22"/>
      <c r="AU65" s="1" t="s">
        <v>85</v>
      </c>
      <c r="AV65" s="22"/>
      <c r="AY65" s="1" t="s">
        <v>85</v>
      </c>
      <c r="AZ65" s="22"/>
    </row>
    <row r="66">
      <c r="B66" s="1" t="s">
        <v>148</v>
      </c>
      <c r="AI66" s="1" t="s">
        <v>144</v>
      </c>
      <c r="AJ66" s="1" t="s">
        <v>20</v>
      </c>
      <c r="AK66" s="1" t="s">
        <v>167</v>
      </c>
      <c r="AM66" s="1" t="s">
        <v>144</v>
      </c>
      <c r="AN66" s="1" t="s">
        <v>20</v>
      </c>
      <c r="AO66" s="1" t="s">
        <v>167</v>
      </c>
      <c r="AQ66" s="1" t="s">
        <v>144</v>
      </c>
      <c r="AR66" s="1" t="s">
        <v>20</v>
      </c>
      <c r="AS66" s="1" t="s">
        <v>167</v>
      </c>
      <c r="AU66" s="1" t="s">
        <v>144</v>
      </c>
      <c r="AV66" s="1" t="s">
        <v>20</v>
      </c>
      <c r="AW66" s="1" t="s">
        <v>167</v>
      </c>
      <c r="AY66" s="1" t="s">
        <v>144</v>
      </c>
      <c r="AZ66" s="1" t="s">
        <v>20</v>
      </c>
      <c r="BA66" s="1" t="s">
        <v>167</v>
      </c>
    </row>
    <row r="67">
      <c r="AI67" s="1">
        <v>4096.0</v>
      </c>
      <c r="AJ67" s="1">
        <v>643.0</v>
      </c>
      <c r="AK67" s="1">
        <v>617.0</v>
      </c>
      <c r="AM67" s="1">
        <v>4096.0</v>
      </c>
      <c r="AN67" s="1">
        <v>686.0</v>
      </c>
      <c r="AO67" s="1">
        <v>661.0</v>
      </c>
      <c r="AQ67" s="1">
        <v>4096.0</v>
      </c>
      <c r="AR67" s="24">
        <v>751.0</v>
      </c>
      <c r="AS67" s="24">
        <v>730.0</v>
      </c>
      <c r="AU67" s="1">
        <v>4096.0</v>
      </c>
      <c r="AV67" s="24">
        <v>746.0</v>
      </c>
      <c r="AW67" s="24">
        <v>726.0</v>
      </c>
      <c r="AY67" s="1">
        <v>4096.0</v>
      </c>
      <c r="AZ67" s="14">
        <v>780.0</v>
      </c>
      <c r="BA67" s="14">
        <v>751.0</v>
      </c>
    </row>
    <row r="68">
      <c r="AI68" s="1">
        <v>8192.0</v>
      </c>
      <c r="AJ68" s="1">
        <v>632.0</v>
      </c>
      <c r="AK68" s="1">
        <v>620.0</v>
      </c>
      <c r="AM68" s="1">
        <v>8192.0</v>
      </c>
      <c r="AN68" s="1">
        <v>689.0</v>
      </c>
      <c r="AO68" s="1">
        <v>681.0</v>
      </c>
      <c r="AQ68" s="1">
        <v>8192.0</v>
      </c>
      <c r="AR68" s="24">
        <v>694.0</v>
      </c>
      <c r="AS68" s="24">
        <v>689.0</v>
      </c>
      <c r="AU68" s="1">
        <v>8192.0</v>
      </c>
      <c r="AV68" s="24">
        <v>755.0</v>
      </c>
      <c r="AW68" s="24">
        <v>728.0</v>
      </c>
      <c r="AY68" s="1">
        <v>8192.0</v>
      </c>
      <c r="AZ68" s="14">
        <v>764.0</v>
      </c>
      <c r="BA68" s="14">
        <v>721.0</v>
      </c>
    </row>
    <row r="70">
      <c r="AI70" s="1" t="s">
        <v>80</v>
      </c>
      <c r="AJ70" s="22"/>
      <c r="AM70" s="1" t="s">
        <v>80</v>
      </c>
      <c r="AN70" s="22"/>
      <c r="AQ70" s="1" t="s">
        <v>80</v>
      </c>
      <c r="AR70" s="22"/>
      <c r="AU70" s="1" t="s">
        <v>80</v>
      </c>
      <c r="AV70" s="22"/>
      <c r="AY70" s="1" t="s">
        <v>80</v>
      </c>
      <c r="AZ70" s="22"/>
    </row>
    <row r="71">
      <c r="AI71" s="1" t="s">
        <v>144</v>
      </c>
      <c r="AJ71" s="1" t="s">
        <v>20</v>
      </c>
      <c r="AK71" s="1" t="s">
        <v>167</v>
      </c>
      <c r="AM71" s="1" t="s">
        <v>144</v>
      </c>
      <c r="AN71" s="1" t="s">
        <v>20</v>
      </c>
      <c r="AO71" s="1" t="s">
        <v>167</v>
      </c>
      <c r="AQ71" s="1" t="s">
        <v>144</v>
      </c>
      <c r="AR71" s="1" t="s">
        <v>20</v>
      </c>
      <c r="AS71" s="1" t="s">
        <v>167</v>
      </c>
      <c r="AU71" s="1" t="s">
        <v>144</v>
      </c>
      <c r="AV71" s="1" t="s">
        <v>20</v>
      </c>
      <c r="AW71" s="1" t="s">
        <v>167</v>
      </c>
      <c r="AY71" s="1" t="s">
        <v>144</v>
      </c>
      <c r="AZ71" s="1" t="s">
        <v>20</v>
      </c>
      <c r="BA71" s="1" t="s">
        <v>167</v>
      </c>
    </row>
    <row r="72">
      <c r="AI72" s="1">
        <v>4096.0</v>
      </c>
      <c r="AJ72" s="1">
        <v>668.0</v>
      </c>
      <c r="AK72" s="1">
        <v>618.0</v>
      </c>
      <c r="AM72" s="47">
        <v>4096.0</v>
      </c>
      <c r="AN72" s="47">
        <v>681.0</v>
      </c>
      <c r="AO72" s="47">
        <v>619.0</v>
      </c>
      <c r="AQ72" s="1">
        <v>4096.0</v>
      </c>
      <c r="AR72" s="24">
        <v>783.0</v>
      </c>
      <c r="AS72" s="24">
        <v>757.0</v>
      </c>
      <c r="AU72" s="1">
        <v>4096.0</v>
      </c>
      <c r="AV72" s="24">
        <v>738.0</v>
      </c>
      <c r="AW72" s="24">
        <v>711.0</v>
      </c>
      <c r="AY72" s="1">
        <v>4096.0</v>
      </c>
      <c r="AZ72" s="14">
        <v>794.0</v>
      </c>
      <c r="BA72" s="14">
        <v>728.0</v>
      </c>
    </row>
    <row r="73">
      <c r="AI73" s="1">
        <v>8192.0</v>
      </c>
      <c r="AJ73" s="1">
        <v>679.0</v>
      </c>
      <c r="AK73" s="1">
        <v>609.0</v>
      </c>
      <c r="AM73" s="47">
        <v>8192.0</v>
      </c>
      <c r="AN73" s="47">
        <v>692.0</v>
      </c>
      <c r="AO73" s="47">
        <v>656.0</v>
      </c>
      <c r="AQ73" s="1">
        <v>8192.0</v>
      </c>
      <c r="AR73" s="24">
        <v>725.0</v>
      </c>
      <c r="AS73" s="24">
        <v>718.0</v>
      </c>
      <c r="AU73" s="1">
        <v>8192.0</v>
      </c>
      <c r="AV73" s="24">
        <v>773.0</v>
      </c>
      <c r="AW73" s="24">
        <v>688.0</v>
      </c>
      <c r="AY73" s="1">
        <v>8192.0</v>
      </c>
      <c r="AZ73" s="14">
        <v>764.0</v>
      </c>
      <c r="BA73" s="14">
        <v>694.0</v>
      </c>
    </row>
    <row r="77">
      <c r="AI77" s="15" t="s">
        <v>129</v>
      </c>
      <c r="AJ77" s="35"/>
      <c r="AK77" s="15" t="s">
        <v>303</v>
      </c>
      <c r="AL77" s="35"/>
      <c r="AM77" s="15" t="s">
        <v>129</v>
      </c>
      <c r="AN77" s="35"/>
      <c r="AO77" s="15" t="s">
        <v>304</v>
      </c>
      <c r="AP77" s="35"/>
      <c r="AQ77" s="15" t="s">
        <v>129</v>
      </c>
      <c r="AR77" s="35"/>
      <c r="AS77" s="15" t="s">
        <v>305</v>
      </c>
      <c r="AT77" s="35"/>
      <c r="AU77" s="15" t="s">
        <v>129</v>
      </c>
      <c r="AV77" s="35"/>
      <c r="AW77" s="15" t="s">
        <v>306</v>
      </c>
      <c r="AX77" s="35"/>
      <c r="AY77" s="15" t="s">
        <v>129</v>
      </c>
      <c r="AZ77" s="35"/>
      <c r="BA77" s="15" t="s">
        <v>307</v>
      </c>
    </row>
    <row r="79">
      <c r="AI79" s="1" t="s">
        <v>88</v>
      </c>
      <c r="AJ79" s="22"/>
      <c r="AM79" s="1" t="s">
        <v>88</v>
      </c>
      <c r="AN79" s="22"/>
      <c r="AQ79" s="1" t="s">
        <v>88</v>
      </c>
      <c r="AR79" s="22"/>
      <c r="AU79" s="1" t="s">
        <v>88</v>
      </c>
      <c r="AV79" s="22"/>
      <c r="AY79" s="1" t="s">
        <v>88</v>
      </c>
      <c r="AZ79" s="22"/>
    </row>
    <row r="80">
      <c r="AI80" s="1" t="s">
        <v>144</v>
      </c>
      <c r="AJ80" s="1" t="s">
        <v>20</v>
      </c>
      <c r="AK80" s="1" t="s">
        <v>167</v>
      </c>
      <c r="AM80" s="1" t="s">
        <v>144</v>
      </c>
      <c r="AN80" s="1" t="s">
        <v>20</v>
      </c>
      <c r="AO80" s="1" t="s">
        <v>167</v>
      </c>
      <c r="AQ80" s="1" t="s">
        <v>144</v>
      </c>
      <c r="AR80" s="1" t="s">
        <v>20</v>
      </c>
      <c r="AS80" s="1" t="s">
        <v>167</v>
      </c>
      <c r="AU80" s="1" t="s">
        <v>144</v>
      </c>
      <c r="AV80" s="1" t="s">
        <v>20</v>
      </c>
      <c r="AW80" s="1" t="s">
        <v>167</v>
      </c>
      <c r="AY80" s="1" t="s">
        <v>144</v>
      </c>
      <c r="AZ80" s="1" t="s">
        <v>20</v>
      </c>
      <c r="BA80" s="1" t="s">
        <v>167</v>
      </c>
    </row>
    <row r="81">
      <c r="AI81" s="1">
        <v>4096.0</v>
      </c>
      <c r="AJ81" s="1">
        <v>426.0</v>
      </c>
      <c r="AK81" s="1">
        <v>409.0</v>
      </c>
      <c r="AM81" s="1">
        <v>4096.0</v>
      </c>
      <c r="AN81" s="1">
        <v>540.0</v>
      </c>
      <c r="AO81" s="1">
        <v>529.0</v>
      </c>
      <c r="AQ81" s="1">
        <v>4096.0</v>
      </c>
      <c r="AR81" s="1">
        <v>598.0</v>
      </c>
      <c r="AS81" s="1">
        <v>593.0</v>
      </c>
      <c r="AU81" s="1">
        <v>4096.0</v>
      </c>
      <c r="AV81" s="24">
        <v>614.0</v>
      </c>
      <c r="AW81" s="24">
        <v>604.0</v>
      </c>
      <c r="AY81" s="1">
        <v>4096.0</v>
      </c>
      <c r="AZ81" s="24">
        <v>644.0</v>
      </c>
      <c r="BA81" s="24">
        <v>627.0</v>
      </c>
    </row>
    <row r="82">
      <c r="B82" s="1" t="s">
        <v>150</v>
      </c>
      <c r="AI82" s="1">
        <v>8192.0</v>
      </c>
      <c r="AJ82" s="1">
        <v>424.0</v>
      </c>
      <c r="AK82" s="1">
        <v>388.0</v>
      </c>
      <c r="AM82" s="1">
        <v>8192.0</v>
      </c>
      <c r="AN82" s="1">
        <v>540.0</v>
      </c>
      <c r="AO82" s="1">
        <v>530.0</v>
      </c>
      <c r="AQ82" s="1">
        <v>8192.0</v>
      </c>
      <c r="AR82" s="1">
        <v>593.0</v>
      </c>
      <c r="AS82" s="1">
        <v>585.0</v>
      </c>
      <c r="AU82" s="1">
        <v>8192.0</v>
      </c>
      <c r="AV82" s="24">
        <v>612.0</v>
      </c>
      <c r="AW82" s="24">
        <v>604.0</v>
      </c>
      <c r="AY82" s="1">
        <v>8192.0</v>
      </c>
      <c r="AZ82" s="24">
        <v>582.0</v>
      </c>
      <c r="BA82" s="24">
        <v>590.0</v>
      </c>
    </row>
    <row r="84">
      <c r="AI84" s="1" t="s">
        <v>85</v>
      </c>
      <c r="AJ84" s="22"/>
      <c r="AM84" s="1" t="s">
        <v>85</v>
      </c>
      <c r="AN84" s="22"/>
      <c r="AQ84" s="1" t="s">
        <v>85</v>
      </c>
      <c r="AR84" s="22"/>
      <c r="AU84" s="1" t="s">
        <v>85</v>
      </c>
      <c r="AV84" s="22"/>
      <c r="AY84" s="1" t="s">
        <v>85</v>
      </c>
      <c r="AZ84" s="22"/>
    </row>
    <row r="85">
      <c r="AI85" s="1" t="s">
        <v>144</v>
      </c>
      <c r="AJ85" s="1" t="s">
        <v>20</v>
      </c>
      <c r="AK85" s="1" t="s">
        <v>167</v>
      </c>
      <c r="AM85" s="1" t="s">
        <v>144</v>
      </c>
      <c r="AN85" s="1" t="s">
        <v>20</v>
      </c>
      <c r="AO85" s="1" t="s">
        <v>167</v>
      </c>
      <c r="AQ85" s="1" t="s">
        <v>144</v>
      </c>
      <c r="AR85" s="1" t="s">
        <v>20</v>
      </c>
      <c r="AS85" s="1" t="s">
        <v>167</v>
      </c>
      <c r="AU85" s="1" t="s">
        <v>144</v>
      </c>
      <c r="AV85" s="1" t="s">
        <v>20</v>
      </c>
      <c r="AW85" s="1" t="s">
        <v>167</v>
      </c>
      <c r="AY85" s="1" t="s">
        <v>144</v>
      </c>
      <c r="AZ85" s="1" t="s">
        <v>20</v>
      </c>
      <c r="BA85" s="1" t="s">
        <v>167</v>
      </c>
    </row>
    <row r="86">
      <c r="AI86" s="1">
        <v>4096.0</v>
      </c>
      <c r="AJ86" s="1">
        <v>487.0</v>
      </c>
      <c r="AK86" s="1">
        <v>461.0</v>
      </c>
      <c r="AM86" s="1">
        <v>4096.0</v>
      </c>
      <c r="AN86" s="1">
        <v>588.0</v>
      </c>
      <c r="AO86" s="1">
        <v>576.0</v>
      </c>
      <c r="AQ86" s="1">
        <v>4096.0</v>
      </c>
      <c r="AR86" s="1">
        <v>637.0</v>
      </c>
      <c r="AS86" s="1">
        <v>616.0</v>
      </c>
      <c r="AU86" s="1">
        <v>4096.0</v>
      </c>
      <c r="AV86" s="24">
        <v>651.0</v>
      </c>
      <c r="AW86" s="24">
        <v>627.0</v>
      </c>
      <c r="AY86" s="1">
        <v>4096.0</v>
      </c>
      <c r="AZ86" s="24">
        <v>676.0</v>
      </c>
      <c r="BA86" s="24">
        <v>649.0</v>
      </c>
    </row>
    <row r="87">
      <c r="AI87" s="1">
        <v>8192.0</v>
      </c>
      <c r="AJ87" s="1">
        <v>456.0</v>
      </c>
      <c r="AK87" s="1">
        <v>402.0</v>
      </c>
      <c r="AM87" s="1">
        <v>8192.0</v>
      </c>
      <c r="AN87" s="1">
        <v>590.0</v>
      </c>
      <c r="AO87" s="1">
        <v>568.0</v>
      </c>
      <c r="AQ87" s="1">
        <v>8192.0</v>
      </c>
      <c r="AR87" s="1">
        <v>591.0</v>
      </c>
      <c r="AS87" s="1">
        <v>599.0</v>
      </c>
      <c r="AU87" s="1">
        <v>8192.0</v>
      </c>
      <c r="AV87" s="24">
        <v>650.0</v>
      </c>
      <c r="AW87" s="24">
        <v>634.0</v>
      </c>
      <c r="AY87" s="1">
        <v>8192.0</v>
      </c>
      <c r="AZ87" s="24">
        <v>622.0</v>
      </c>
      <c r="BA87" s="24">
        <v>616.0</v>
      </c>
    </row>
    <row r="89">
      <c r="AI89" s="1" t="s">
        <v>80</v>
      </c>
      <c r="AJ89" s="22"/>
      <c r="AM89" s="1" t="s">
        <v>80</v>
      </c>
      <c r="AN89" s="22"/>
      <c r="AQ89" s="1" t="s">
        <v>80</v>
      </c>
      <c r="AR89" s="22"/>
      <c r="AU89" s="1" t="s">
        <v>80</v>
      </c>
      <c r="AV89" s="22"/>
      <c r="AY89" s="1" t="s">
        <v>80</v>
      </c>
      <c r="AZ89" s="22"/>
    </row>
    <row r="90">
      <c r="AI90" s="1" t="s">
        <v>144</v>
      </c>
      <c r="AJ90" s="1" t="s">
        <v>20</v>
      </c>
      <c r="AK90" s="1" t="s">
        <v>167</v>
      </c>
      <c r="AM90" s="1" t="s">
        <v>144</v>
      </c>
      <c r="AN90" s="1" t="s">
        <v>20</v>
      </c>
      <c r="AO90" s="1" t="s">
        <v>167</v>
      </c>
      <c r="AQ90" s="1" t="s">
        <v>144</v>
      </c>
      <c r="AR90" s="1" t="s">
        <v>20</v>
      </c>
      <c r="AS90" s="1" t="s">
        <v>167</v>
      </c>
      <c r="AU90" s="1" t="s">
        <v>144</v>
      </c>
      <c r="AV90" s="1" t="s">
        <v>20</v>
      </c>
      <c r="AW90" s="1" t="s">
        <v>167</v>
      </c>
      <c r="AY90" s="1" t="s">
        <v>144</v>
      </c>
      <c r="AZ90" s="1" t="s">
        <v>20</v>
      </c>
      <c r="BA90" s="1" t="s">
        <v>167</v>
      </c>
    </row>
    <row r="91">
      <c r="AI91" s="1">
        <v>4096.0</v>
      </c>
      <c r="AJ91" s="1">
        <v>371.0</v>
      </c>
      <c r="AK91" s="1">
        <v>358.0</v>
      </c>
      <c r="AM91" s="1">
        <v>4096.0</v>
      </c>
      <c r="AN91" s="1">
        <v>537.0</v>
      </c>
      <c r="AO91" s="1">
        <v>482.0</v>
      </c>
      <c r="AQ91" s="1">
        <v>4096.0</v>
      </c>
      <c r="AR91" s="1">
        <v>588.0</v>
      </c>
      <c r="AS91" s="1">
        <v>559.0</v>
      </c>
      <c r="AU91" s="1">
        <v>4096.0</v>
      </c>
      <c r="AV91" s="24">
        <v>592.0</v>
      </c>
      <c r="AW91" s="24">
        <v>561.0</v>
      </c>
      <c r="AY91" s="1">
        <v>4096.0</v>
      </c>
      <c r="AZ91" s="24">
        <v>616.0</v>
      </c>
      <c r="BA91" s="24">
        <v>595.0</v>
      </c>
    </row>
    <row r="92">
      <c r="AI92" s="1">
        <v>8192.0</v>
      </c>
      <c r="AJ92" s="1">
        <v>366.0</v>
      </c>
      <c r="AK92" s="1">
        <v>333.0</v>
      </c>
      <c r="AM92" s="1">
        <v>8192.0</v>
      </c>
      <c r="AN92" s="1">
        <v>444.0</v>
      </c>
      <c r="AO92" s="1">
        <v>463.0</v>
      </c>
      <c r="AQ92" s="1">
        <v>8192.0</v>
      </c>
      <c r="AR92" s="1">
        <v>554.0</v>
      </c>
      <c r="AS92" s="1">
        <v>528.0</v>
      </c>
      <c r="AU92" s="1">
        <v>8192.0</v>
      </c>
      <c r="AV92" s="24">
        <v>603.0</v>
      </c>
      <c r="AW92" s="24">
        <v>584.0</v>
      </c>
      <c r="AY92" s="1">
        <v>8192.0</v>
      </c>
      <c r="AZ92" s="24">
        <v>589.0</v>
      </c>
      <c r="BA92" s="24">
        <v>585.0</v>
      </c>
    </row>
    <row r="94">
      <c r="A94" s="1" t="s">
        <v>96</v>
      </c>
    </row>
    <row r="95">
      <c r="A95" s="1" t="s">
        <v>144</v>
      </c>
      <c r="E95" s="1" t="s">
        <v>173</v>
      </c>
      <c r="F95" s="1" t="s">
        <v>174</v>
      </c>
      <c r="G95" s="1" t="s">
        <v>175</v>
      </c>
    </row>
    <row r="96">
      <c r="A96" s="21">
        <v>128.0</v>
      </c>
      <c r="E96" s="7">
        <f t="shared" ref="E96:E103" si="1">B17</f>
        <v>20</v>
      </c>
      <c r="F96" s="7">
        <f t="shared" ref="F96:F102" si="2">M17</f>
        <v>19</v>
      </c>
      <c r="G96" s="7">
        <f t="shared" ref="G96:G103" si="3">X17</f>
        <v>19</v>
      </c>
      <c r="AI96" s="15" t="s">
        <v>129</v>
      </c>
      <c r="AJ96" s="35"/>
      <c r="AK96" s="15" t="s">
        <v>309</v>
      </c>
      <c r="AL96" s="35"/>
      <c r="AM96" s="15" t="s">
        <v>129</v>
      </c>
      <c r="AN96" s="35"/>
      <c r="AO96" s="15" t="s">
        <v>310</v>
      </c>
      <c r="AP96" s="35"/>
      <c r="AQ96" s="15" t="s">
        <v>129</v>
      </c>
      <c r="AR96" s="35"/>
      <c r="AS96" s="15" t="s">
        <v>311</v>
      </c>
      <c r="AT96" s="35"/>
      <c r="AU96" s="15" t="s">
        <v>129</v>
      </c>
      <c r="AV96" s="35"/>
      <c r="AW96" s="15" t="s">
        <v>312</v>
      </c>
      <c r="AX96" s="35"/>
      <c r="AY96" s="15" t="s">
        <v>129</v>
      </c>
      <c r="AZ96" s="35"/>
      <c r="BA96" s="15" t="s">
        <v>313</v>
      </c>
    </row>
    <row r="97">
      <c r="A97" s="21">
        <v>256.0</v>
      </c>
      <c r="E97" s="7">
        <f t="shared" si="1"/>
        <v>130</v>
      </c>
      <c r="F97" s="7">
        <f t="shared" si="2"/>
        <v>120</v>
      </c>
      <c r="G97" s="7">
        <f t="shared" si="3"/>
        <v>111</v>
      </c>
    </row>
    <row r="98">
      <c r="A98" s="21">
        <v>512.0</v>
      </c>
      <c r="E98" s="7">
        <f t="shared" si="1"/>
        <v>417</v>
      </c>
      <c r="F98" s="7">
        <f t="shared" si="2"/>
        <v>382</v>
      </c>
      <c r="G98" s="7">
        <f t="shared" si="3"/>
        <v>339</v>
      </c>
      <c r="AI98" s="1" t="s">
        <v>88</v>
      </c>
      <c r="AJ98" s="22"/>
      <c r="AM98" s="1" t="s">
        <v>88</v>
      </c>
      <c r="AN98" s="22"/>
      <c r="AQ98" s="1" t="s">
        <v>88</v>
      </c>
      <c r="AR98" s="22"/>
      <c r="AU98" s="1" t="s">
        <v>88</v>
      </c>
      <c r="AV98" s="22"/>
      <c r="AY98" s="1" t="s">
        <v>88</v>
      </c>
      <c r="AZ98" s="22"/>
    </row>
    <row r="99">
      <c r="A99" s="21">
        <v>1024.0</v>
      </c>
      <c r="E99" s="7">
        <f t="shared" si="1"/>
        <v>797</v>
      </c>
      <c r="F99" s="7">
        <f t="shared" si="2"/>
        <v>705</v>
      </c>
      <c r="G99" s="7">
        <f t="shared" si="3"/>
        <v>593</v>
      </c>
      <c r="AI99" s="1" t="s">
        <v>144</v>
      </c>
      <c r="AJ99" s="1" t="s">
        <v>20</v>
      </c>
      <c r="AK99" s="1" t="s">
        <v>167</v>
      </c>
      <c r="AM99" s="1" t="s">
        <v>144</v>
      </c>
      <c r="AN99" s="1" t="s">
        <v>20</v>
      </c>
      <c r="AO99" s="1" t="s">
        <v>167</v>
      </c>
      <c r="AQ99" s="1" t="s">
        <v>144</v>
      </c>
      <c r="AR99" s="1" t="s">
        <v>20</v>
      </c>
      <c r="AS99" s="1" t="s">
        <v>167</v>
      </c>
      <c r="AU99" s="1" t="s">
        <v>144</v>
      </c>
      <c r="AV99" s="1" t="s">
        <v>20</v>
      </c>
      <c r="AW99" s="1" t="s">
        <v>167</v>
      </c>
      <c r="AY99" s="1" t="s">
        <v>144</v>
      </c>
      <c r="AZ99" s="1" t="s">
        <v>20</v>
      </c>
      <c r="BA99" s="1" t="s">
        <v>167</v>
      </c>
    </row>
    <row r="100">
      <c r="A100" s="21">
        <v>2048.0</v>
      </c>
      <c r="E100" s="7">
        <f t="shared" si="1"/>
        <v>897</v>
      </c>
      <c r="F100" s="7">
        <f t="shared" si="2"/>
        <v>873</v>
      </c>
      <c r="G100" s="7">
        <f t="shared" si="3"/>
        <v>753</v>
      </c>
      <c r="AI100" s="1">
        <v>4096.0</v>
      </c>
      <c r="AJ100" s="24">
        <v>646.0</v>
      </c>
      <c r="AK100" s="24">
        <v>621.0</v>
      </c>
      <c r="AM100" s="1">
        <v>4096.0</v>
      </c>
      <c r="AN100" s="14">
        <v>667.0</v>
      </c>
      <c r="AO100" s="14">
        <v>640.0</v>
      </c>
      <c r="AQ100" s="1">
        <v>4096.0</v>
      </c>
      <c r="AR100" s="1">
        <v>531.0</v>
      </c>
      <c r="AS100" s="1">
        <v>536.0</v>
      </c>
      <c r="AU100" s="1">
        <v>4096.0</v>
      </c>
      <c r="AV100" s="1">
        <v>532.0</v>
      </c>
      <c r="AW100" s="1">
        <v>532.0</v>
      </c>
      <c r="AY100" s="1">
        <v>4096.0</v>
      </c>
      <c r="AZ100" s="1">
        <v>531.0</v>
      </c>
      <c r="BA100" s="1">
        <v>541.0</v>
      </c>
    </row>
    <row r="101">
      <c r="A101" s="21">
        <v>4096.0</v>
      </c>
      <c r="E101" s="7">
        <f t="shared" si="1"/>
        <v>956</v>
      </c>
      <c r="F101" s="7">
        <f t="shared" si="2"/>
        <v>892</v>
      </c>
      <c r="G101" s="7">
        <f t="shared" si="3"/>
        <v>758</v>
      </c>
      <c r="AI101" s="1">
        <v>8192.0</v>
      </c>
      <c r="AJ101" s="24">
        <v>656.0</v>
      </c>
      <c r="AK101" s="24">
        <v>619.0</v>
      </c>
      <c r="AM101" s="1">
        <v>8192.0</v>
      </c>
      <c r="AN101" s="14">
        <v>658.0</v>
      </c>
      <c r="AO101" s="14">
        <v>649.0</v>
      </c>
      <c r="AQ101" s="1">
        <v>8192.0</v>
      </c>
      <c r="AR101" s="1">
        <v>612.0</v>
      </c>
      <c r="AS101" s="1">
        <v>607.0</v>
      </c>
      <c r="AU101" s="1">
        <v>8192.0</v>
      </c>
      <c r="AV101" s="1">
        <v>606.0</v>
      </c>
      <c r="AW101" s="1">
        <v>617.0</v>
      </c>
      <c r="AY101" s="1">
        <v>8192.0</v>
      </c>
      <c r="AZ101" s="1">
        <v>614.0</v>
      </c>
      <c r="BA101" s="1">
        <v>603.0</v>
      </c>
    </row>
    <row r="102">
      <c r="A102" s="21">
        <v>8192.0</v>
      </c>
      <c r="E102" s="7">
        <f t="shared" si="1"/>
        <v>927</v>
      </c>
      <c r="F102" s="7">
        <f t="shared" si="2"/>
        <v>911</v>
      </c>
      <c r="G102" s="7">
        <f t="shared" si="3"/>
        <v>799</v>
      </c>
    </row>
    <row r="103">
      <c r="A103" s="21"/>
      <c r="E103" s="7" t="str">
        <f t="shared" si="1"/>
        <v/>
      </c>
      <c r="F103" s="7" t="str">
        <f>AT24</f>
        <v/>
      </c>
      <c r="G103" s="7" t="str">
        <f t="shared" si="3"/>
        <v/>
      </c>
      <c r="AI103" s="1" t="s">
        <v>85</v>
      </c>
      <c r="AJ103" s="22"/>
      <c r="AM103" s="1" t="s">
        <v>85</v>
      </c>
      <c r="AN103" s="22"/>
      <c r="AQ103" s="1" t="s">
        <v>85</v>
      </c>
      <c r="AR103" s="22"/>
      <c r="AU103" s="1" t="s">
        <v>85</v>
      </c>
      <c r="AV103" s="22"/>
      <c r="AY103" s="1" t="s">
        <v>85</v>
      </c>
      <c r="AZ103" s="22"/>
    </row>
    <row r="104">
      <c r="AI104" s="1" t="s">
        <v>144</v>
      </c>
      <c r="AJ104" s="1" t="s">
        <v>20</v>
      </c>
      <c r="AK104" s="1" t="s">
        <v>167</v>
      </c>
      <c r="AM104" s="1" t="s">
        <v>144</v>
      </c>
      <c r="AN104" s="1" t="s">
        <v>20</v>
      </c>
      <c r="AO104" s="1" t="s">
        <v>167</v>
      </c>
      <c r="AQ104" s="1" t="s">
        <v>144</v>
      </c>
      <c r="AR104" s="1" t="s">
        <v>20</v>
      </c>
      <c r="AS104" s="1" t="s">
        <v>167</v>
      </c>
      <c r="AU104" s="1" t="s">
        <v>144</v>
      </c>
      <c r="AV104" s="1" t="s">
        <v>20</v>
      </c>
      <c r="AW104" s="1" t="s">
        <v>167</v>
      </c>
      <c r="AY104" s="1" t="s">
        <v>144</v>
      </c>
      <c r="AZ104" s="1" t="s">
        <v>20</v>
      </c>
      <c r="BA104" s="1" t="s">
        <v>167</v>
      </c>
    </row>
    <row r="105">
      <c r="A105" s="1" t="s">
        <v>179</v>
      </c>
      <c r="AI105" s="1">
        <v>4096.0</v>
      </c>
      <c r="AJ105" s="24">
        <v>675.0</v>
      </c>
      <c r="AK105" s="24">
        <v>643.0</v>
      </c>
      <c r="AM105" s="1">
        <v>4096.0</v>
      </c>
      <c r="AN105" s="14">
        <v>694.0</v>
      </c>
      <c r="AO105" s="14">
        <v>666.0</v>
      </c>
      <c r="AQ105" s="1">
        <v>4096.0</v>
      </c>
      <c r="AR105" s="1">
        <v>565.0</v>
      </c>
      <c r="AS105" s="1">
        <v>565.0</v>
      </c>
      <c r="AU105" s="1">
        <v>4096.0</v>
      </c>
      <c r="AV105" s="1">
        <v>568.0</v>
      </c>
      <c r="AW105" s="1">
        <v>553.0</v>
      </c>
      <c r="AY105" s="1">
        <v>4096.0</v>
      </c>
      <c r="AZ105" s="1">
        <v>570.0</v>
      </c>
      <c r="BA105" s="1">
        <v>563.0</v>
      </c>
    </row>
    <row r="106">
      <c r="A106" s="1" t="s">
        <v>144</v>
      </c>
      <c r="E106" s="1" t="s">
        <v>173</v>
      </c>
      <c r="F106" s="1" t="s">
        <v>174</v>
      </c>
      <c r="G106" s="1" t="s">
        <v>175</v>
      </c>
      <c r="AI106" s="1">
        <v>8192.0</v>
      </c>
      <c r="AJ106" s="24">
        <v>666.0</v>
      </c>
      <c r="AK106" s="24">
        <v>631.0</v>
      </c>
      <c r="AM106" s="1">
        <v>8192.0</v>
      </c>
      <c r="AN106" s="14">
        <v>711.0</v>
      </c>
      <c r="AO106" s="14">
        <v>658.0</v>
      </c>
      <c r="AQ106" s="1">
        <v>8192.0</v>
      </c>
      <c r="AR106" s="1">
        <v>659.0</v>
      </c>
      <c r="AS106" s="1">
        <v>627.0</v>
      </c>
      <c r="AU106" s="1">
        <v>8192.0</v>
      </c>
      <c r="AV106" s="1">
        <v>637.0</v>
      </c>
      <c r="AW106" s="1">
        <v>622.0</v>
      </c>
      <c r="AY106" s="1">
        <v>8192.0</v>
      </c>
      <c r="AZ106" s="1">
        <v>638.0</v>
      </c>
      <c r="BA106" s="1">
        <v>620.0</v>
      </c>
    </row>
    <row r="107">
      <c r="A107" s="21">
        <v>128.0</v>
      </c>
      <c r="E107" s="7">
        <f t="shared" ref="E107:E114" si="4">C17</f>
        <v>52</v>
      </c>
      <c r="F107" s="7">
        <f t="shared" ref="F107:F113" si="5">N17</f>
        <v>19</v>
      </c>
      <c r="G107" s="7">
        <f t="shared" ref="G107:G114" si="6">Y17</f>
        <v>19</v>
      </c>
    </row>
    <row r="108">
      <c r="A108" s="21">
        <v>256.0</v>
      </c>
      <c r="E108" s="7">
        <f t="shared" si="4"/>
        <v>124</v>
      </c>
      <c r="F108" s="7">
        <f t="shared" si="5"/>
        <v>118</v>
      </c>
      <c r="G108" s="7">
        <f t="shared" si="6"/>
        <v>95</v>
      </c>
      <c r="AI108" s="1" t="s">
        <v>80</v>
      </c>
      <c r="AJ108" s="22"/>
      <c r="AM108" s="1" t="s">
        <v>80</v>
      </c>
      <c r="AN108" s="22"/>
      <c r="AQ108" s="1" t="s">
        <v>80</v>
      </c>
      <c r="AR108" s="22"/>
      <c r="AU108" s="1" t="s">
        <v>80</v>
      </c>
      <c r="AV108" s="22"/>
      <c r="AY108" s="1" t="s">
        <v>80</v>
      </c>
      <c r="AZ108" s="22"/>
    </row>
    <row r="109">
      <c r="A109" s="21">
        <v>512.0</v>
      </c>
      <c r="E109" s="7">
        <f t="shared" si="4"/>
        <v>361</v>
      </c>
      <c r="F109" s="7">
        <f t="shared" si="5"/>
        <v>340</v>
      </c>
      <c r="G109" s="7">
        <f t="shared" si="6"/>
        <v>171</v>
      </c>
      <c r="AI109" s="1" t="s">
        <v>144</v>
      </c>
      <c r="AJ109" s="1" t="s">
        <v>20</v>
      </c>
      <c r="AK109" s="1" t="s">
        <v>167</v>
      </c>
      <c r="AM109" s="1" t="s">
        <v>144</v>
      </c>
      <c r="AN109" s="1" t="s">
        <v>20</v>
      </c>
      <c r="AO109" s="1" t="s">
        <v>167</v>
      </c>
      <c r="AQ109" s="1" t="s">
        <v>144</v>
      </c>
      <c r="AR109" s="1" t="s">
        <v>20</v>
      </c>
      <c r="AS109" s="1" t="s">
        <v>167</v>
      </c>
      <c r="AU109" s="1" t="s">
        <v>144</v>
      </c>
      <c r="AV109" s="1" t="s">
        <v>20</v>
      </c>
      <c r="AW109" s="1" t="s">
        <v>167</v>
      </c>
      <c r="AY109" s="1" t="s">
        <v>144</v>
      </c>
      <c r="AZ109" s="1" t="s">
        <v>20</v>
      </c>
      <c r="BA109" s="1" t="s">
        <v>167</v>
      </c>
    </row>
    <row r="110">
      <c r="A110" s="21">
        <v>1024.0</v>
      </c>
      <c r="E110" s="7">
        <f t="shared" si="4"/>
        <v>747</v>
      </c>
      <c r="F110" s="7">
        <f t="shared" si="5"/>
        <v>675</v>
      </c>
      <c r="G110" s="7">
        <f t="shared" si="6"/>
        <v>575</v>
      </c>
      <c r="AI110" s="1">
        <v>4096.0</v>
      </c>
      <c r="AJ110" s="24">
        <v>632.0</v>
      </c>
      <c r="AK110" s="24">
        <v>602.0</v>
      </c>
      <c r="AM110" s="1">
        <v>4096.0</v>
      </c>
      <c r="AN110" s="14">
        <v>654.0</v>
      </c>
      <c r="AO110" s="14">
        <v>619.0</v>
      </c>
      <c r="AQ110" s="1">
        <v>4096.0</v>
      </c>
      <c r="AR110" s="1">
        <v>537.0</v>
      </c>
      <c r="AS110" s="1">
        <v>525.0</v>
      </c>
      <c r="AU110" s="1">
        <v>4096.0</v>
      </c>
      <c r="AV110" s="1">
        <v>563.0</v>
      </c>
      <c r="AW110" s="1">
        <v>532.0</v>
      </c>
      <c r="AY110" s="1">
        <v>4096.0</v>
      </c>
      <c r="AZ110" s="1">
        <v>552.0</v>
      </c>
      <c r="BA110" s="1">
        <v>542.0</v>
      </c>
    </row>
    <row r="111">
      <c r="A111" s="21">
        <v>2048.0</v>
      </c>
      <c r="E111" s="7">
        <f t="shared" si="4"/>
        <v>863</v>
      </c>
      <c r="F111" s="7">
        <f t="shared" si="5"/>
        <v>844</v>
      </c>
      <c r="G111" s="7">
        <f t="shared" si="6"/>
        <v>745</v>
      </c>
      <c r="AI111" s="1">
        <v>8192.0</v>
      </c>
      <c r="AJ111" s="24">
        <v>610.0</v>
      </c>
      <c r="AK111" s="24">
        <v>585.0</v>
      </c>
      <c r="AM111" s="1">
        <v>8192.0</v>
      </c>
      <c r="AN111" s="14">
        <v>651.0</v>
      </c>
      <c r="AO111" s="14">
        <v>615.0</v>
      </c>
      <c r="AQ111" s="1">
        <v>8192.0</v>
      </c>
      <c r="AR111" s="1">
        <v>606.0</v>
      </c>
      <c r="AS111" s="1">
        <v>585.0</v>
      </c>
      <c r="AU111" s="1">
        <v>8192.0</v>
      </c>
      <c r="AV111" s="1">
        <v>609.0</v>
      </c>
      <c r="AW111" s="1">
        <v>583.0</v>
      </c>
      <c r="AY111" s="1">
        <v>8192.0</v>
      </c>
      <c r="AZ111" s="1">
        <v>615.0</v>
      </c>
      <c r="BA111" s="1">
        <v>580.0</v>
      </c>
    </row>
    <row r="112">
      <c r="A112" s="21">
        <v>4096.0</v>
      </c>
      <c r="E112" s="7">
        <f t="shared" si="4"/>
        <v>920</v>
      </c>
      <c r="F112" s="7">
        <f t="shared" si="5"/>
        <v>872</v>
      </c>
      <c r="G112" s="7">
        <f t="shared" si="6"/>
        <v>760</v>
      </c>
    </row>
    <row r="113">
      <c r="A113" s="21">
        <v>8192.0</v>
      </c>
      <c r="E113" s="7">
        <f t="shared" si="4"/>
        <v>897</v>
      </c>
      <c r="F113" s="7">
        <f t="shared" si="5"/>
        <v>869</v>
      </c>
      <c r="G113" s="7">
        <f t="shared" si="6"/>
        <v>784</v>
      </c>
    </row>
    <row r="114">
      <c r="A114" s="21"/>
      <c r="E114" s="7" t="str">
        <f t="shared" si="4"/>
        <v/>
      </c>
      <c r="F114" s="7" t="str">
        <f>AU24</f>
        <v/>
      </c>
      <c r="G114" s="7" t="str">
        <f t="shared" si="6"/>
        <v/>
      </c>
    </row>
    <row r="115">
      <c r="AI115" s="15" t="s">
        <v>314</v>
      </c>
    </row>
    <row r="116">
      <c r="A116" s="1" t="s">
        <v>99</v>
      </c>
    </row>
    <row r="117">
      <c r="A117" s="1" t="s">
        <v>144</v>
      </c>
      <c r="E117" s="1" t="s">
        <v>173</v>
      </c>
      <c r="F117" s="1" t="s">
        <v>174</v>
      </c>
      <c r="G117" s="1" t="s">
        <v>175</v>
      </c>
      <c r="AI117" s="1" t="s">
        <v>88</v>
      </c>
      <c r="AJ117" s="1" t="s">
        <v>303</v>
      </c>
      <c r="AK117" s="1" t="s">
        <v>304</v>
      </c>
      <c r="AL117" s="1" t="s">
        <v>305</v>
      </c>
      <c r="AM117" s="1" t="s">
        <v>306</v>
      </c>
      <c r="AN117" s="1" t="s">
        <v>307</v>
      </c>
      <c r="AO117" s="1" t="s">
        <v>309</v>
      </c>
      <c r="AP117" s="1" t="s">
        <v>310</v>
      </c>
      <c r="AQ117" s="1" t="s">
        <v>311</v>
      </c>
      <c r="AR117" s="1" t="s">
        <v>312</v>
      </c>
      <c r="AS117" s="1" t="s">
        <v>313</v>
      </c>
    </row>
    <row r="118">
      <c r="A118" s="21">
        <v>128.0</v>
      </c>
      <c r="E118" s="7">
        <f t="shared" ref="E118:E125" si="7">D17</f>
        <v>19</v>
      </c>
      <c r="F118" s="7">
        <f t="shared" ref="F118:F124" si="8">O17</f>
        <v>19</v>
      </c>
      <c r="G118" s="7">
        <f t="shared" ref="G118:G125" si="9">Z17</f>
        <v>20</v>
      </c>
      <c r="AI118" s="1" t="s">
        <v>127</v>
      </c>
      <c r="AJ118" s="1">
        <v>638.0</v>
      </c>
      <c r="AK118" s="1">
        <v>671.0</v>
      </c>
      <c r="AL118" s="24">
        <v>724.0</v>
      </c>
      <c r="AM118" s="24">
        <v>763.0</v>
      </c>
      <c r="AN118" s="14">
        <v>746.0</v>
      </c>
    </row>
    <row r="119">
      <c r="A119" s="21">
        <v>256.0</v>
      </c>
      <c r="E119" s="7">
        <f t="shared" si="7"/>
        <v>120</v>
      </c>
      <c r="F119" s="7">
        <f t="shared" si="8"/>
        <v>107</v>
      </c>
      <c r="G119" s="7">
        <f t="shared" si="9"/>
        <v>88</v>
      </c>
      <c r="AI119" s="1" t="s">
        <v>128</v>
      </c>
      <c r="AJ119" s="1">
        <v>625.0</v>
      </c>
      <c r="AK119" s="1">
        <v>673.0</v>
      </c>
      <c r="AL119" s="1">
        <v>695.0</v>
      </c>
      <c r="AM119" s="24">
        <v>745.0</v>
      </c>
      <c r="AN119" s="14">
        <v>738.0</v>
      </c>
    </row>
    <row r="120">
      <c r="A120" s="21">
        <v>512.0</v>
      </c>
      <c r="E120" s="7">
        <f t="shared" si="7"/>
        <v>369</v>
      </c>
      <c r="F120" s="7">
        <f t="shared" si="8"/>
        <v>348</v>
      </c>
      <c r="G120" s="7">
        <f t="shared" si="9"/>
        <v>173</v>
      </c>
      <c r="AI120" s="1" t="s">
        <v>129</v>
      </c>
      <c r="AJ120" s="1">
        <v>388.0</v>
      </c>
      <c r="AK120" s="1">
        <v>530.0</v>
      </c>
      <c r="AL120" s="1">
        <v>585.0</v>
      </c>
      <c r="AM120" s="24">
        <v>604.0</v>
      </c>
      <c r="AN120" s="24">
        <v>590.0</v>
      </c>
      <c r="AO120" s="24">
        <v>619.0</v>
      </c>
      <c r="AP120" s="14">
        <v>649.0</v>
      </c>
      <c r="AQ120" s="1">
        <v>607.0</v>
      </c>
      <c r="AR120" s="1">
        <v>617.0</v>
      </c>
      <c r="AS120" s="1">
        <v>603.0</v>
      </c>
    </row>
    <row r="121">
      <c r="A121" s="21">
        <v>1024.0</v>
      </c>
      <c r="E121" s="7">
        <f t="shared" si="7"/>
        <v>741</v>
      </c>
      <c r="F121" s="7">
        <f t="shared" si="8"/>
        <v>679</v>
      </c>
      <c r="G121" s="7">
        <f t="shared" si="9"/>
        <v>586</v>
      </c>
      <c r="AO121" s="13"/>
      <c r="AP121" s="13"/>
    </row>
    <row r="122">
      <c r="A122" s="21">
        <v>2048.0</v>
      </c>
      <c r="E122" s="7">
        <f t="shared" si="7"/>
        <v>798</v>
      </c>
      <c r="F122" s="7">
        <f t="shared" si="8"/>
        <v>840</v>
      </c>
      <c r="G122" s="7">
        <f t="shared" si="9"/>
        <v>750</v>
      </c>
      <c r="AI122" s="1" t="s">
        <v>85</v>
      </c>
      <c r="AJ122" s="1" t="s">
        <v>303</v>
      </c>
      <c r="AK122" s="1" t="s">
        <v>304</v>
      </c>
      <c r="AL122" s="1" t="s">
        <v>305</v>
      </c>
      <c r="AM122" s="1" t="s">
        <v>306</v>
      </c>
      <c r="AN122" s="1" t="s">
        <v>307</v>
      </c>
      <c r="AO122" s="1" t="s">
        <v>309</v>
      </c>
      <c r="AP122" s="1" t="s">
        <v>310</v>
      </c>
      <c r="AQ122" s="1" t="s">
        <v>311</v>
      </c>
      <c r="AR122" s="1" t="s">
        <v>312</v>
      </c>
      <c r="AS122" s="1" t="s">
        <v>313</v>
      </c>
    </row>
    <row r="123">
      <c r="A123" s="21">
        <v>4096.0</v>
      </c>
      <c r="E123" s="7">
        <f t="shared" si="7"/>
        <v>877</v>
      </c>
      <c r="F123" s="7">
        <f t="shared" si="8"/>
        <v>870</v>
      </c>
      <c r="G123" s="7">
        <f t="shared" si="9"/>
        <v>754</v>
      </c>
      <c r="AI123" s="1" t="s">
        <v>127</v>
      </c>
      <c r="AJ123" s="1">
        <v>513.0</v>
      </c>
      <c r="AK123" s="1">
        <v>526.0</v>
      </c>
      <c r="AL123" s="1">
        <v>582.0</v>
      </c>
      <c r="AM123" s="24">
        <v>612.0</v>
      </c>
      <c r="AN123" s="14">
        <v>622.0</v>
      </c>
      <c r="AO123" s="13"/>
      <c r="AP123" s="13"/>
    </row>
    <row r="124">
      <c r="A124" s="21">
        <v>8192.0</v>
      </c>
      <c r="E124" s="7">
        <f t="shared" si="7"/>
        <v>823</v>
      </c>
      <c r="F124" s="7">
        <f t="shared" si="8"/>
        <v>842</v>
      </c>
      <c r="G124" s="7">
        <f t="shared" si="9"/>
        <v>755</v>
      </c>
      <c r="AI124" s="1" t="s">
        <v>128</v>
      </c>
      <c r="AJ124" s="1">
        <v>620.0</v>
      </c>
      <c r="AK124" s="1">
        <v>681.0</v>
      </c>
      <c r="AL124" s="24">
        <v>689.0</v>
      </c>
      <c r="AM124" s="24">
        <v>728.0</v>
      </c>
      <c r="AN124" s="14">
        <v>721.0</v>
      </c>
      <c r="AO124" s="13"/>
      <c r="AP124" s="13"/>
    </row>
    <row r="125">
      <c r="A125" s="21"/>
      <c r="E125" s="7" t="str">
        <f t="shared" si="7"/>
        <v/>
      </c>
      <c r="F125" s="7" t="str">
        <f>AV24</f>
        <v/>
      </c>
      <c r="G125" s="7" t="str">
        <f t="shared" si="9"/>
        <v/>
      </c>
      <c r="AI125" s="1" t="s">
        <v>129</v>
      </c>
      <c r="AJ125" s="1">
        <v>402.0</v>
      </c>
      <c r="AK125" s="1">
        <v>568.0</v>
      </c>
      <c r="AL125" s="1">
        <v>599.0</v>
      </c>
      <c r="AM125" s="24">
        <v>634.0</v>
      </c>
      <c r="AN125" s="24">
        <v>616.0</v>
      </c>
      <c r="AO125" s="24">
        <v>631.0</v>
      </c>
      <c r="AP125" s="14">
        <v>658.0</v>
      </c>
      <c r="AQ125" s="1">
        <v>627.0</v>
      </c>
      <c r="AR125" s="1">
        <v>622.0</v>
      </c>
      <c r="AS125" s="1">
        <v>620.0</v>
      </c>
    </row>
    <row r="126">
      <c r="AO126" s="13"/>
      <c r="AP126" s="13"/>
    </row>
    <row r="127">
      <c r="A127" s="1" t="s">
        <v>180</v>
      </c>
      <c r="AI127" s="1" t="s">
        <v>80</v>
      </c>
      <c r="AJ127" s="1" t="s">
        <v>303</v>
      </c>
      <c r="AK127" s="1" t="s">
        <v>304</v>
      </c>
      <c r="AL127" s="1" t="s">
        <v>305</v>
      </c>
      <c r="AM127" s="1" t="s">
        <v>306</v>
      </c>
      <c r="AN127" s="1" t="s">
        <v>307</v>
      </c>
      <c r="AO127" s="1" t="s">
        <v>309</v>
      </c>
      <c r="AP127" s="1" t="s">
        <v>310</v>
      </c>
      <c r="AQ127" s="1" t="s">
        <v>311</v>
      </c>
      <c r="AR127" s="1" t="s">
        <v>312</v>
      </c>
      <c r="AS127" s="1" t="s">
        <v>313</v>
      </c>
    </row>
    <row r="128">
      <c r="A128" s="1" t="s">
        <v>144</v>
      </c>
      <c r="E128" s="1" t="s">
        <v>173</v>
      </c>
      <c r="F128" s="1" t="s">
        <v>174</v>
      </c>
      <c r="G128" s="1" t="s">
        <v>175</v>
      </c>
      <c r="AI128" s="1" t="s">
        <v>127</v>
      </c>
      <c r="AJ128" s="1">
        <v>555.0</v>
      </c>
      <c r="AK128" s="1">
        <v>517.0</v>
      </c>
      <c r="AL128" s="1">
        <v>557.0</v>
      </c>
      <c r="AM128" s="24">
        <v>619.0</v>
      </c>
      <c r="AN128" s="14">
        <v>607.0</v>
      </c>
      <c r="AO128" s="13"/>
      <c r="AP128" s="13"/>
    </row>
    <row r="129">
      <c r="A129" s="21">
        <v>128.0</v>
      </c>
      <c r="E129" s="7">
        <f t="shared" ref="E129:E136" si="10">E17</f>
        <v>52</v>
      </c>
      <c r="F129" s="7">
        <f t="shared" ref="F129:F135" si="11">P17</f>
        <v>19</v>
      </c>
      <c r="G129" s="7">
        <f t="shared" ref="G129:G136" si="12">AA17</f>
        <v>20</v>
      </c>
      <c r="AI129" s="1" t="s">
        <v>128</v>
      </c>
      <c r="AJ129" s="1">
        <v>609.0</v>
      </c>
      <c r="AK129" s="47">
        <v>656.0</v>
      </c>
      <c r="AL129" s="24">
        <v>718.0</v>
      </c>
      <c r="AM129" s="24">
        <v>688.0</v>
      </c>
      <c r="AN129" s="14">
        <v>694.0</v>
      </c>
      <c r="AO129" s="13"/>
      <c r="AP129" s="13"/>
    </row>
    <row r="130">
      <c r="A130" s="21">
        <v>256.0</v>
      </c>
      <c r="E130" s="7">
        <f t="shared" si="10"/>
        <v>99</v>
      </c>
      <c r="F130" s="7">
        <f t="shared" si="11"/>
        <v>98</v>
      </c>
      <c r="G130" s="7">
        <f t="shared" si="12"/>
        <v>85</v>
      </c>
      <c r="AI130" s="1" t="s">
        <v>129</v>
      </c>
      <c r="AJ130" s="1">
        <v>333.0</v>
      </c>
      <c r="AK130" s="1">
        <v>463.0</v>
      </c>
      <c r="AL130" s="1">
        <v>528.0</v>
      </c>
      <c r="AM130" s="24">
        <v>584.0</v>
      </c>
      <c r="AN130" s="24">
        <v>585.0</v>
      </c>
      <c r="AO130" s="24">
        <v>585.0</v>
      </c>
      <c r="AP130" s="14">
        <v>615.0</v>
      </c>
      <c r="AQ130" s="1">
        <v>585.0</v>
      </c>
      <c r="AR130" s="1">
        <v>583.0</v>
      </c>
      <c r="AS130" s="1">
        <v>580.0</v>
      </c>
    </row>
    <row r="131">
      <c r="A131" s="21">
        <v>512.0</v>
      </c>
      <c r="E131" s="7">
        <f t="shared" si="10"/>
        <v>347</v>
      </c>
      <c r="F131" s="7">
        <f t="shared" si="11"/>
        <v>321</v>
      </c>
      <c r="G131" s="7">
        <f t="shared" si="12"/>
        <v>167</v>
      </c>
    </row>
    <row r="132">
      <c r="A132" s="21">
        <v>1024.0</v>
      </c>
      <c r="E132" s="7">
        <f t="shared" si="10"/>
        <v>620</v>
      </c>
      <c r="F132" s="7">
        <f t="shared" si="11"/>
        <v>659</v>
      </c>
      <c r="G132" s="7">
        <f t="shared" si="12"/>
        <v>595</v>
      </c>
    </row>
    <row r="133">
      <c r="A133" s="21">
        <v>2048.0</v>
      </c>
      <c r="E133" s="7">
        <f t="shared" si="10"/>
        <v>779</v>
      </c>
      <c r="F133" s="7">
        <f t="shared" si="11"/>
        <v>813</v>
      </c>
      <c r="G133" s="7">
        <f t="shared" si="12"/>
        <v>745</v>
      </c>
    </row>
    <row r="134">
      <c r="A134" s="21">
        <v>4096.0</v>
      </c>
      <c r="E134" s="7">
        <f t="shared" si="10"/>
        <v>837</v>
      </c>
      <c r="F134" s="7">
        <f t="shared" si="11"/>
        <v>834</v>
      </c>
      <c r="G134" s="7">
        <f t="shared" si="12"/>
        <v>742</v>
      </c>
    </row>
    <row r="135">
      <c r="A135" s="21">
        <v>8192.0</v>
      </c>
      <c r="E135" s="7">
        <f t="shared" si="10"/>
        <v>787</v>
      </c>
      <c r="F135" s="7">
        <f t="shared" si="11"/>
        <v>778</v>
      </c>
      <c r="G135" s="7">
        <f t="shared" si="12"/>
        <v>740</v>
      </c>
    </row>
    <row r="136">
      <c r="A136" s="21"/>
      <c r="E136" s="7" t="str">
        <f t="shared" si="10"/>
        <v/>
      </c>
      <c r="F136" s="7" t="str">
        <f>AW24</f>
        <v/>
      </c>
      <c r="G136" s="7" t="str">
        <f t="shared" si="12"/>
        <v/>
      </c>
    </row>
    <row r="138">
      <c r="A138" s="1" t="s">
        <v>181</v>
      </c>
    </row>
    <row r="139">
      <c r="A139" s="1" t="s">
        <v>144</v>
      </c>
      <c r="E139" s="1" t="s">
        <v>173</v>
      </c>
      <c r="F139" s="1" t="s">
        <v>174</v>
      </c>
      <c r="G139" s="1" t="s">
        <v>175</v>
      </c>
    </row>
    <row r="140">
      <c r="A140" s="21">
        <v>128.0</v>
      </c>
      <c r="E140" s="7">
        <f t="shared" ref="E140:E147" si="13">F17</f>
        <v>51</v>
      </c>
      <c r="F140" s="7">
        <f t="shared" ref="F140:F146" si="14">Q17</f>
        <v>52</v>
      </c>
      <c r="G140" s="7">
        <f t="shared" ref="G140:G147" si="15">AB17</f>
        <v>54</v>
      </c>
    </row>
    <row r="141">
      <c r="A141" s="21">
        <v>256.0</v>
      </c>
      <c r="E141" s="7">
        <f t="shared" si="13"/>
        <v>92</v>
      </c>
      <c r="F141" s="7">
        <f t="shared" si="14"/>
        <v>90</v>
      </c>
      <c r="G141" s="7">
        <f t="shared" si="15"/>
        <v>67</v>
      </c>
    </row>
    <row r="142">
      <c r="A142" s="21">
        <v>512.0</v>
      </c>
      <c r="E142" s="7">
        <f t="shared" si="13"/>
        <v>333</v>
      </c>
      <c r="F142" s="7">
        <f t="shared" si="14"/>
        <v>315</v>
      </c>
      <c r="G142" s="7">
        <f t="shared" si="15"/>
        <v>168</v>
      </c>
    </row>
    <row r="143">
      <c r="A143" s="21">
        <v>1024.0</v>
      </c>
      <c r="E143" s="7">
        <f t="shared" si="13"/>
        <v>560</v>
      </c>
      <c r="F143" s="7">
        <f t="shared" si="14"/>
        <v>585</v>
      </c>
      <c r="G143" s="7">
        <f t="shared" si="15"/>
        <v>497</v>
      </c>
    </row>
    <row r="144">
      <c r="A144" s="21">
        <v>2048.0</v>
      </c>
      <c r="E144" s="7">
        <f t="shared" si="13"/>
        <v>768</v>
      </c>
      <c r="F144" s="7">
        <f t="shared" si="14"/>
        <v>801</v>
      </c>
      <c r="G144" s="7">
        <f t="shared" si="15"/>
        <v>741</v>
      </c>
    </row>
    <row r="145">
      <c r="A145" s="21">
        <v>4096.0</v>
      </c>
      <c r="E145" s="7">
        <f t="shared" si="13"/>
        <v>816</v>
      </c>
      <c r="F145" s="7">
        <f t="shared" si="14"/>
        <v>834</v>
      </c>
      <c r="G145" s="7">
        <f t="shared" si="15"/>
        <v>725</v>
      </c>
    </row>
    <row r="146">
      <c r="A146" s="21">
        <v>8192.0</v>
      </c>
      <c r="E146" s="7">
        <f t="shared" si="13"/>
        <v>780</v>
      </c>
      <c r="F146" s="7">
        <f t="shared" si="14"/>
        <v>757</v>
      </c>
      <c r="G146" s="7">
        <f t="shared" si="15"/>
        <v>737</v>
      </c>
    </row>
    <row r="147">
      <c r="A147" s="21"/>
      <c r="E147" s="7" t="str">
        <f t="shared" si="13"/>
        <v/>
      </c>
      <c r="F147" s="7" t="str">
        <f>AX24</f>
        <v/>
      </c>
      <c r="G147" s="7" t="str">
        <f t="shared" si="15"/>
        <v/>
      </c>
    </row>
    <row r="149">
      <c r="A149" s="1" t="s">
        <v>100</v>
      </c>
    </row>
    <row r="150">
      <c r="A150" s="1" t="s">
        <v>144</v>
      </c>
      <c r="E150" s="1" t="s">
        <v>173</v>
      </c>
      <c r="F150" s="1" t="s">
        <v>174</v>
      </c>
      <c r="G150" s="1" t="s">
        <v>175</v>
      </c>
    </row>
    <row r="151">
      <c r="A151" s="21">
        <v>128.0</v>
      </c>
      <c r="E151" s="7">
        <f t="shared" ref="E151:E158" si="16">G17</f>
        <v>50</v>
      </c>
      <c r="F151" s="7">
        <f t="shared" ref="F151:F157" si="17">R17</f>
        <v>52</v>
      </c>
      <c r="G151" s="7">
        <f t="shared" ref="G151:G158" si="18">AC17</f>
        <v>20</v>
      </c>
    </row>
    <row r="152">
      <c r="A152" s="21">
        <v>256.0</v>
      </c>
      <c r="E152" s="7">
        <f t="shared" si="16"/>
        <v>95</v>
      </c>
      <c r="F152" s="7">
        <f t="shared" si="17"/>
        <v>74</v>
      </c>
      <c r="G152" s="7">
        <f t="shared" si="18"/>
        <v>68</v>
      </c>
    </row>
    <row r="153">
      <c r="A153" s="21">
        <v>512.0</v>
      </c>
      <c r="E153" s="7">
        <f t="shared" si="16"/>
        <v>314</v>
      </c>
      <c r="F153" s="7">
        <f t="shared" si="17"/>
        <v>332</v>
      </c>
      <c r="G153" s="7">
        <f t="shared" si="18"/>
        <v>306</v>
      </c>
    </row>
    <row r="154">
      <c r="A154" s="21">
        <v>1024.0</v>
      </c>
      <c r="E154" s="7">
        <f t="shared" si="16"/>
        <v>541</v>
      </c>
      <c r="F154" s="7">
        <f t="shared" si="17"/>
        <v>536</v>
      </c>
      <c r="G154" s="7">
        <f t="shared" si="18"/>
        <v>498</v>
      </c>
    </row>
    <row r="155">
      <c r="A155" s="21">
        <v>2048.0</v>
      </c>
      <c r="E155" s="7">
        <f t="shared" si="16"/>
        <v>746</v>
      </c>
      <c r="F155" s="7">
        <f t="shared" si="17"/>
        <v>804</v>
      </c>
      <c r="G155" s="7">
        <f t="shared" si="18"/>
        <v>726</v>
      </c>
    </row>
    <row r="156">
      <c r="A156" s="21">
        <v>4096.0</v>
      </c>
      <c r="E156" s="7">
        <f t="shared" si="16"/>
        <v>808</v>
      </c>
      <c r="F156" s="7">
        <f t="shared" si="17"/>
        <v>802</v>
      </c>
      <c r="G156" s="7">
        <f t="shared" si="18"/>
        <v>725</v>
      </c>
    </row>
    <row r="157">
      <c r="A157" s="21">
        <v>8192.0</v>
      </c>
      <c r="E157" s="7">
        <f t="shared" si="16"/>
        <v>779</v>
      </c>
      <c r="F157" s="7">
        <f t="shared" si="17"/>
        <v>776</v>
      </c>
      <c r="G157" s="7">
        <f t="shared" si="18"/>
        <v>725</v>
      </c>
    </row>
    <row r="158">
      <c r="A158" s="21"/>
      <c r="E158" s="7" t="str">
        <f t="shared" si="16"/>
        <v/>
      </c>
      <c r="F158" s="7" t="str">
        <f>AZ24</f>
        <v/>
      </c>
      <c r="G158" s="7" t="str">
        <f t="shared" si="18"/>
        <v/>
      </c>
    </row>
    <row r="160">
      <c r="A160" s="1" t="s">
        <v>182</v>
      </c>
    </row>
    <row r="161">
      <c r="A161" s="1" t="s">
        <v>144</v>
      </c>
      <c r="E161" s="1" t="s">
        <v>173</v>
      </c>
      <c r="F161" s="1" t="s">
        <v>174</v>
      </c>
      <c r="G161" s="1" t="s">
        <v>175</v>
      </c>
    </row>
    <row r="162">
      <c r="A162" s="21">
        <v>128.0</v>
      </c>
      <c r="E162" s="7">
        <f t="shared" ref="E162:E169" si="19">H17</f>
        <v>49</v>
      </c>
      <c r="F162" s="7">
        <f t="shared" ref="F162:F168" si="20">S17</f>
        <v>50</v>
      </c>
      <c r="G162" s="7">
        <f t="shared" ref="G162:G169" si="21">AD17</f>
        <v>31</v>
      </c>
    </row>
    <row r="163">
      <c r="A163" s="21">
        <v>256.0</v>
      </c>
      <c r="E163" s="7">
        <f t="shared" si="19"/>
        <v>88</v>
      </c>
      <c r="F163" s="7">
        <f t="shared" si="20"/>
        <v>153</v>
      </c>
      <c r="G163" s="7">
        <f t="shared" si="21"/>
        <v>77</v>
      </c>
    </row>
    <row r="164">
      <c r="A164" s="21">
        <v>512.0</v>
      </c>
      <c r="E164" s="7">
        <f t="shared" si="19"/>
        <v>262</v>
      </c>
      <c r="F164" s="7">
        <f t="shared" si="20"/>
        <v>318</v>
      </c>
      <c r="G164" s="7">
        <f t="shared" si="21"/>
        <v>298</v>
      </c>
    </row>
    <row r="165">
      <c r="A165" s="21">
        <v>1024.0</v>
      </c>
      <c r="E165" s="7">
        <f t="shared" si="19"/>
        <v>540</v>
      </c>
      <c r="F165" s="7">
        <f t="shared" si="20"/>
        <v>528</v>
      </c>
      <c r="G165" s="7">
        <f t="shared" si="21"/>
        <v>477</v>
      </c>
    </row>
    <row r="166">
      <c r="A166" s="21">
        <v>2048.0</v>
      </c>
      <c r="E166" s="7">
        <f t="shared" si="19"/>
        <v>741</v>
      </c>
      <c r="F166" s="7">
        <f t="shared" si="20"/>
        <v>765</v>
      </c>
      <c r="G166" s="7">
        <f t="shared" si="21"/>
        <v>717</v>
      </c>
    </row>
    <row r="167">
      <c r="A167" s="21">
        <v>4096.0</v>
      </c>
      <c r="E167" s="7">
        <f t="shared" si="19"/>
        <v>775</v>
      </c>
      <c r="F167" s="7">
        <f t="shared" si="20"/>
        <v>777</v>
      </c>
      <c r="G167" s="7">
        <f t="shared" si="21"/>
        <v>711</v>
      </c>
    </row>
    <row r="168">
      <c r="A168" s="21">
        <v>8192.0</v>
      </c>
      <c r="E168" s="7">
        <f t="shared" si="19"/>
        <v>758</v>
      </c>
      <c r="F168" s="7">
        <f t="shared" si="20"/>
        <v>735</v>
      </c>
      <c r="G168" s="7">
        <f t="shared" si="21"/>
        <v>701</v>
      </c>
    </row>
    <row r="169">
      <c r="A169" s="21"/>
      <c r="E169" s="7" t="str">
        <f t="shared" si="19"/>
        <v/>
      </c>
      <c r="F169" s="7" t="str">
        <f>BA24</f>
        <v/>
      </c>
      <c r="G169" s="7" t="str">
        <f t="shared" si="21"/>
        <v/>
      </c>
    </row>
    <row r="171">
      <c r="A171" s="1" t="s">
        <v>101</v>
      </c>
    </row>
    <row r="172">
      <c r="A172" s="1" t="s">
        <v>144</v>
      </c>
      <c r="E172" s="1" t="s">
        <v>173</v>
      </c>
      <c r="F172" s="1" t="s">
        <v>174</v>
      </c>
      <c r="G172" s="1" t="s">
        <v>175</v>
      </c>
    </row>
    <row r="173">
      <c r="A173" s="21">
        <v>128.0</v>
      </c>
      <c r="E173" s="7">
        <f t="shared" ref="E173:E180" si="22">I17</f>
        <v>46</v>
      </c>
      <c r="F173" s="7">
        <f t="shared" ref="F173:F179" si="23">T17</f>
        <v>47</v>
      </c>
      <c r="G173" s="7">
        <f t="shared" ref="G173:G180" si="24">AE17</f>
        <v>51</v>
      </c>
    </row>
    <row r="174">
      <c r="A174" s="21">
        <v>256.0</v>
      </c>
      <c r="E174" s="7">
        <f t="shared" si="22"/>
        <v>153</v>
      </c>
      <c r="F174" s="7">
        <f t="shared" si="23"/>
        <v>77</v>
      </c>
      <c r="G174" s="7">
        <f t="shared" si="24"/>
        <v>83</v>
      </c>
    </row>
    <row r="175">
      <c r="A175" s="21">
        <v>512.0</v>
      </c>
      <c r="E175" s="7">
        <f t="shared" si="22"/>
        <v>263</v>
      </c>
      <c r="F175" s="7">
        <f t="shared" si="23"/>
        <v>270</v>
      </c>
      <c r="G175" s="7">
        <f t="shared" si="24"/>
        <v>252</v>
      </c>
    </row>
    <row r="176">
      <c r="A176" s="21">
        <v>1024.0</v>
      </c>
      <c r="E176" s="7">
        <f t="shared" si="22"/>
        <v>555</v>
      </c>
      <c r="F176" s="7">
        <f t="shared" si="23"/>
        <v>538</v>
      </c>
      <c r="G176" s="7">
        <f t="shared" si="24"/>
        <v>482</v>
      </c>
    </row>
    <row r="177">
      <c r="A177" s="21">
        <v>2048.0</v>
      </c>
      <c r="E177" s="7">
        <f t="shared" si="22"/>
        <v>732</v>
      </c>
      <c r="F177" s="7">
        <f t="shared" si="23"/>
        <v>770</v>
      </c>
      <c r="G177" s="7">
        <f t="shared" si="24"/>
        <v>715</v>
      </c>
    </row>
    <row r="178">
      <c r="A178" s="21">
        <v>4096.0</v>
      </c>
      <c r="E178" s="7">
        <f t="shared" si="22"/>
        <v>745</v>
      </c>
      <c r="F178" s="7">
        <f t="shared" si="23"/>
        <v>782</v>
      </c>
      <c r="G178" s="7">
        <f t="shared" si="24"/>
        <v>704</v>
      </c>
    </row>
    <row r="179">
      <c r="A179" s="21">
        <v>8192.0</v>
      </c>
      <c r="E179" s="7">
        <f t="shared" si="22"/>
        <v>732</v>
      </c>
      <c r="F179" s="7">
        <f t="shared" si="23"/>
        <v>751</v>
      </c>
      <c r="G179" s="7">
        <f t="shared" si="24"/>
        <v>690</v>
      </c>
    </row>
    <row r="180">
      <c r="A180" s="21"/>
      <c r="E180" s="7" t="str">
        <f t="shared" si="22"/>
        <v/>
      </c>
      <c r="F180" s="7" t="str">
        <f>BB24</f>
        <v/>
      </c>
      <c r="G180" s="7" t="str">
        <f t="shared" si="24"/>
        <v/>
      </c>
    </row>
    <row r="182">
      <c r="A182" s="1" t="s">
        <v>183</v>
      </c>
    </row>
    <row r="183">
      <c r="A183" s="1" t="s">
        <v>144</v>
      </c>
      <c r="E183" s="1" t="s">
        <v>173</v>
      </c>
      <c r="F183" s="1" t="s">
        <v>174</v>
      </c>
      <c r="G183" s="1" t="s">
        <v>175</v>
      </c>
    </row>
    <row r="184">
      <c r="A184" s="21">
        <v>128.0</v>
      </c>
      <c r="E184" s="7">
        <f t="shared" ref="E184:E190" si="25">J17</f>
        <v>46</v>
      </c>
      <c r="F184" s="7">
        <f t="shared" ref="F184:F190" si="26">U17</f>
        <v>45</v>
      </c>
      <c r="G184" s="7">
        <f t="shared" ref="G184:G190" si="27">AF17</f>
        <v>51</v>
      </c>
    </row>
    <row r="185">
      <c r="A185" s="21">
        <v>256.0</v>
      </c>
      <c r="E185" s="7">
        <f t="shared" si="25"/>
        <v>146</v>
      </c>
      <c r="F185" s="7">
        <f t="shared" si="26"/>
        <v>165</v>
      </c>
      <c r="G185" s="7">
        <f t="shared" si="27"/>
        <v>85</v>
      </c>
    </row>
    <row r="186">
      <c r="A186" s="21">
        <v>512.0</v>
      </c>
      <c r="E186" s="7">
        <f t="shared" si="25"/>
        <v>266</v>
      </c>
      <c r="F186" s="7">
        <f t="shared" si="26"/>
        <v>262</v>
      </c>
      <c r="G186" s="7">
        <f t="shared" si="27"/>
        <v>251</v>
      </c>
    </row>
    <row r="187">
      <c r="A187" s="21">
        <v>1024.0</v>
      </c>
      <c r="E187" s="7">
        <f t="shared" si="25"/>
        <v>563</v>
      </c>
      <c r="F187" s="7">
        <f t="shared" si="26"/>
        <v>550</v>
      </c>
      <c r="G187" s="7">
        <f t="shared" si="27"/>
        <v>502</v>
      </c>
    </row>
    <row r="188">
      <c r="A188" s="21">
        <v>2048.0</v>
      </c>
      <c r="E188" s="7">
        <f t="shared" si="25"/>
        <v>634</v>
      </c>
      <c r="F188" s="7">
        <f t="shared" si="26"/>
        <v>749</v>
      </c>
      <c r="G188" s="7">
        <f t="shared" si="27"/>
        <v>684</v>
      </c>
    </row>
    <row r="189">
      <c r="A189" s="21">
        <v>4096.0</v>
      </c>
      <c r="E189" s="7">
        <f t="shared" si="25"/>
        <v>643</v>
      </c>
      <c r="F189" s="7">
        <f t="shared" si="26"/>
        <v>771</v>
      </c>
      <c r="G189" s="7">
        <f t="shared" si="27"/>
        <v>677</v>
      </c>
    </row>
    <row r="190">
      <c r="A190" s="21">
        <v>8192.0</v>
      </c>
      <c r="E190" s="7">
        <f t="shared" si="25"/>
        <v>614</v>
      </c>
      <c r="F190" s="7">
        <f t="shared" si="26"/>
        <v>702</v>
      </c>
      <c r="G190" s="7">
        <f t="shared" si="27"/>
        <v>661</v>
      </c>
    </row>
    <row r="191">
      <c r="A191" s="21"/>
      <c r="E191" s="7" t="str">
        <f>BB24</f>
        <v/>
      </c>
      <c r="F191" s="7" t="str">
        <f>AF24</f>
        <v/>
      </c>
      <c r="G191" s="7" t="str">
        <f>J35</f>
        <v/>
      </c>
      <c r="H191" s="7" t="str">
        <f>U35</f>
        <v/>
      </c>
      <c r="I191" s="7" t="str">
        <f>AF35</f>
        <v/>
      </c>
    </row>
    <row r="195">
      <c r="A195" s="1" t="s">
        <v>323</v>
      </c>
    </row>
    <row r="267">
      <c r="A267" s="15"/>
      <c r="Q267" s="15"/>
    </row>
    <row r="269">
      <c r="A269" s="49"/>
    </row>
    <row r="271">
      <c r="R271" s="2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</row>
    <row r="272"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</row>
    <row r="273">
      <c r="C273" s="1"/>
      <c r="D273" s="1"/>
      <c r="E273" s="1"/>
      <c r="F273" s="1"/>
      <c r="G273" s="1"/>
      <c r="H273" s="1"/>
      <c r="I273" s="1"/>
      <c r="J273" s="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</row>
    <row r="274">
      <c r="C274" s="1"/>
      <c r="D274" s="1"/>
      <c r="E274" s="1"/>
      <c r="F274" s="1"/>
      <c r="G274" s="1"/>
      <c r="H274" s="1"/>
      <c r="I274" s="1"/>
      <c r="J274" s="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</row>
    <row r="275">
      <c r="C275" s="1"/>
      <c r="D275" s="1"/>
      <c r="E275" s="1"/>
      <c r="F275" s="1"/>
      <c r="G275" s="1"/>
      <c r="H275" s="1"/>
      <c r="I275" s="1"/>
      <c r="J275" s="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</row>
    <row r="276">
      <c r="C276" s="1"/>
      <c r="D276" s="1"/>
      <c r="E276" s="1"/>
      <c r="F276" s="1"/>
      <c r="G276" s="1"/>
      <c r="H276" s="1"/>
      <c r="I276" s="1"/>
      <c r="J276" s="1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</row>
    <row r="277">
      <c r="C277" s="1"/>
      <c r="D277" s="1"/>
      <c r="E277" s="1"/>
      <c r="F277" s="1"/>
      <c r="G277" s="1"/>
      <c r="H277" s="1"/>
      <c r="I277" s="1"/>
      <c r="J277" s="1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</row>
    <row r="278">
      <c r="C278" s="1"/>
      <c r="D278" s="1"/>
      <c r="E278" s="1"/>
      <c r="F278" s="1"/>
      <c r="G278" s="1"/>
      <c r="H278" s="1"/>
      <c r="I278" s="1"/>
      <c r="J278" s="1"/>
      <c r="L278" s="2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</row>
    <row r="279">
      <c r="B279" s="10"/>
      <c r="C279" s="1"/>
      <c r="D279" s="1"/>
      <c r="E279" s="1"/>
      <c r="F279" s="1"/>
      <c r="G279" s="1"/>
      <c r="H279" s="1"/>
      <c r="I279" s="1"/>
      <c r="J279" s="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</row>
    <row r="280"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</row>
    <row r="281">
      <c r="R281" s="2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</row>
    <row r="282">
      <c r="M282" s="27"/>
      <c r="O282" s="27"/>
      <c r="P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</row>
    <row r="283">
      <c r="C283" s="1"/>
      <c r="D283" s="1"/>
      <c r="E283" s="1"/>
      <c r="F283" s="1"/>
      <c r="G283" s="1"/>
      <c r="H283" s="1"/>
      <c r="I283" s="1"/>
      <c r="J283" s="1"/>
      <c r="M283" s="27"/>
      <c r="N283" s="27"/>
      <c r="O283" s="27"/>
      <c r="P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</row>
    <row r="284">
      <c r="C284" s="1"/>
      <c r="D284" s="1"/>
      <c r="E284" s="1"/>
      <c r="F284" s="1"/>
      <c r="G284" s="1"/>
      <c r="H284" s="1"/>
      <c r="I284" s="1"/>
      <c r="J284" s="1"/>
      <c r="M284" s="27"/>
      <c r="N284" s="27"/>
      <c r="O284" s="27"/>
      <c r="P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</row>
    <row r="285">
      <c r="C285" s="1"/>
      <c r="D285" s="1"/>
      <c r="E285" s="1"/>
      <c r="F285" s="1"/>
      <c r="G285" s="1"/>
      <c r="H285" s="1"/>
      <c r="I285" s="1"/>
      <c r="J285" s="1"/>
    </row>
    <row r="286">
      <c r="C286" s="1"/>
      <c r="D286" s="1"/>
      <c r="E286" s="1"/>
      <c r="F286" s="1"/>
      <c r="G286" s="1"/>
      <c r="H286" s="1"/>
      <c r="I286" s="1"/>
      <c r="J286" s="1"/>
      <c r="Q286" s="49"/>
    </row>
    <row r="287">
      <c r="C287" s="1"/>
      <c r="D287" s="1"/>
      <c r="E287" s="1"/>
      <c r="F287" s="1"/>
      <c r="G287" s="1"/>
      <c r="H287" s="1"/>
      <c r="I287" s="1"/>
      <c r="J287" s="1"/>
    </row>
    <row r="288">
      <c r="C288" s="1"/>
      <c r="D288" s="1"/>
      <c r="E288" s="1"/>
      <c r="F288" s="1"/>
      <c r="G288" s="1"/>
      <c r="H288" s="1"/>
      <c r="I288" s="1"/>
      <c r="J288" s="1"/>
      <c r="P288" s="13"/>
    </row>
    <row r="289">
      <c r="B289" s="10"/>
      <c r="C289" s="1"/>
      <c r="D289" s="1"/>
      <c r="E289" s="1"/>
      <c r="F289" s="1"/>
      <c r="G289" s="1"/>
      <c r="H289" s="1"/>
      <c r="I289" s="1"/>
      <c r="J289" s="1"/>
    </row>
    <row r="290">
      <c r="R290" s="2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</row>
    <row r="291"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</row>
    <row r="292"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</row>
    <row r="293">
      <c r="C293" s="1"/>
      <c r="D293" s="1"/>
      <c r="E293" s="1"/>
      <c r="F293" s="1"/>
      <c r="G293" s="1"/>
      <c r="H293" s="1"/>
      <c r="I293" s="1"/>
      <c r="J293" s="1"/>
      <c r="P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</row>
    <row r="294">
      <c r="C294" s="1"/>
      <c r="D294" s="1"/>
      <c r="E294" s="1"/>
      <c r="F294" s="1"/>
      <c r="G294" s="1"/>
      <c r="H294" s="1"/>
      <c r="I294" s="1"/>
      <c r="J294" s="1"/>
      <c r="P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</row>
    <row r="295">
      <c r="C295" s="1"/>
      <c r="D295" s="1"/>
      <c r="E295" s="1"/>
      <c r="F295" s="1"/>
      <c r="G295" s="1"/>
      <c r="H295" s="1"/>
      <c r="I295" s="1"/>
      <c r="J295" s="1"/>
      <c r="P295" s="13"/>
      <c r="R295" s="2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</row>
    <row r="296">
      <c r="C296" s="1"/>
      <c r="D296" s="1"/>
      <c r="E296" s="1"/>
      <c r="F296" s="1"/>
      <c r="G296" s="1"/>
      <c r="H296" s="1"/>
      <c r="I296" s="1"/>
      <c r="J296" s="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</row>
    <row r="297">
      <c r="C297" s="1"/>
      <c r="D297" s="1"/>
      <c r="E297" s="1"/>
      <c r="F297" s="1"/>
      <c r="G297" s="1"/>
      <c r="H297" s="1"/>
      <c r="I297" s="1"/>
      <c r="J297" s="1"/>
      <c r="L297" s="2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</row>
    <row r="298">
      <c r="C298" s="1"/>
      <c r="D298" s="1"/>
      <c r="E298" s="1"/>
      <c r="F298" s="1"/>
      <c r="G298" s="1"/>
      <c r="H298" s="1"/>
      <c r="I298" s="1"/>
      <c r="J298" s="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</row>
    <row r="299">
      <c r="B299" s="10"/>
      <c r="C299" s="1"/>
      <c r="D299" s="1"/>
      <c r="E299" s="1"/>
      <c r="F299" s="1"/>
      <c r="G299" s="1"/>
      <c r="H299" s="1"/>
      <c r="I299" s="1"/>
      <c r="J299" s="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</row>
    <row r="300">
      <c r="R300" s="2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</row>
    <row r="301">
      <c r="M301" s="13"/>
      <c r="N301" s="13"/>
      <c r="O301" s="2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</row>
    <row r="302">
      <c r="M302" s="13"/>
      <c r="N302" s="13"/>
      <c r="O302" s="2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</row>
    <row r="303">
      <c r="C303" s="13"/>
      <c r="D303" s="13"/>
      <c r="E303" s="13"/>
      <c r="F303" s="13"/>
      <c r="G303" s="13"/>
      <c r="H303" s="13"/>
      <c r="I303" s="13"/>
      <c r="J303" s="13"/>
      <c r="M303" s="13"/>
      <c r="N303" s="13"/>
      <c r="O303" s="2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</row>
    <row r="304">
      <c r="C304" s="13"/>
      <c r="D304" s="13"/>
      <c r="E304" s="13"/>
      <c r="F304" s="13"/>
      <c r="G304" s="13"/>
      <c r="H304" s="13"/>
      <c r="I304" s="13"/>
      <c r="J304" s="13"/>
    </row>
    <row r="305">
      <c r="C305" s="13"/>
      <c r="D305" s="13"/>
      <c r="E305" s="13"/>
      <c r="F305" s="13"/>
      <c r="G305" s="13"/>
      <c r="H305" s="13"/>
      <c r="I305" s="13"/>
      <c r="J305" s="13"/>
      <c r="Q305" s="49"/>
    </row>
    <row r="306">
      <c r="C306" s="13"/>
      <c r="D306" s="13"/>
      <c r="E306" s="13"/>
      <c r="F306" s="13"/>
      <c r="G306" s="13"/>
      <c r="H306" s="13"/>
      <c r="I306" s="13"/>
      <c r="J306" s="13"/>
    </row>
    <row r="307">
      <c r="C307" s="13"/>
      <c r="D307" s="13"/>
      <c r="E307" s="13"/>
      <c r="F307" s="13"/>
      <c r="G307" s="13"/>
      <c r="H307" s="13"/>
      <c r="I307" s="13"/>
      <c r="J307" s="13"/>
    </row>
    <row r="308">
      <c r="C308" s="13"/>
      <c r="D308" s="13"/>
      <c r="E308" s="13"/>
      <c r="F308" s="13"/>
      <c r="G308" s="13"/>
      <c r="H308" s="13"/>
      <c r="I308" s="13"/>
      <c r="J308" s="13"/>
    </row>
    <row r="309">
      <c r="R309" s="2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</row>
    <row r="310"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</row>
    <row r="311"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</row>
    <row r="312">
      <c r="A312" s="1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</row>
    <row r="313">
      <c r="E313" s="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</row>
    <row r="314">
      <c r="B314" s="22"/>
      <c r="R314" s="2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</row>
    <row r="315"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</row>
    <row r="316">
      <c r="L316" s="2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</row>
    <row r="317">
      <c r="B317" s="2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</row>
    <row r="318"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</row>
    <row r="319">
      <c r="R319" s="2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</row>
    <row r="320">
      <c r="M320" s="13"/>
      <c r="N320" s="13"/>
      <c r="O320" s="2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</row>
    <row r="321">
      <c r="M321" s="13"/>
      <c r="N321" s="13"/>
      <c r="O321" s="2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</row>
    <row r="322">
      <c r="M322" s="13"/>
      <c r="N322" s="13"/>
      <c r="O322" s="2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</row>
    <row r="324">
      <c r="Q324" s="49"/>
    </row>
    <row r="328">
      <c r="R328" s="2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</row>
    <row r="329">
      <c r="G329" s="35"/>
      <c r="T329" s="6"/>
      <c r="Z329" s="13"/>
      <c r="AA329" s="39"/>
    </row>
    <row r="330">
      <c r="A330" s="15"/>
      <c r="G330" s="15"/>
      <c r="O330" s="15"/>
      <c r="W330" s="13"/>
      <c r="X330" s="13"/>
      <c r="Y330" s="13"/>
      <c r="Z330" s="13"/>
      <c r="AA330" s="13"/>
      <c r="AB330" s="13"/>
      <c r="AC330" s="13"/>
      <c r="AD330" s="13"/>
      <c r="AE330" s="13"/>
    </row>
    <row r="331">
      <c r="R331" s="25"/>
      <c r="T331" s="6"/>
      <c r="AA331" s="6"/>
      <c r="AF331" s="6"/>
    </row>
    <row r="332">
      <c r="A332" s="6"/>
      <c r="B332" s="27"/>
      <c r="G332" s="6"/>
      <c r="H332" s="27"/>
      <c r="O332" s="6"/>
      <c r="P332" s="6"/>
      <c r="Q332" s="6"/>
      <c r="R332" s="38"/>
      <c r="T332" s="6"/>
      <c r="U332" s="6"/>
      <c r="V332" s="6"/>
      <c r="W332" s="39"/>
      <c r="X332" s="6"/>
      <c r="Y332" s="39"/>
      <c r="AA332" s="6"/>
      <c r="AB332" s="39"/>
      <c r="AC332" s="6"/>
      <c r="AD332" s="39"/>
      <c r="AF332" s="39"/>
      <c r="AG332" s="39"/>
      <c r="AH332" s="39"/>
      <c r="AI332" s="6"/>
      <c r="AJ332" s="39"/>
    </row>
    <row r="333">
      <c r="B333" s="27"/>
      <c r="C333" s="13"/>
      <c r="D333" s="13"/>
      <c r="E333" s="13"/>
      <c r="H333" s="27"/>
      <c r="I333" s="13"/>
      <c r="J333" s="13"/>
      <c r="K333" s="13"/>
      <c r="P333" s="13"/>
      <c r="Q333" s="13"/>
      <c r="R333" s="13"/>
      <c r="T333" s="27"/>
      <c r="U333" s="27"/>
      <c r="V333" s="27"/>
      <c r="W333" s="41"/>
      <c r="X333" s="13"/>
      <c r="Y333" s="42"/>
      <c r="Z333" s="13"/>
      <c r="AB333" s="41"/>
      <c r="AC333" s="13"/>
      <c r="AD333" s="42"/>
      <c r="AF333" s="13"/>
      <c r="AG333" s="27"/>
      <c r="AH333" s="41"/>
      <c r="AI333" s="13"/>
      <c r="AJ333" s="42"/>
    </row>
    <row r="334">
      <c r="B334" s="27"/>
      <c r="C334" s="13"/>
      <c r="D334" s="13"/>
      <c r="E334" s="13"/>
      <c r="H334" s="27"/>
      <c r="I334" s="13"/>
      <c r="J334" s="13"/>
      <c r="K334" s="13"/>
      <c r="P334" s="13"/>
      <c r="Q334" s="13"/>
      <c r="R334" s="13"/>
      <c r="T334" s="27"/>
      <c r="U334" s="27"/>
      <c r="V334" s="27"/>
      <c r="W334" s="41"/>
      <c r="X334" s="13"/>
      <c r="Y334" s="42"/>
      <c r="Z334" s="13"/>
      <c r="AB334" s="41"/>
      <c r="AC334" s="13"/>
      <c r="AD334" s="42"/>
      <c r="AF334" s="13"/>
      <c r="AG334" s="27"/>
      <c r="AH334" s="41"/>
      <c r="AI334" s="13"/>
      <c r="AJ334" s="42"/>
    </row>
    <row r="335">
      <c r="B335" s="27"/>
      <c r="C335" s="13"/>
      <c r="D335" s="13"/>
      <c r="E335" s="13"/>
      <c r="H335" s="27"/>
      <c r="I335" s="13"/>
      <c r="J335" s="13"/>
      <c r="K335" s="13"/>
      <c r="P335" s="13"/>
      <c r="Q335" s="13"/>
      <c r="R335" s="13"/>
      <c r="T335" s="27"/>
      <c r="U335" s="27"/>
      <c r="V335" s="27"/>
      <c r="W335" s="41"/>
      <c r="X335" s="13"/>
      <c r="Y335" s="42"/>
      <c r="Z335" s="13"/>
      <c r="AB335" s="41"/>
      <c r="AC335" s="13"/>
      <c r="AD335" s="42"/>
      <c r="AF335" s="13"/>
      <c r="AG335" s="27"/>
      <c r="AH335" s="41"/>
      <c r="AI335" s="13"/>
      <c r="AJ335" s="42"/>
    </row>
    <row r="336">
      <c r="B336" s="27"/>
      <c r="C336" s="13"/>
      <c r="D336" s="13"/>
      <c r="E336" s="13"/>
      <c r="H336" s="27"/>
      <c r="I336" s="13"/>
      <c r="J336" s="13"/>
      <c r="K336" s="13"/>
      <c r="P336" s="13"/>
      <c r="Q336" s="13"/>
      <c r="R336" s="13"/>
      <c r="T336" s="27"/>
      <c r="U336" s="27"/>
      <c r="V336" s="27"/>
      <c r="W336" s="41"/>
      <c r="X336" s="13"/>
      <c r="Y336" s="42"/>
      <c r="Z336" s="13"/>
      <c r="AB336" s="41"/>
      <c r="AC336" s="13"/>
      <c r="AD336" s="42"/>
      <c r="AF336" s="13"/>
      <c r="AG336" s="27"/>
      <c r="AH336" s="41"/>
      <c r="AI336" s="13"/>
      <c r="AJ336" s="42"/>
    </row>
    <row r="337">
      <c r="P337" s="13"/>
      <c r="Q337" s="13"/>
      <c r="R337" s="13"/>
      <c r="T337" s="27"/>
      <c r="U337" s="27"/>
      <c r="V337" s="27"/>
      <c r="W337" s="41"/>
      <c r="X337" s="13"/>
      <c r="Y337" s="42"/>
      <c r="Z337" s="13"/>
      <c r="AB337" s="41"/>
      <c r="AC337" s="13"/>
      <c r="AD337" s="42"/>
      <c r="AF337" s="13"/>
      <c r="AG337" s="27"/>
      <c r="AH337" s="41"/>
      <c r="AI337" s="13"/>
      <c r="AJ337" s="42"/>
    </row>
    <row r="338">
      <c r="A338" s="15"/>
      <c r="B338" s="22"/>
      <c r="G338" s="15"/>
      <c r="P338" s="13"/>
      <c r="Q338" s="13"/>
      <c r="R338" s="13"/>
      <c r="T338" s="27"/>
      <c r="U338" s="27"/>
      <c r="V338" s="27"/>
      <c r="W338" s="41"/>
      <c r="X338" s="13"/>
      <c r="Y338" s="42"/>
      <c r="Z338" s="13"/>
      <c r="AB338" s="41"/>
      <c r="AC338" s="13"/>
      <c r="AD338" s="42"/>
      <c r="AF338" s="13"/>
      <c r="AG338" s="27"/>
      <c r="AH338" s="41"/>
      <c r="AI338" s="13"/>
      <c r="AJ338" s="42"/>
    </row>
    <row r="339">
      <c r="P339" s="13"/>
      <c r="Q339" s="13"/>
      <c r="R339" s="13"/>
      <c r="T339" s="27"/>
      <c r="U339" s="27"/>
      <c r="V339" s="27"/>
      <c r="W339" s="41"/>
      <c r="X339" s="13"/>
      <c r="Y339" s="42"/>
      <c r="Z339" s="13"/>
      <c r="AB339" s="41"/>
      <c r="AC339" s="13"/>
      <c r="AD339" s="42"/>
      <c r="AF339" s="13"/>
      <c r="AG339" s="27"/>
      <c r="AH339" s="41"/>
      <c r="AI339" s="13"/>
      <c r="AJ339" s="42"/>
    </row>
    <row r="340">
      <c r="A340" s="6"/>
      <c r="B340" s="27"/>
      <c r="G340" s="6"/>
      <c r="H340" s="27"/>
      <c r="P340" s="13"/>
      <c r="Q340" s="13"/>
      <c r="R340" s="13"/>
      <c r="T340" s="27"/>
      <c r="U340" s="27"/>
      <c r="V340" s="27"/>
      <c r="W340" s="41"/>
      <c r="X340" s="13"/>
      <c r="Y340" s="42"/>
      <c r="Z340" s="13"/>
      <c r="AB340" s="41"/>
      <c r="AC340" s="13"/>
      <c r="AD340" s="42"/>
      <c r="AF340" s="13"/>
      <c r="AG340" s="27"/>
      <c r="AH340" s="41"/>
      <c r="AI340" s="13"/>
      <c r="AJ340" s="42"/>
    </row>
    <row r="341">
      <c r="B341" s="27"/>
      <c r="C341" s="13"/>
      <c r="D341" s="13"/>
      <c r="E341" s="13"/>
      <c r="H341" s="27"/>
      <c r="I341" s="13"/>
      <c r="J341" s="13"/>
      <c r="K341" s="13"/>
      <c r="P341" s="13"/>
      <c r="Q341" s="13"/>
      <c r="R341" s="13"/>
      <c r="T341" s="27"/>
      <c r="U341" s="27"/>
      <c r="V341" s="27"/>
      <c r="W341" s="41"/>
      <c r="X341" s="13"/>
      <c r="Y341" s="42"/>
      <c r="Z341" s="13"/>
      <c r="AB341" s="41"/>
      <c r="AC341" s="13"/>
      <c r="AD341" s="42"/>
      <c r="AF341" s="13"/>
      <c r="AG341" s="27"/>
      <c r="AH341" s="41"/>
      <c r="AI341" s="13"/>
      <c r="AJ341" s="42"/>
    </row>
    <row r="342">
      <c r="B342" s="27"/>
      <c r="C342" s="13"/>
      <c r="D342" s="13"/>
      <c r="E342" s="13"/>
      <c r="H342" s="27"/>
      <c r="I342" s="13"/>
      <c r="J342" s="13"/>
      <c r="K342" s="13"/>
      <c r="Q342" s="21"/>
      <c r="R342" s="21"/>
      <c r="S342" s="21"/>
      <c r="T342" s="21"/>
      <c r="U342" s="21"/>
      <c r="V342" s="21"/>
      <c r="W342" s="21"/>
      <c r="X342" s="21"/>
      <c r="Y342" s="21"/>
    </row>
    <row r="343">
      <c r="B343" s="27"/>
      <c r="C343" s="13"/>
      <c r="D343" s="13"/>
      <c r="E343" s="13"/>
      <c r="H343" s="27"/>
      <c r="I343" s="13"/>
      <c r="J343" s="13"/>
      <c r="K343" s="13"/>
      <c r="O343" s="15"/>
    </row>
    <row r="344">
      <c r="B344" s="27"/>
      <c r="C344" s="13"/>
      <c r="D344" s="13"/>
      <c r="E344" s="13"/>
      <c r="H344" s="27"/>
      <c r="I344" s="13"/>
      <c r="J344" s="13"/>
      <c r="K344" s="13"/>
      <c r="R344" s="25"/>
    </row>
    <row r="345">
      <c r="O345" s="6"/>
      <c r="P345" s="6"/>
      <c r="Q345" s="6"/>
      <c r="R345" s="38"/>
    </row>
    <row r="346">
      <c r="A346" s="15"/>
      <c r="G346" s="49"/>
      <c r="P346" s="13"/>
      <c r="Q346" s="13"/>
      <c r="R346" s="13"/>
    </row>
    <row r="347">
      <c r="B347" s="22"/>
      <c r="C347" s="6"/>
      <c r="D347" s="6"/>
      <c r="P347" s="13"/>
      <c r="Q347" s="13"/>
      <c r="R347" s="13"/>
    </row>
    <row r="348">
      <c r="A348" s="6"/>
      <c r="B348" s="27"/>
      <c r="G348" s="6"/>
      <c r="H348" s="27"/>
      <c r="P348" s="13"/>
      <c r="Q348" s="13"/>
      <c r="R348" s="13"/>
    </row>
    <row r="349">
      <c r="B349" s="27"/>
      <c r="C349" s="13"/>
      <c r="D349" s="13"/>
      <c r="E349" s="13"/>
      <c r="H349" s="27"/>
      <c r="I349" s="13"/>
      <c r="J349" s="13"/>
      <c r="K349" s="13"/>
      <c r="P349" s="13"/>
      <c r="Q349" s="13"/>
      <c r="R349" s="13"/>
    </row>
    <row r="350">
      <c r="B350" s="27"/>
      <c r="C350" s="13"/>
      <c r="D350" s="13"/>
      <c r="E350" s="13"/>
      <c r="H350" s="27"/>
      <c r="I350" s="13"/>
      <c r="J350" s="13"/>
      <c r="K350" s="13"/>
      <c r="P350" s="13"/>
      <c r="Q350" s="13"/>
      <c r="R350" s="13"/>
    </row>
    <row r="351">
      <c r="B351" s="27"/>
      <c r="C351" s="13"/>
      <c r="D351" s="13"/>
      <c r="E351" s="13"/>
      <c r="H351" s="27"/>
      <c r="I351" s="13"/>
      <c r="J351" s="13"/>
      <c r="K351" s="13"/>
      <c r="P351" s="13"/>
      <c r="Q351" s="13"/>
      <c r="R351" s="13"/>
    </row>
    <row r="352">
      <c r="B352" s="27"/>
      <c r="C352" s="13"/>
      <c r="D352" s="13"/>
      <c r="E352" s="13"/>
      <c r="H352" s="27"/>
      <c r="I352" s="13"/>
      <c r="J352" s="13"/>
      <c r="K352" s="13"/>
      <c r="P352" s="13"/>
      <c r="Q352" s="13"/>
      <c r="R352" s="13"/>
    </row>
    <row r="353">
      <c r="C353" s="6"/>
      <c r="D353" s="6"/>
      <c r="P353" s="13"/>
      <c r="Q353" s="13"/>
      <c r="R353" s="13"/>
    </row>
    <row r="354">
      <c r="A354" s="15"/>
      <c r="C354" s="45"/>
      <c r="D354" s="45"/>
      <c r="G354" s="15"/>
      <c r="P354" s="13"/>
      <c r="Q354" s="13"/>
      <c r="R354" s="13"/>
    </row>
    <row r="355">
      <c r="C355" s="6"/>
      <c r="D355" s="6"/>
    </row>
    <row r="356">
      <c r="A356" s="6"/>
      <c r="B356" s="10"/>
      <c r="C356" s="10"/>
      <c r="D356" s="10"/>
      <c r="E356" s="10"/>
      <c r="G356" s="6"/>
      <c r="H356" s="10"/>
      <c r="I356" s="10"/>
      <c r="J356" s="10"/>
      <c r="K356" s="10"/>
    </row>
    <row r="357">
      <c r="B357" s="10"/>
      <c r="C357" s="10"/>
      <c r="D357" s="10"/>
      <c r="E357" s="10"/>
      <c r="H357" s="10"/>
      <c r="I357" s="10"/>
      <c r="J357" s="10"/>
      <c r="K357" s="10"/>
    </row>
    <row r="358">
      <c r="B358" s="10"/>
      <c r="C358" s="10"/>
      <c r="D358" s="10"/>
      <c r="E358" s="10"/>
      <c r="H358" s="10"/>
      <c r="I358" s="10"/>
      <c r="J358" s="10"/>
      <c r="K358" s="10"/>
    </row>
    <row r="359">
      <c r="B359" s="10"/>
      <c r="C359" s="10"/>
      <c r="D359" s="10"/>
      <c r="E359" s="10"/>
      <c r="H359" s="10"/>
      <c r="I359" s="10"/>
      <c r="J359" s="10"/>
      <c r="K359" s="32"/>
    </row>
    <row r="360">
      <c r="B360" s="10"/>
      <c r="C360" s="10"/>
      <c r="D360" s="10"/>
      <c r="E360" s="32"/>
    </row>
    <row r="362">
      <c r="A362" s="15"/>
      <c r="G362" s="15"/>
    </row>
    <row r="364">
      <c r="A364" s="6"/>
      <c r="B364" s="10"/>
      <c r="C364" s="10"/>
      <c r="D364" s="10"/>
      <c r="E364" s="10"/>
      <c r="G364" s="6"/>
      <c r="H364" s="10"/>
      <c r="I364" s="10"/>
      <c r="J364" s="10"/>
      <c r="K364" s="10"/>
    </row>
    <row r="365">
      <c r="B365" s="10"/>
      <c r="C365" s="10"/>
      <c r="D365" s="10"/>
      <c r="E365" s="10"/>
      <c r="H365" s="10"/>
      <c r="I365" s="10"/>
      <c r="J365" s="10"/>
      <c r="K365" s="10"/>
    </row>
    <row r="366">
      <c r="B366" s="10"/>
      <c r="C366" s="10"/>
      <c r="D366" s="10"/>
      <c r="E366" s="10"/>
      <c r="G366" s="10"/>
      <c r="H366" s="10"/>
      <c r="I366" s="10"/>
      <c r="J366" s="10"/>
      <c r="K366" s="10"/>
      <c r="R366" s="22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</row>
    <row r="367">
      <c r="B367" s="10"/>
      <c r="C367" s="10"/>
      <c r="D367" s="10"/>
      <c r="E367" s="10"/>
      <c r="H367" s="10"/>
      <c r="I367" s="10"/>
      <c r="J367" s="10"/>
      <c r="K367" s="32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</row>
    <row r="368">
      <c r="B368" s="10"/>
      <c r="C368" s="10"/>
      <c r="D368" s="10"/>
      <c r="E368" s="32"/>
      <c r="H368" s="10"/>
      <c r="I368" s="10"/>
      <c r="J368" s="10"/>
      <c r="K368" s="1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</row>
    <row r="369">
      <c r="F369" s="32"/>
      <c r="G369" s="10"/>
      <c r="H369" s="10"/>
      <c r="I369" s="10"/>
      <c r="J369" s="10"/>
      <c r="K369" s="10"/>
      <c r="L369" s="10"/>
      <c r="M369" s="10"/>
      <c r="N369" s="10"/>
      <c r="O369" s="1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</row>
    <row r="370">
      <c r="A370" s="15"/>
      <c r="B370" s="10"/>
      <c r="C370" s="10"/>
      <c r="D370" s="10"/>
      <c r="E370" s="10"/>
      <c r="G370" s="15"/>
      <c r="H370" s="10"/>
      <c r="I370" s="10"/>
      <c r="J370" s="10"/>
      <c r="K370" s="10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</row>
    <row r="371">
      <c r="B371" s="10"/>
      <c r="C371" s="10"/>
      <c r="D371" s="10"/>
      <c r="E371" s="10"/>
      <c r="H371" s="10"/>
      <c r="I371" s="10"/>
      <c r="J371" s="10"/>
      <c r="K371" s="10"/>
      <c r="R371" s="22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</row>
    <row r="372">
      <c r="A372" s="6"/>
      <c r="B372" s="27"/>
      <c r="G372" s="6"/>
      <c r="H372" s="2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</row>
    <row r="373">
      <c r="B373" s="27"/>
      <c r="C373" s="27"/>
      <c r="D373" s="13"/>
      <c r="E373" s="13"/>
      <c r="H373" s="27"/>
      <c r="I373" s="27"/>
      <c r="J373" s="13"/>
      <c r="K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</row>
    <row r="374">
      <c r="B374" s="27"/>
      <c r="C374" s="27"/>
      <c r="D374" s="13"/>
      <c r="E374" s="13"/>
      <c r="F374" s="32"/>
      <c r="H374" s="27"/>
      <c r="I374" s="27"/>
      <c r="J374" s="13"/>
      <c r="K374" s="13"/>
      <c r="L374" s="10"/>
      <c r="M374" s="10"/>
      <c r="N374" s="10"/>
      <c r="O374" s="10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</row>
    <row r="375">
      <c r="B375" s="27"/>
      <c r="C375" s="27"/>
      <c r="D375" s="13"/>
      <c r="E375" s="13"/>
      <c r="H375" s="27"/>
      <c r="I375" s="27"/>
      <c r="J375" s="13"/>
      <c r="K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</row>
    <row r="376">
      <c r="B376" s="27"/>
      <c r="C376" s="27"/>
      <c r="D376" s="13"/>
      <c r="E376" s="13"/>
      <c r="H376" s="27"/>
      <c r="I376" s="27"/>
      <c r="J376" s="13"/>
      <c r="K376" s="13"/>
      <c r="R376" s="22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</row>
    <row r="377">
      <c r="D377" s="10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</row>
    <row r="378">
      <c r="C378" s="29"/>
      <c r="D378" s="10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</row>
    <row r="379">
      <c r="C379" s="29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</row>
    <row r="381">
      <c r="C381" s="6"/>
      <c r="D381" s="10"/>
    </row>
    <row r="382">
      <c r="D382" s="10"/>
    </row>
    <row r="383">
      <c r="D383" s="10"/>
    </row>
    <row r="384">
      <c r="C384" s="29"/>
      <c r="D384" s="10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</row>
    <row r="385">
      <c r="C385" s="33"/>
      <c r="D385" s="34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</row>
    <row r="387">
      <c r="A387" s="15"/>
    </row>
    <row r="391">
      <c r="D391" s="1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>
      <c r="B392" s="22"/>
      <c r="C392" s="29"/>
      <c r="D392" s="1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>
      <c r="C393" s="29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5">
      <c r="D395" s="1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>
      <c r="B396" s="22"/>
      <c r="C396" s="29"/>
      <c r="D396" s="1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>
      <c r="C397" s="29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9">
      <c r="D399" s="1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>
      <c r="C400" s="29"/>
      <c r="D400" s="1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>
      <c r="C401" s="29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>
      <c r="D402" s="10"/>
    </row>
    <row r="403">
      <c r="C403" s="6"/>
      <c r="D403" s="10"/>
    </row>
    <row r="404">
      <c r="D404" s="10"/>
    </row>
    <row r="405">
      <c r="C405" s="29"/>
      <c r="D405" s="10"/>
    </row>
    <row r="406">
      <c r="C406" s="29"/>
      <c r="D406" s="10"/>
    </row>
    <row r="407">
      <c r="C407" s="33"/>
      <c r="D407" s="34"/>
    </row>
  </sheetData>
  <mergeCells count="6">
    <mergeCell ref="E313:G313"/>
    <mergeCell ref="T329:Y329"/>
    <mergeCell ref="AA329:AJ329"/>
    <mergeCell ref="T331:Y331"/>
    <mergeCell ref="AA331:AD331"/>
    <mergeCell ref="AF331:AJ331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297</v>
      </c>
      <c r="L2" s="1" t="s">
        <v>298</v>
      </c>
      <c r="W2" s="1" t="s">
        <v>299</v>
      </c>
      <c r="AH2" s="1" t="s">
        <v>300</v>
      </c>
      <c r="AS2" s="1" t="s">
        <v>301</v>
      </c>
    </row>
    <row r="4">
      <c r="A4" s="20" t="s">
        <v>147</v>
      </c>
      <c r="L4" s="3" t="s">
        <v>147</v>
      </c>
      <c r="W4" s="3" t="s">
        <v>147</v>
      </c>
      <c r="AH4" s="3" t="s">
        <v>147</v>
      </c>
      <c r="AS4" s="3" t="s">
        <v>147</v>
      </c>
    </row>
    <row r="5">
      <c r="A5" s="1" t="s">
        <v>144</v>
      </c>
      <c r="B5" s="1" t="s">
        <v>42</v>
      </c>
      <c r="C5" s="1" t="s">
        <v>163</v>
      </c>
      <c r="D5" s="1" t="s">
        <v>145</v>
      </c>
      <c r="E5" s="1" t="s">
        <v>164</v>
      </c>
      <c r="F5" s="1" t="s">
        <v>165</v>
      </c>
      <c r="G5" s="1" t="s">
        <v>19</v>
      </c>
      <c r="H5" s="1" t="s">
        <v>166</v>
      </c>
      <c r="I5" s="1" t="s">
        <v>20</v>
      </c>
      <c r="J5" s="1" t="s">
        <v>167</v>
      </c>
      <c r="L5" s="1" t="s">
        <v>144</v>
      </c>
      <c r="M5" s="1" t="s">
        <v>42</v>
      </c>
      <c r="N5" s="1" t="s">
        <v>163</v>
      </c>
      <c r="O5" s="1" t="s">
        <v>145</v>
      </c>
      <c r="P5" s="1" t="s">
        <v>164</v>
      </c>
      <c r="Q5" s="1" t="s">
        <v>165</v>
      </c>
      <c r="R5" s="1" t="s">
        <v>19</v>
      </c>
      <c r="S5" s="1" t="s">
        <v>166</v>
      </c>
      <c r="T5" s="1" t="s">
        <v>20</v>
      </c>
      <c r="U5" s="1" t="s">
        <v>167</v>
      </c>
      <c r="W5" s="1" t="s">
        <v>144</v>
      </c>
      <c r="X5" s="1" t="s">
        <v>42</v>
      </c>
      <c r="Y5" s="1" t="s">
        <v>163</v>
      </c>
      <c r="Z5" s="1" t="s">
        <v>145</v>
      </c>
      <c r="AA5" s="1" t="s">
        <v>164</v>
      </c>
      <c r="AB5" s="1" t="s">
        <v>165</v>
      </c>
      <c r="AC5" s="1" t="s">
        <v>19</v>
      </c>
      <c r="AD5" s="1" t="s">
        <v>166</v>
      </c>
      <c r="AE5" s="1" t="s">
        <v>20</v>
      </c>
      <c r="AF5" s="1" t="s">
        <v>167</v>
      </c>
      <c r="AG5" s="1"/>
      <c r="AH5" s="1" t="s">
        <v>144</v>
      </c>
      <c r="AI5" s="1" t="s">
        <v>42</v>
      </c>
      <c r="AJ5" s="1" t="s">
        <v>163</v>
      </c>
      <c r="AK5" s="1" t="s">
        <v>145</v>
      </c>
      <c r="AL5" s="1" t="s">
        <v>164</v>
      </c>
      <c r="AM5" s="1" t="s">
        <v>165</v>
      </c>
      <c r="AN5" s="1" t="s">
        <v>19</v>
      </c>
      <c r="AO5" s="1" t="s">
        <v>166</v>
      </c>
      <c r="AP5" s="1" t="s">
        <v>20</v>
      </c>
      <c r="AQ5" s="1" t="s">
        <v>167</v>
      </c>
      <c r="AS5" s="1" t="s">
        <v>144</v>
      </c>
      <c r="AT5" s="1" t="s">
        <v>42</v>
      </c>
      <c r="AU5" s="1" t="s">
        <v>163</v>
      </c>
      <c r="AV5" s="1" t="s">
        <v>145</v>
      </c>
      <c r="AW5" s="1" t="s">
        <v>164</v>
      </c>
      <c r="AX5" s="1" t="s">
        <v>165</v>
      </c>
      <c r="AY5" s="1" t="s">
        <v>19</v>
      </c>
      <c r="AZ5" s="1" t="s">
        <v>166</v>
      </c>
      <c r="BA5" s="1" t="s">
        <v>20</v>
      </c>
      <c r="BB5" s="1" t="s">
        <v>167</v>
      </c>
    </row>
    <row r="6">
      <c r="A6" s="1">
        <v>128.0</v>
      </c>
      <c r="B6" s="1">
        <v>20.0</v>
      </c>
      <c r="C6" s="1">
        <v>20.0</v>
      </c>
      <c r="D6" s="1">
        <v>52.0</v>
      </c>
      <c r="E6" s="1">
        <v>18.0</v>
      </c>
      <c r="F6" s="1">
        <v>18.0</v>
      </c>
      <c r="G6" s="1">
        <v>48.0</v>
      </c>
      <c r="H6" s="1">
        <v>46.0</v>
      </c>
      <c r="I6" s="1">
        <v>17.0</v>
      </c>
      <c r="J6" s="1">
        <v>47.0</v>
      </c>
      <c r="L6" s="1">
        <v>128.0</v>
      </c>
      <c r="M6" s="1">
        <v>18.0</v>
      </c>
      <c r="N6" s="1">
        <v>18.0</v>
      </c>
      <c r="O6" s="1">
        <v>19.0</v>
      </c>
      <c r="P6" s="1">
        <v>51.0</v>
      </c>
      <c r="Q6" s="1">
        <v>51.0</v>
      </c>
      <c r="R6" s="1">
        <v>18.0</v>
      </c>
      <c r="S6" s="1">
        <v>48.0</v>
      </c>
      <c r="T6" s="1">
        <v>17.0</v>
      </c>
      <c r="U6" s="1">
        <v>46.0</v>
      </c>
      <c r="V6" s="1" t="s">
        <v>168</v>
      </c>
      <c r="W6" s="1">
        <v>128.0</v>
      </c>
      <c r="X6" s="1">
        <v>18.0</v>
      </c>
      <c r="Y6" s="1">
        <v>18.0</v>
      </c>
      <c r="Z6" s="1">
        <v>18.0</v>
      </c>
      <c r="AA6" s="1">
        <v>50.0</v>
      </c>
      <c r="AB6" s="1">
        <v>18.0</v>
      </c>
      <c r="AC6" s="1">
        <v>49.0</v>
      </c>
      <c r="AD6" s="1">
        <v>18.0</v>
      </c>
      <c r="AE6" s="1">
        <v>47.0</v>
      </c>
      <c r="AF6" s="1">
        <v>49.0</v>
      </c>
      <c r="AH6" s="1">
        <v>128.0</v>
      </c>
      <c r="AI6" s="1">
        <v>14.0</v>
      </c>
      <c r="AJ6" s="1">
        <v>14.0</v>
      </c>
      <c r="AK6" s="1">
        <v>14.0</v>
      </c>
      <c r="AL6" s="1">
        <v>14.0</v>
      </c>
      <c r="AM6" s="1">
        <v>39.0</v>
      </c>
      <c r="AN6" s="1">
        <v>38.0</v>
      </c>
      <c r="AO6" s="1">
        <v>39.0</v>
      </c>
      <c r="AP6" s="1">
        <v>37.0</v>
      </c>
      <c r="AQ6" s="1">
        <v>38.0</v>
      </c>
      <c r="AS6" s="1">
        <v>128.0</v>
      </c>
      <c r="AT6" s="1">
        <v>10.0</v>
      </c>
      <c r="AU6" s="1">
        <v>10.0</v>
      </c>
      <c r="AV6" s="1">
        <v>28.0</v>
      </c>
      <c r="AW6" s="1">
        <v>10.0</v>
      </c>
      <c r="AX6" s="1">
        <v>10.0</v>
      </c>
      <c r="AY6" s="1">
        <v>26.0</v>
      </c>
      <c r="AZ6" s="1">
        <v>26.0</v>
      </c>
      <c r="BA6" s="1">
        <v>27.0</v>
      </c>
      <c r="BB6" s="1">
        <v>26.0</v>
      </c>
    </row>
    <row r="7">
      <c r="A7" s="1">
        <v>256.0</v>
      </c>
      <c r="B7" s="1">
        <v>45.0</v>
      </c>
      <c r="C7" s="1">
        <v>44.0</v>
      </c>
      <c r="D7" s="1">
        <v>42.0</v>
      </c>
      <c r="E7" s="1">
        <v>106.0</v>
      </c>
      <c r="F7" s="1">
        <v>40.0</v>
      </c>
      <c r="G7" s="1">
        <v>107.0</v>
      </c>
      <c r="H7" s="1">
        <v>105.0</v>
      </c>
      <c r="I7" s="1">
        <v>107.0</v>
      </c>
      <c r="J7" s="1">
        <v>103.0</v>
      </c>
      <c r="L7" s="1">
        <v>256.0</v>
      </c>
      <c r="M7" s="1">
        <v>42.0</v>
      </c>
      <c r="N7" s="1">
        <v>41.0</v>
      </c>
      <c r="O7" s="1">
        <v>40.0</v>
      </c>
      <c r="P7" s="1">
        <v>40.0</v>
      </c>
      <c r="Q7" s="1">
        <v>40.0</v>
      </c>
      <c r="R7" s="1">
        <v>107.0</v>
      </c>
      <c r="S7" s="1">
        <v>104.0</v>
      </c>
      <c r="T7" s="1">
        <v>109.0</v>
      </c>
      <c r="U7" s="1">
        <v>104.0</v>
      </c>
      <c r="V7" s="1" t="s">
        <v>168</v>
      </c>
      <c r="W7" s="1">
        <v>256.0</v>
      </c>
      <c r="X7" s="1">
        <v>36.0</v>
      </c>
      <c r="Y7" s="1">
        <v>36.0</v>
      </c>
      <c r="Z7" s="1">
        <v>35.0</v>
      </c>
      <c r="AA7" s="1">
        <v>35.0</v>
      </c>
      <c r="AB7" s="1">
        <v>95.0</v>
      </c>
      <c r="AC7" s="1">
        <v>93.0</v>
      </c>
      <c r="AD7" s="1">
        <v>93.0</v>
      </c>
      <c r="AE7" s="1">
        <v>92.0</v>
      </c>
      <c r="AF7" s="1">
        <v>91.0</v>
      </c>
      <c r="AH7" s="1">
        <v>256.0</v>
      </c>
      <c r="AI7" s="1">
        <v>32.0</v>
      </c>
      <c r="AJ7" s="1">
        <v>31.0</v>
      </c>
      <c r="AK7" s="1">
        <v>31.0</v>
      </c>
      <c r="AL7" s="1">
        <v>86.0</v>
      </c>
      <c r="AM7" s="1">
        <v>84.0</v>
      </c>
      <c r="AN7" s="1">
        <v>84.0</v>
      </c>
      <c r="AO7" s="1">
        <v>81.0</v>
      </c>
      <c r="AP7" s="1">
        <v>126.0</v>
      </c>
      <c r="AQ7" s="1">
        <v>126.0</v>
      </c>
      <c r="AS7" s="1">
        <v>256.0</v>
      </c>
      <c r="AT7" s="1">
        <v>20.0</v>
      </c>
      <c r="AU7" s="1">
        <v>20.0</v>
      </c>
      <c r="AV7" s="1">
        <v>55.0</v>
      </c>
      <c r="AW7" s="1">
        <v>55.0</v>
      </c>
      <c r="AX7" s="1">
        <v>53.0</v>
      </c>
      <c r="AY7" s="1">
        <v>81.0</v>
      </c>
      <c r="AZ7" s="1">
        <v>80.0</v>
      </c>
      <c r="BA7" s="1">
        <v>84.0</v>
      </c>
      <c r="BB7" s="1">
        <v>82.0</v>
      </c>
    </row>
    <row r="8">
      <c r="A8" s="1">
        <v>512.0</v>
      </c>
      <c r="B8" s="1">
        <v>91.0</v>
      </c>
      <c r="C8" s="1">
        <v>89.0</v>
      </c>
      <c r="D8" s="1">
        <v>231.0</v>
      </c>
      <c r="E8" s="1">
        <v>234.0</v>
      </c>
      <c r="F8" s="1">
        <v>220.0</v>
      </c>
      <c r="G8" s="1">
        <v>235.0</v>
      </c>
      <c r="H8" s="1">
        <v>213.0</v>
      </c>
      <c r="I8" s="1">
        <v>338.0</v>
      </c>
      <c r="J8" s="1">
        <v>285.0</v>
      </c>
      <c r="L8" s="1">
        <v>512.0</v>
      </c>
      <c r="M8" s="1">
        <v>86.0</v>
      </c>
      <c r="N8" s="1">
        <v>226.0</v>
      </c>
      <c r="O8" s="1">
        <v>222.0</v>
      </c>
      <c r="P8" s="1">
        <v>223.0</v>
      </c>
      <c r="Q8" s="1">
        <v>215.0</v>
      </c>
      <c r="R8" s="1">
        <v>343.0</v>
      </c>
      <c r="S8" s="1">
        <v>321.0</v>
      </c>
      <c r="T8" s="1">
        <v>321.0</v>
      </c>
      <c r="U8" s="1">
        <v>305.0</v>
      </c>
      <c r="V8" s="1" t="s">
        <v>168</v>
      </c>
      <c r="W8" s="1">
        <v>512.0</v>
      </c>
      <c r="X8" s="1">
        <v>72.0</v>
      </c>
      <c r="Y8" s="1">
        <v>192.0</v>
      </c>
      <c r="Z8" s="1">
        <v>190.0</v>
      </c>
      <c r="AA8" s="1">
        <v>185.0</v>
      </c>
      <c r="AB8" s="1">
        <v>184.0</v>
      </c>
      <c r="AC8" s="1">
        <v>247.0</v>
      </c>
      <c r="AD8" s="1">
        <v>281.0</v>
      </c>
      <c r="AE8" s="1">
        <v>282.0</v>
      </c>
      <c r="AF8" s="1">
        <v>264.0</v>
      </c>
      <c r="AH8" s="1">
        <v>512.0</v>
      </c>
      <c r="AI8" s="1">
        <v>176.0</v>
      </c>
      <c r="AJ8" s="1">
        <v>169.0</v>
      </c>
      <c r="AK8" s="1">
        <v>166.0</v>
      </c>
      <c r="AL8" s="1">
        <v>163.0</v>
      </c>
      <c r="AM8" s="1">
        <v>164.0</v>
      </c>
      <c r="AN8" s="1">
        <v>256.0</v>
      </c>
      <c r="AO8" s="1">
        <v>251.0</v>
      </c>
      <c r="AP8" s="1">
        <v>249.0</v>
      </c>
      <c r="AQ8" s="1">
        <v>226.0</v>
      </c>
      <c r="AS8" s="1">
        <v>512.0</v>
      </c>
      <c r="AT8" s="1">
        <v>105.0</v>
      </c>
      <c r="AU8" s="1">
        <v>105.0</v>
      </c>
      <c r="AV8" s="1">
        <v>108.0</v>
      </c>
      <c r="AW8" s="1">
        <v>161.0</v>
      </c>
      <c r="AX8" s="1">
        <v>160.0</v>
      </c>
      <c r="AY8" s="1">
        <v>162.0</v>
      </c>
      <c r="AZ8" s="1">
        <v>159.0</v>
      </c>
      <c r="BA8" s="1">
        <v>158.0</v>
      </c>
      <c r="BB8" s="1">
        <v>146.0</v>
      </c>
    </row>
    <row r="9">
      <c r="A9" s="1">
        <v>1024.0</v>
      </c>
      <c r="B9" s="1">
        <v>506.0</v>
      </c>
      <c r="C9" s="1">
        <v>474.0</v>
      </c>
      <c r="D9" s="1">
        <v>476.0</v>
      </c>
      <c r="E9" s="1">
        <v>654.0</v>
      </c>
      <c r="F9" s="1">
        <v>701.0</v>
      </c>
      <c r="G9" s="1">
        <v>613.0</v>
      </c>
      <c r="H9" s="1">
        <v>533.0</v>
      </c>
      <c r="I9" s="1">
        <v>546.0</v>
      </c>
      <c r="J9" s="1">
        <v>569.0</v>
      </c>
      <c r="L9" s="1">
        <v>1024.0</v>
      </c>
      <c r="M9" s="1">
        <v>473.0</v>
      </c>
      <c r="N9" s="1">
        <v>440.0</v>
      </c>
      <c r="O9" s="1">
        <v>679.0</v>
      </c>
      <c r="P9" s="1">
        <v>681.0</v>
      </c>
      <c r="Q9" s="1">
        <v>682.0</v>
      </c>
      <c r="R9" s="1">
        <v>635.0</v>
      </c>
      <c r="S9" s="1">
        <v>504.0</v>
      </c>
      <c r="T9" s="1">
        <v>505.0</v>
      </c>
      <c r="U9" s="1">
        <v>534.0</v>
      </c>
      <c r="V9" s="1" t="s">
        <v>168</v>
      </c>
      <c r="W9" s="1">
        <v>1024.0</v>
      </c>
      <c r="X9" s="1">
        <v>368.0</v>
      </c>
      <c r="Y9" s="1">
        <v>360.0</v>
      </c>
      <c r="Z9" s="1">
        <v>555.0</v>
      </c>
      <c r="AA9" s="1">
        <v>550.0</v>
      </c>
      <c r="AB9" s="1">
        <v>541.0</v>
      </c>
      <c r="AC9" s="1">
        <v>547.0</v>
      </c>
      <c r="AD9" s="1">
        <v>443.0</v>
      </c>
      <c r="AE9" s="1">
        <v>439.0</v>
      </c>
      <c r="AF9" s="1">
        <v>482.0</v>
      </c>
      <c r="AH9" s="1">
        <v>1024.0</v>
      </c>
      <c r="AI9" s="1">
        <v>340.0</v>
      </c>
      <c r="AJ9" s="1">
        <v>330.0</v>
      </c>
      <c r="AK9" s="1">
        <v>527.0</v>
      </c>
      <c r="AL9" s="1">
        <v>514.0</v>
      </c>
      <c r="AM9" s="1">
        <v>520.0</v>
      </c>
      <c r="AN9" s="1">
        <v>474.0</v>
      </c>
      <c r="AO9" s="1">
        <v>401.0</v>
      </c>
      <c r="AP9" s="1">
        <v>401.0</v>
      </c>
      <c r="AQ9" s="1">
        <v>419.0</v>
      </c>
      <c r="AS9" s="1">
        <v>1024.0</v>
      </c>
      <c r="AT9" s="1">
        <v>242.0</v>
      </c>
      <c r="AU9" s="1">
        <v>319.0</v>
      </c>
      <c r="AV9" s="1">
        <v>322.0</v>
      </c>
      <c r="AW9" s="1">
        <v>318.0</v>
      </c>
      <c r="AX9" s="1">
        <v>319.0</v>
      </c>
      <c r="AY9" s="1">
        <v>310.0</v>
      </c>
      <c r="AZ9" s="1">
        <v>255.0</v>
      </c>
      <c r="BA9" s="1">
        <v>288.0</v>
      </c>
      <c r="BB9" s="1">
        <v>265.0</v>
      </c>
    </row>
    <row r="10">
      <c r="A10" s="1">
        <v>2048.0</v>
      </c>
      <c r="B10" s="1">
        <v>970.0</v>
      </c>
      <c r="C10" s="1">
        <v>926.0</v>
      </c>
      <c r="D10" s="1">
        <v>889.0</v>
      </c>
      <c r="E10" s="1">
        <v>849.0</v>
      </c>
      <c r="F10" s="1">
        <v>833.0</v>
      </c>
      <c r="G10" s="1">
        <v>871.0</v>
      </c>
      <c r="H10" s="1">
        <v>835.0</v>
      </c>
      <c r="I10" s="1">
        <v>804.0</v>
      </c>
      <c r="J10" s="1">
        <v>764.0</v>
      </c>
      <c r="L10" s="1">
        <v>2048.0</v>
      </c>
      <c r="M10" s="1">
        <v>923.0</v>
      </c>
      <c r="N10" s="1">
        <v>883.0</v>
      </c>
      <c r="O10" s="1">
        <v>868.0</v>
      </c>
      <c r="P10" s="1">
        <v>855.0</v>
      </c>
      <c r="Q10" s="1">
        <v>831.0</v>
      </c>
      <c r="R10" s="1">
        <v>844.0</v>
      </c>
      <c r="S10" s="1">
        <v>820.0</v>
      </c>
      <c r="T10" s="1">
        <v>813.0</v>
      </c>
      <c r="U10" s="1">
        <v>784.0</v>
      </c>
      <c r="V10" s="1" t="s">
        <v>168</v>
      </c>
      <c r="W10" s="1">
        <v>2048.0</v>
      </c>
      <c r="X10" s="1">
        <v>744.0</v>
      </c>
      <c r="Y10" s="1">
        <v>723.0</v>
      </c>
      <c r="Z10" s="1">
        <v>707.0</v>
      </c>
      <c r="AA10" s="1">
        <v>701.0</v>
      </c>
      <c r="AB10" s="1">
        <v>686.0</v>
      </c>
      <c r="AC10" s="1">
        <v>691.0</v>
      </c>
      <c r="AD10" s="1">
        <v>676.0</v>
      </c>
      <c r="AE10" s="1">
        <v>670.0</v>
      </c>
      <c r="AF10" s="1">
        <v>649.0</v>
      </c>
      <c r="AH10" s="1">
        <v>2048.0</v>
      </c>
      <c r="AI10" s="1">
        <v>714.0</v>
      </c>
      <c r="AJ10" s="1">
        <v>698.0</v>
      </c>
      <c r="AK10" s="1">
        <v>688.0</v>
      </c>
      <c r="AL10" s="1">
        <v>671.0</v>
      </c>
      <c r="AM10" s="1">
        <v>662.0</v>
      </c>
      <c r="AN10" s="1">
        <v>668.0</v>
      </c>
      <c r="AO10" s="1">
        <v>643.0</v>
      </c>
      <c r="AP10" s="1">
        <v>639.0</v>
      </c>
      <c r="AQ10" s="1">
        <v>631.0</v>
      </c>
      <c r="AS10" s="1">
        <v>2048.0</v>
      </c>
      <c r="AT10" s="1">
        <v>501.0</v>
      </c>
      <c r="AU10" s="1">
        <v>489.0</v>
      </c>
      <c r="AV10" s="1">
        <v>480.0</v>
      </c>
      <c r="AW10" s="1">
        <v>468.0</v>
      </c>
      <c r="AX10" s="1">
        <v>462.0</v>
      </c>
      <c r="AY10" s="1">
        <v>465.0</v>
      </c>
      <c r="AZ10" s="1">
        <v>451.0</v>
      </c>
      <c r="BA10" s="1">
        <v>434.0</v>
      </c>
      <c r="BB10" s="1">
        <v>426.0</v>
      </c>
    </row>
    <row r="11">
      <c r="A11" s="1">
        <v>4096.0</v>
      </c>
      <c r="B11" s="1">
        <v>1008.0</v>
      </c>
      <c r="C11" s="1">
        <v>944.0</v>
      </c>
      <c r="D11" s="1">
        <v>920.0</v>
      </c>
      <c r="E11" s="1">
        <v>900.0</v>
      </c>
      <c r="F11" s="1">
        <v>880.0</v>
      </c>
      <c r="G11" s="1">
        <v>892.0</v>
      </c>
      <c r="H11" s="1">
        <v>833.0</v>
      </c>
      <c r="I11" s="1">
        <v>813.0</v>
      </c>
      <c r="J11" s="1">
        <v>768.0</v>
      </c>
      <c r="L11" s="1">
        <v>4096.0</v>
      </c>
      <c r="M11" s="1">
        <v>930.0</v>
      </c>
      <c r="N11" s="1">
        <v>882.0</v>
      </c>
      <c r="O11" s="1">
        <v>897.0</v>
      </c>
      <c r="P11" s="1">
        <v>870.0</v>
      </c>
      <c r="Q11" s="1">
        <v>858.0</v>
      </c>
      <c r="R11" s="1">
        <v>860.0</v>
      </c>
      <c r="S11" s="1">
        <v>802.0</v>
      </c>
      <c r="T11" s="1">
        <v>798.0</v>
      </c>
      <c r="U11" s="1">
        <v>773.0</v>
      </c>
      <c r="V11" s="1" t="s">
        <v>168</v>
      </c>
      <c r="W11" s="1">
        <v>4096.0</v>
      </c>
      <c r="X11" s="1">
        <v>743.0</v>
      </c>
      <c r="Y11" s="1">
        <v>716.0</v>
      </c>
      <c r="Z11" s="1">
        <v>713.0</v>
      </c>
      <c r="AA11" s="1">
        <v>701.0</v>
      </c>
      <c r="AB11" s="1">
        <v>689.0</v>
      </c>
      <c r="AC11" s="1">
        <v>686.0</v>
      </c>
      <c r="AD11" s="1">
        <v>669.0</v>
      </c>
      <c r="AE11" s="1">
        <v>661.0</v>
      </c>
      <c r="AF11" s="1">
        <v>645.0</v>
      </c>
      <c r="AH11" s="1">
        <v>4096.0</v>
      </c>
      <c r="AI11" s="1">
        <v>726.0</v>
      </c>
      <c r="AJ11" s="1">
        <v>698.0</v>
      </c>
      <c r="AK11" s="1">
        <v>697.0</v>
      </c>
      <c r="AL11" s="1">
        <v>681.0</v>
      </c>
      <c r="AM11" s="1">
        <v>670.0</v>
      </c>
      <c r="AN11" s="1">
        <v>678.0</v>
      </c>
      <c r="AO11" s="1">
        <v>645.0</v>
      </c>
      <c r="AP11" s="1">
        <v>641.0</v>
      </c>
      <c r="AQ11" s="1">
        <v>626.0</v>
      </c>
      <c r="AS11" s="1">
        <v>4096.0</v>
      </c>
      <c r="AT11" s="1">
        <v>551.0</v>
      </c>
      <c r="AU11" s="1">
        <v>531.0</v>
      </c>
      <c r="AV11" s="1">
        <v>528.0</v>
      </c>
      <c r="AW11" s="1">
        <v>506.0</v>
      </c>
      <c r="AX11" s="1">
        <v>488.0</v>
      </c>
      <c r="AY11" s="1">
        <v>475.0</v>
      </c>
      <c r="AZ11" s="1">
        <v>449.0</v>
      </c>
      <c r="BA11" s="1">
        <v>435.0</v>
      </c>
      <c r="BB11" s="1">
        <v>421.0</v>
      </c>
    </row>
    <row r="12">
      <c r="A12" s="1">
        <v>8192.0</v>
      </c>
      <c r="B12" s="1">
        <v>980.0</v>
      </c>
      <c r="C12" s="1">
        <v>931.0</v>
      </c>
      <c r="D12" s="1">
        <v>907.0</v>
      </c>
      <c r="E12" s="1">
        <v>844.0</v>
      </c>
      <c r="F12" s="1">
        <v>810.0</v>
      </c>
      <c r="G12" s="1">
        <v>793.0</v>
      </c>
      <c r="H12" s="1">
        <v>761.0</v>
      </c>
      <c r="I12" s="1">
        <v>741.0</v>
      </c>
      <c r="J12" s="1">
        <v>743.0</v>
      </c>
      <c r="L12" s="1">
        <v>8192.0</v>
      </c>
      <c r="M12" s="1">
        <v>907.0</v>
      </c>
      <c r="N12" s="1">
        <v>865.0</v>
      </c>
      <c r="O12" s="1">
        <v>883.0</v>
      </c>
      <c r="P12" s="1">
        <v>835.0</v>
      </c>
      <c r="Q12" s="1">
        <v>792.0</v>
      </c>
      <c r="R12" s="1">
        <v>791.0</v>
      </c>
      <c r="S12" s="1">
        <v>740.0</v>
      </c>
      <c r="T12" s="1">
        <v>727.0</v>
      </c>
      <c r="U12" s="1">
        <v>735.0</v>
      </c>
      <c r="V12" s="1" t="s">
        <v>168</v>
      </c>
      <c r="W12" s="1">
        <v>8192.0</v>
      </c>
      <c r="X12" s="1">
        <v>770.0</v>
      </c>
      <c r="Y12" s="1">
        <v>751.0</v>
      </c>
      <c r="Z12" s="1">
        <v>745.0</v>
      </c>
      <c r="AA12" s="1">
        <v>715.0</v>
      </c>
      <c r="AB12" s="1">
        <v>702.0</v>
      </c>
      <c r="AC12" s="1">
        <v>691.0</v>
      </c>
      <c r="AD12" s="1">
        <v>667.0</v>
      </c>
      <c r="AE12" s="1">
        <v>669.0</v>
      </c>
      <c r="AF12" s="1">
        <v>642.0</v>
      </c>
      <c r="AH12" s="1">
        <v>8192.0</v>
      </c>
      <c r="AI12" s="1">
        <v>713.0</v>
      </c>
      <c r="AJ12" s="1">
        <v>672.0</v>
      </c>
      <c r="AK12" s="1">
        <v>669.0</v>
      </c>
      <c r="AL12" s="1">
        <v>650.0</v>
      </c>
      <c r="AM12" s="1">
        <v>636.0</v>
      </c>
      <c r="AN12" s="1">
        <v>637.0</v>
      </c>
      <c r="AO12" s="1">
        <v>597.0</v>
      </c>
      <c r="AP12" s="1">
        <v>581.0</v>
      </c>
      <c r="AQ12" s="1">
        <v>593.0</v>
      </c>
      <c r="AS12" s="1">
        <v>8192.0</v>
      </c>
      <c r="AT12" s="1">
        <v>576.0</v>
      </c>
      <c r="AU12" s="1">
        <v>548.0</v>
      </c>
      <c r="AV12" s="1">
        <v>543.0</v>
      </c>
      <c r="AW12" s="1">
        <v>522.0</v>
      </c>
      <c r="AX12" s="1">
        <v>510.0</v>
      </c>
      <c r="AY12" s="1">
        <v>494.0</v>
      </c>
      <c r="AZ12" s="1">
        <v>459.0</v>
      </c>
      <c r="BA12" s="1">
        <v>437.0</v>
      </c>
      <c r="BB12" s="1">
        <v>402.0</v>
      </c>
    </row>
    <row r="14">
      <c r="E14" s="10"/>
    </row>
    <row r="15">
      <c r="A15" s="20" t="s">
        <v>149</v>
      </c>
      <c r="L15" s="20" t="s">
        <v>149</v>
      </c>
      <c r="W15" s="20" t="s">
        <v>149</v>
      </c>
      <c r="AH15" s="20" t="s">
        <v>149</v>
      </c>
      <c r="AS15" s="20" t="s">
        <v>149</v>
      </c>
    </row>
    <row r="16">
      <c r="A16" s="1" t="s">
        <v>144</v>
      </c>
      <c r="B16" s="1" t="s">
        <v>42</v>
      </c>
      <c r="C16" s="1" t="s">
        <v>163</v>
      </c>
      <c r="D16" s="1" t="s">
        <v>145</v>
      </c>
      <c r="E16" s="1" t="s">
        <v>164</v>
      </c>
      <c r="F16" s="1" t="s">
        <v>165</v>
      </c>
      <c r="G16" s="1" t="s">
        <v>19</v>
      </c>
      <c r="H16" s="1" t="s">
        <v>166</v>
      </c>
      <c r="I16" s="1" t="s">
        <v>20</v>
      </c>
      <c r="J16" s="1" t="s">
        <v>167</v>
      </c>
      <c r="L16" s="1" t="s">
        <v>144</v>
      </c>
      <c r="M16" s="1" t="s">
        <v>42</v>
      </c>
      <c r="N16" s="1" t="s">
        <v>163</v>
      </c>
      <c r="O16" s="1" t="s">
        <v>145</v>
      </c>
      <c r="P16" s="1" t="s">
        <v>164</v>
      </c>
      <c r="Q16" s="1" t="s">
        <v>165</v>
      </c>
      <c r="R16" s="1" t="s">
        <v>19</v>
      </c>
      <c r="S16" s="1" t="s">
        <v>166</v>
      </c>
      <c r="T16" s="1" t="s">
        <v>20</v>
      </c>
      <c r="U16" s="1" t="s">
        <v>167</v>
      </c>
      <c r="W16" s="1" t="s">
        <v>144</v>
      </c>
      <c r="X16" s="1" t="s">
        <v>42</v>
      </c>
      <c r="Y16" s="1" t="s">
        <v>163</v>
      </c>
      <c r="Z16" s="1" t="s">
        <v>145</v>
      </c>
      <c r="AA16" s="1" t="s">
        <v>164</v>
      </c>
      <c r="AB16" s="1" t="s">
        <v>165</v>
      </c>
      <c r="AC16" s="1" t="s">
        <v>19</v>
      </c>
      <c r="AD16" s="1" t="s">
        <v>166</v>
      </c>
      <c r="AE16" s="1" t="s">
        <v>20</v>
      </c>
      <c r="AF16" s="1" t="s">
        <v>167</v>
      </c>
      <c r="AH16" s="1" t="s">
        <v>144</v>
      </c>
      <c r="AI16" s="1" t="s">
        <v>42</v>
      </c>
      <c r="AJ16" s="1" t="s">
        <v>163</v>
      </c>
      <c r="AK16" s="1" t="s">
        <v>145</v>
      </c>
      <c r="AL16" s="1" t="s">
        <v>164</v>
      </c>
      <c r="AM16" s="1" t="s">
        <v>165</v>
      </c>
      <c r="AN16" s="1" t="s">
        <v>19</v>
      </c>
      <c r="AO16" s="1" t="s">
        <v>166</v>
      </c>
      <c r="AP16" s="1" t="s">
        <v>20</v>
      </c>
      <c r="AQ16" s="1" t="s">
        <v>167</v>
      </c>
      <c r="AS16" s="1" t="s">
        <v>144</v>
      </c>
      <c r="AT16" s="1" t="s">
        <v>42</v>
      </c>
      <c r="AU16" s="1" t="s">
        <v>163</v>
      </c>
      <c r="AV16" s="1" t="s">
        <v>145</v>
      </c>
      <c r="AW16" s="1" t="s">
        <v>164</v>
      </c>
      <c r="AX16" s="1" t="s">
        <v>165</v>
      </c>
      <c r="AY16" s="1" t="s">
        <v>19</v>
      </c>
      <c r="AZ16" s="1" t="s">
        <v>166</v>
      </c>
      <c r="BA16" s="1" t="s">
        <v>20</v>
      </c>
      <c r="BB16" s="1" t="s">
        <v>167</v>
      </c>
    </row>
    <row r="17">
      <c r="A17" s="1">
        <v>128.0</v>
      </c>
      <c r="B17" s="1">
        <v>20.0</v>
      </c>
      <c r="C17" s="1">
        <v>52.0</v>
      </c>
      <c r="D17" s="1">
        <v>19.0</v>
      </c>
      <c r="E17" s="1">
        <v>52.0</v>
      </c>
      <c r="F17" s="1">
        <v>51.0</v>
      </c>
      <c r="G17" s="1">
        <v>50.0</v>
      </c>
      <c r="H17" s="1">
        <v>49.0</v>
      </c>
      <c r="I17" s="1">
        <v>46.0</v>
      </c>
      <c r="J17" s="1">
        <v>46.0</v>
      </c>
      <c r="L17" s="1">
        <v>128.0</v>
      </c>
      <c r="M17" s="1">
        <v>19.0</v>
      </c>
      <c r="N17" s="1">
        <v>19.0</v>
      </c>
      <c r="O17" s="1">
        <v>19.0</v>
      </c>
      <c r="P17" s="1">
        <v>19.0</v>
      </c>
      <c r="Q17" s="1">
        <v>52.0</v>
      </c>
      <c r="R17" s="1">
        <v>52.0</v>
      </c>
      <c r="S17" s="1">
        <v>50.0</v>
      </c>
      <c r="T17" s="1">
        <v>47.0</v>
      </c>
      <c r="U17" s="1">
        <v>45.0</v>
      </c>
      <c r="W17" s="1">
        <v>128.0</v>
      </c>
      <c r="X17" s="1">
        <v>19.0</v>
      </c>
      <c r="Y17" s="1">
        <v>19.0</v>
      </c>
      <c r="Z17" s="1">
        <v>20.0</v>
      </c>
      <c r="AA17" s="1">
        <v>20.0</v>
      </c>
      <c r="AB17" s="1">
        <v>54.0</v>
      </c>
      <c r="AC17" s="1">
        <v>20.0</v>
      </c>
      <c r="AD17" s="1">
        <v>31.0</v>
      </c>
      <c r="AE17" s="1">
        <v>51.0</v>
      </c>
      <c r="AF17" s="1">
        <v>51.0</v>
      </c>
      <c r="AH17" s="1">
        <v>128.0</v>
      </c>
      <c r="AI17" s="1">
        <v>16.0</v>
      </c>
      <c r="AJ17" s="1">
        <v>16.0</v>
      </c>
      <c r="AK17" s="1">
        <v>16.0</v>
      </c>
      <c r="AL17" s="1">
        <v>44.0</v>
      </c>
      <c r="AM17" s="1">
        <v>44.0</v>
      </c>
      <c r="AN17" s="1">
        <v>43.0</v>
      </c>
      <c r="AO17" s="1">
        <v>41.0</v>
      </c>
      <c r="AP17" s="1">
        <v>41.0</v>
      </c>
      <c r="AQ17" s="1">
        <v>42.0</v>
      </c>
      <c r="AS17" s="1">
        <v>128.0</v>
      </c>
      <c r="AT17" s="1">
        <v>11.0</v>
      </c>
      <c r="AU17" s="1">
        <v>32.0</v>
      </c>
      <c r="AV17" s="1">
        <v>32.0</v>
      </c>
      <c r="AW17" s="1">
        <v>32.0</v>
      </c>
      <c r="AX17" s="1">
        <v>31.0</v>
      </c>
      <c r="AY17" s="1">
        <v>31.0</v>
      </c>
      <c r="AZ17" s="1">
        <v>26.0</v>
      </c>
      <c r="BA17" s="1">
        <v>26.0</v>
      </c>
      <c r="BB17" s="1">
        <v>27.0</v>
      </c>
    </row>
    <row r="18">
      <c r="A18" s="1">
        <v>256.0</v>
      </c>
      <c r="B18" s="1">
        <v>130.0</v>
      </c>
      <c r="C18" s="1">
        <v>124.0</v>
      </c>
      <c r="D18" s="1">
        <v>120.0</v>
      </c>
      <c r="E18" s="1">
        <v>99.0</v>
      </c>
      <c r="F18" s="1">
        <v>92.0</v>
      </c>
      <c r="G18" s="1">
        <v>95.0</v>
      </c>
      <c r="H18" s="1">
        <v>88.0</v>
      </c>
      <c r="I18" s="1">
        <v>153.0</v>
      </c>
      <c r="J18" s="1">
        <v>146.0</v>
      </c>
      <c r="L18" s="1">
        <v>256.0</v>
      </c>
      <c r="M18" s="1">
        <v>120.0</v>
      </c>
      <c r="N18" s="1">
        <v>118.0</v>
      </c>
      <c r="O18" s="1">
        <v>107.0</v>
      </c>
      <c r="P18" s="1">
        <v>98.0</v>
      </c>
      <c r="Q18" s="1">
        <v>90.0</v>
      </c>
      <c r="R18" s="1">
        <v>74.0</v>
      </c>
      <c r="S18" s="1">
        <v>153.0</v>
      </c>
      <c r="T18" s="1">
        <v>77.0</v>
      </c>
      <c r="U18" s="1">
        <v>165.0</v>
      </c>
      <c r="W18" s="1">
        <v>256.0</v>
      </c>
      <c r="X18" s="1">
        <v>111.0</v>
      </c>
      <c r="Y18" s="1">
        <v>95.0</v>
      </c>
      <c r="Z18" s="1">
        <v>88.0</v>
      </c>
      <c r="AA18" s="1">
        <v>85.0</v>
      </c>
      <c r="AB18" s="1">
        <v>67.0</v>
      </c>
      <c r="AC18" s="1">
        <v>68.0</v>
      </c>
      <c r="AD18" s="1">
        <v>77.0</v>
      </c>
      <c r="AE18" s="1">
        <v>83.0</v>
      </c>
      <c r="AF18" s="1">
        <v>85.0</v>
      </c>
      <c r="AH18" s="1">
        <v>256.0</v>
      </c>
      <c r="AI18" s="1">
        <v>36.0</v>
      </c>
      <c r="AJ18" s="1">
        <v>35.0</v>
      </c>
      <c r="AK18" s="1">
        <v>98.0</v>
      </c>
      <c r="AL18" s="1">
        <v>94.0</v>
      </c>
      <c r="AM18" s="1">
        <v>92.0</v>
      </c>
      <c r="AN18" s="1">
        <v>91.0</v>
      </c>
      <c r="AO18" s="1">
        <v>89.0</v>
      </c>
      <c r="AP18" s="1">
        <v>138.0</v>
      </c>
      <c r="AQ18" s="1">
        <v>139.0</v>
      </c>
      <c r="AS18" s="1">
        <v>256.0</v>
      </c>
      <c r="AT18" s="1">
        <v>56.0</v>
      </c>
      <c r="AU18" s="1">
        <v>54.0</v>
      </c>
      <c r="AV18" s="1">
        <v>65.0</v>
      </c>
      <c r="AW18" s="1">
        <v>77.0</v>
      </c>
      <c r="AX18" s="1">
        <v>85.0</v>
      </c>
      <c r="AY18" s="1">
        <v>101.0</v>
      </c>
      <c r="AZ18" s="1">
        <v>96.0</v>
      </c>
      <c r="BA18" s="1">
        <v>98.0</v>
      </c>
      <c r="BB18" s="1">
        <v>84.0</v>
      </c>
    </row>
    <row r="19">
      <c r="A19" s="1">
        <v>512.0</v>
      </c>
      <c r="B19" s="1">
        <v>417.0</v>
      </c>
      <c r="C19" s="1">
        <v>361.0</v>
      </c>
      <c r="D19" s="1">
        <v>369.0</v>
      </c>
      <c r="E19" s="1">
        <v>347.0</v>
      </c>
      <c r="F19" s="1">
        <v>333.0</v>
      </c>
      <c r="G19" s="1">
        <v>314.0</v>
      </c>
      <c r="H19" s="1">
        <v>262.0</v>
      </c>
      <c r="I19" s="1">
        <v>263.0</v>
      </c>
      <c r="J19" s="1">
        <v>266.0</v>
      </c>
      <c r="L19" s="1">
        <v>512.0</v>
      </c>
      <c r="M19" s="1">
        <v>382.0</v>
      </c>
      <c r="N19" s="1">
        <v>340.0</v>
      </c>
      <c r="O19" s="1">
        <v>348.0</v>
      </c>
      <c r="P19" s="1">
        <v>321.0</v>
      </c>
      <c r="Q19" s="1">
        <v>315.0</v>
      </c>
      <c r="R19" s="1">
        <v>332.0</v>
      </c>
      <c r="S19" s="1">
        <v>318.0</v>
      </c>
      <c r="T19" s="1">
        <v>270.0</v>
      </c>
      <c r="U19" s="1">
        <v>262.0</v>
      </c>
      <c r="W19" s="1">
        <v>512.0</v>
      </c>
      <c r="X19" s="1">
        <v>339.0</v>
      </c>
      <c r="Y19" s="1">
        <v>171.0</v>
      </c>
      <c r="Z19" s="1">
        <v>173.0</v>
      </c>
      <c r="AA19" s="1">
        <v>167.0</v>
      </c>
      <c r="AB19" s="1">
        <v>168.0</v>
      </c>
      <c r="AC19" s="1">
        <v>306.0</v>
      </c>
      <c r="AD19" s="1">
        <v>298.0</v>
      </c>
      <c r="AE19" s="1">
        <v>252.0</v>
      </c>
      <c r="AF19" s="1">
        <v>251.0</v>
      </c>
      <c r="AH19" s="1">
        <v>512.0</v>
      </c>
      <c r="AI19" s="1">
        <v>306.0</v>
      </c>
      <c r="AJ19" s="1">
        <v>189.0</v>
      </c>
      <c r="AK19" s="1">
        <v>188.0</v>
      </c>
      <c r="AL19" s="1">
        <v>282.0</v>
      </c>
      <c r="AM19" s="1">
        <v>273.0</v>
      </c>
      <c r="AN19" s="1">
        <v>286.0</v>
      </c>
      <c r="AO19" s="1">
        <v>278.0</v>
      </c>
      <c r="AP19" s="1">
        <v>233.0</v>
      </c>
      <c r="AQ19" s="1">
        <v>228.0</v>
      </c>
      <c r="AS19" s="1">
        <v>512.0</v>
      </c>
      <c r="AT19" s="1">
        <v>193.0</v>
      </c>
      <c r="AU19" s="1">
        <v>192.0</v>
      </c>
      <c r="AV19" s="1">
        <v>187.0</v>
      </c>
      <c r="AW19" s="1">
        <v>192.0</v>
      </c>
      <c r="AX19" s="1">
        <v>183.0</v>
      </c>
      <c r="AY19" s="1">
        <v>186.0</v>
      </c>
      <c r="AZ19" s="1">
        <v>178.0</v>
      </c>
      <c r="BA19" s="1">
        <v>157.0</v>
      </c>
      <c r="BB19" s="1">
        <v>152.0</v>
      </c>
    </row>
    <row r="20">
      <c r="A20" s="1">
        <v>1024.0</v>
      </c>
      <c r="B20" s="1">
        <v>797.0</v>
      </c>
      <c r="C20" s="1">
        <v>747.0</v>
      </c>
      <c r="D20" s="1">
        <v>741.0</v>
      </c>
      <c r="E20" s="1">
        <v>620.0</v>
      </c>
      <c r="F20" s="1">
        <v>560.0</v>
      </c>
      <c r="G20" s="1">
        <v>541.0</v>
      </c>
      <c r="H20" s="1">
        <v>540.0</v>
      </c>
      <c r="I20" s="1">
        <v>555.0</v>
      </c>
      <c r="J20" s="1">
        <v>563.0</v>
      </c>
      <c r="L20" s="1">
        <v>1024.0</v>
      </c>
      <c r="M20" s="1">
        <v>705.0</v>
      </c>
      <c r="N20" s="1">
        <v>675.0</v>
      </c>
      <c r="O20" s="1">
        <v>679.0</v>
      </c>
      <c r="P20" s="1">
        <v>659.0</v>
      </c>
      <c r="Q20" s="1">
        <v>585.0</v>
      </c>
      <c r="R20" s="1">
        <v>536.0</v>
      </c>
      <c r="S20" s="1">
        <v>528.0</v>
      </c>
      <c r="T20" s="1">
        <v>538.0</v>
      </c>
      <c r="U20" s="1">
        <v>550.0</v>
      </c>
      <c r="W20" s="1">
        <v>1024.0</v>
      </c>
      <c r="X20" s="1">
        <v>593.0</v>
      </c>
      <c r="Y20" s="1">
        <v>575.0</v>
      </c>
      <c r="Z20" s="1">
        <v>586.0</v>
      </c>
      <c r="AA20" s="1">
        <v>595.0</v>
      </c>
      <c r="AB20" s="1">
        <v>497.0</v>
      </c>
      <c r="AC20" s="1">
        <v>498.0</v>
      </c>
      <c r="AD20" s="1">
        <v>477.0</v>
      </c>
      <c r="AE20" s="1">
        <v>482.0</v>
      </c>
      <c r="AF20" s="1">
        <v>502.0</v>
      </c>
      <c r="AH20" s="1">
        <v>1024.0</v>
      </c>
      <c r="AI20" s="1">
        <v>368.0</v>
      </c>
      <c r="AJ20" s="1">
        <v>548.0</v>
      </c>
      <c r="AK20" s="1">
        <v>558.0</v>
      </c>
      <c r="AL20" s="1">
        <v>550.0</v>
      </c>
      <c r="AM20" s="1">
        <v>476.0</v>
      </c>
      <c r="AN20" s="1">
        <v>459.0</v>
      </c>
      <c r="AO20" s="1">
        <v>475.0</v>
      </c>
      <c r="AP20" s="1">
        <v>457.0</v>
      </c>
      <c r="AQ20" s="1">
        <v>474.0</v>
      </c>
      <c r="AS20" s="1">
        <v>1024.0</v>
      </c>
      <c r="AT20" s="1">
        <v>385.0</v>
      </c>
      <c r="AU20" s="1">
        <v>374.0</v>
      </c>
      <c r="AV20" s="1">
        <v>368.0</v>
      </c>
      <c r="AW20" s="1">
        <v>358.0</v>
      </c>
      <c r="AX20" s="1">
        <v>298.0</v>
      </c>
      <c r="AY20" s="1">
        <v>298.0</v>
      </c>
      <c r="AZ20" s="1">
        <v>305.0</v>
      </c>
      <c r="BA20" s="1">
        <v>308.0</v>
      </c>
      <c r="BB20" s="1">
        <v>317.0</v>
      </c>
    </row>
    <row r="21">
      <c r="A21" s="1">
        <v>2048.0</v>
      </c>
      <c r="B21" s="1">
        <v>897.0</v>
      </c>
      <c r="C21" s="1">
        <v>863.0</v>
      </c>
      <c r="D21" s="1">
        <v>798.0</v>
      </c>
      <c r="E21" s="1">
        <v>779.0</v>
      </c>
      <c r="F21" s="1">
        <v>768.0</v>
      </c>
      <c r="G21" s="1">
        <v>746.0</v>
      </c>
      <c r="H21" s="1">
        <v>741.0</v>
      </c>
      <c r="I21" s="1">
        <v>732.0</v>
      </c>
      <c r="J21" s="1">
        <v>634.0</v>
      </c>
      <c r="L21" s="1">
        <v>2048.0</v>
      </c>
      <c r="M21" s="1">
        <v>873.0</v>
      </c>
      <c r="N21" s="1">
        <v>844.0</v>
      </c>
      <c r="O21" s="1">
        <v>840.0</v>
      </c>
      <c r="P21" s="1">
        <v>813.0</v>
      </c>
      <c r="Q21" s="1">
        <v>801.0</v>
      </c>
      <c r="R21" s="1">
        <v>804.0</v>
      </c>
      <c r="S21" s="1">
        <v>765.0</v>
      </c>
      <c r="T21" s="1">
        <v>770.0</v>
      </c>
      <c r="U21" s="1">
        <v>749.0</v>
      </c>
      <c r="W21" s="1">
        <v>2048.0</v>
      </c>
      <c r="X21" s="1">
        <v>753.0</v>
      </c>
      <c r="Y21" s="1">
        <v>745.0</v>
      </c>
      <c r="Z21" s="1">
        <v>750.0</v>
      </c>
      <c r="AA21" s="1">
        <v>745.0</v>
      </c>
      <c r="AB21" s="1">
        <v>741.0</v>
      </c>
      <c r="AC21" s="1">
        <v>726.0</v>
      </c>
      <c r="AD21" s="1">
        <v>717.0</v>
      </c>
      <c r="AE21" s="1">
        <v>715.0</v>
      </c>
      <c r="AF21" s="1">
        <v>684.0</v>
      </c>
      <c r="AH21" s="1">
        <v>2048.0</v>
      </c>
      <c r="AI21" s="1">
        <v>753.0</v>
      </c>
      <c r="AJ21" s="1">
        <v>726.0</v>
      </c>
      <c r="AK21" s="1">
        <v>727.0</v>
      </c>
      <c r="AL21" s="1">
        <v>715.0</v>
      </c>
      <c r="AM21" s="1">
        <v>704.0</v>
      </c>
      <c r="AN21" s="1">
        <v>706.0</v>
      </c>
      <c r="AO21" s="1">
        <v>682.0</v>
      </c>
      <c r="AP21" s="1">
        <v>679.0</v>
      </c>
      <c r="AQ21" s="1">
        <v>657.0</v>
      </c>
      <c r="AS21" s="1">
        <v>2048.0</v>
      </c>
      <c r="AT21" s="1">
        <v>560.0</v>
      </c>
      <c r="AU21" s="1">
        <v>544.0</v>
      </c>
      <c r="AV21" s="1">
        <v>542.0</v>
      </c>
      <c r="AW21" s="1">
        <v>524.0</v>
      </c>
      <c r="AX21" s="1">
        <v>518.0</v>
      </c>
      <c r="AY21" s="1">
        <v>509.0</v>
      </c>
      <c r="AZ21" s="1">
        <v>480.0</v>
      </c>
      <c r="BA21" s="1">
        <v>472.0</v>
      </c>
      <c r="BB21" s="1">
        <v>464.0</v>
      </c>
    </row>
    <row r="22">
      <c r="A22" s="1">
        <v>4096.0</v>
      </c>
      <c r="B22" s="1">
        <v>956.0</v>
      </c>
      <c r="C22" s="1">
        <v>920.0</v>
      </c>
      <c r="D22" s="1">
        <v>877.0</v>
      </c>
      <c r="E22" s="1">
        <v>837.0</v>
      </c>
      <c r="F22" s="1">
        <v>816.0</v>
      </c>
      <c r="G22" s="1">
        <v>808.0</v>
      </c>
      <c r="H22" s="1">
        <v>775.0</v>
      </c>
      <c r="I22" s="1">
        <v>745.0</v>
      </c>
      <c r="J22" s="1">
        <v>643.0</v>
      </c>
      <c r="L22" s="1">
        <v>4096.0</v>
      </c>
      <c r="M22" s="1">
        <v>892.0</v>
      </c>
      <c r="N22" s="1">
        <v>872.0</v>
      </c>
      <c r="O22" s="1">
        <v>870.0</v>
      </c>
      <c r="P22" s="1">
        <v>834.0</v>
      </c>
      <c r="Q22" s="1">
        <v>834.0</v>
      </c>
      <c r="R22" s="1">
        <v>802.0</v>
      </c>
      <c r="S22" s="1">
        <v>777.0</v>
      </c>
      <c r="T22" s="1">
        <v>782.0</v>
      </c>
      <c r="U22" s="1">
        <v>771.0</v>
      </c>
      <c r="W22" s="1">
        <v>4096.0</v>
      </c>
      <c r="X22" s="1">
        <v>758.0</v>
      </c>
      <c r="Y22" s="1">
        <v>760.0</v>
      </c>
      <c r="Z22" s="1">
        <v>754.0</v>
      </c>
      <c r="AA22" s="1">
        <v>742.0</v>
      </c>
      <c r="AB22" s="1">
        <v>725.0</v>
      </c>
      <c r="AC22" s="1">
        <v>725.0</v>
      </c>
      <c r="AD22" s="1">
        <v>711.0</v>
      </c>
      <c r="AE22" s="1">
        <v>704.0</v>
      </c>
      <c r="AF22" s="1">
        <v>677.0</v>
      </c>
      <c r="AH22" s="1">
        <v>4096.0</v>
      </c>
      <c r="AI22" s="1">
        <v>760.0</v>
      </c>
      <c r="AJ22" s="1">
        <v>751.0</v>
      </c>
      <c r="AK22" s="1">
        <v>752.0</v>
      </c>
      <c r="AL22" s="1">
        <v>723.0</v>
      </c>
      <c r="AM22" s="1">
        <v>709.0</v>
      </c>
      <c r="AN22" s="1">
        <v>710.0</v>
      </c>
      <c r="AO22" s="1">
        <v>681.0</v>
      </c>
      <c r="AP22" s="1">
        <v>683.0</v>
      </c>
      <c r="AQ22" s="1">
        <v>646.0</v>
      </c>
      <c r="AS22" s="1">
        <v>4096.0</v>
      </c>
      <c r="AT22" s="1">
        <v>606.0</v>
      </c>
      <c r="AU22" s="1">
        <v>578.0</v>
      </c>
      <c r="AV22" s="1">
        <v>575.0</v>
      </c>
      <c r="AW22" s="1">
        <v>540.0</v>
      </c>
      <c r="AX22" s="1">
        <v>528.0</v>
      </c>
      <c r="AY22" s="1">
        <v>528.0</v>
      </c>
      <c r="AZ22" s="1">
        <v>496.0</v>
      </c>
      <c r="BA22" s="1">
        <v>478.0</v>
      </c>
      <c r="BB22" s="1">
        <v>452.0</v>
      </c>
    </row>
    <row r="23">
      <c r="A23" s="1">
        <v>8192.0</v>
      </c>
      <c r="B23" s="1">
        <v>927.0</v>
      </c>
      <c r="C23" s="1">
        <v>897.0</v>
      </c>
      <c r="D23" s="1">
        <v>823.0</v>
      </c>
      <c r="E23" s="1">
        <v>787.0</v>
      </c>
      <c r="F23" s="1">
        <v>780.0</v>
      </c>
      <c r="G23" s="1">
        <v>779.0</v>
      </c>
      <c r="H23" s="1">
        <v>758.0</v>
      </c>
      <c r="I23" s="1">
        <v>732.0</v>
      </c>
      <c r="J23" s="1">
        <v>614.0</v>
      </c>
      <c r="L23" s="1">
        <v>8192.0</v>
      </c>
      <c r="M23" s="1">
        <v>911.0</v>
      </c>
      <c r="N23" s="1">
        <v>869.0</v>
      </c>
      <c r="O23" s="1">
        <v>842.0</v>
      </c>
      <c r="P23" s="1">
        <v>778.0</v>
      </c>
      <c r="Q23" s="1">
        <v>757.0</v>
      </c>
      <c r="R23" s="1">
        <v>776.0</v>
      </c>
      <c r="S23" s="1">
        <v>735.0</v>
      </c>
      <c r="T23" s="1">
        <v>751.0</v>
      </c>
      <c r="U23" s="1">
        <v>702.0</v>
      </c>
      <c r="W23" s="1">
        <v>8192.0</v>
      </c>
      <c r="X23" s="1">
        <v>799.0</v>
      </c>
      <c r="Y23" s="1">
        <v>784.0</v>
      </c>
      <c r="Z23" s="1">
        <v>755.0</v>
      </c>
      <c r="AA23" s="1">
        <v>740.0</v>
      </c>
      <c r="AB23" s="1">
        <v>737.0</v>
      </c>
      <c r="AC23" s="1">
        <v>725.0</v>
      </c>
      <c r="AD23" s="1">
        <v>701.0</v>
      </c>
      <c r="AE23" s="1">
        <v>690.0</v>
      </c>
      <c r="AF23" s="1">
        <v>661.0</v>
      </c>
      <c r="AH23" s="1">
        <v>8192.0</v>
      </c>
      <c r="AI23" s="1">
        <v>764.0</v>
      </c>
      <c r="AJ23" s="1">
        <v>756.0</v>
      </c>
      <c r="AK23" s="1">
        <v>728.0</v>
      </c>
      <c r="AL23" s="1">
        <v>684.0</v>
      </c>
      <c r="AM23" s="1">
        <v>674.0</v>
      </c>
      <c r="AN23" s="1">
        <v>677.0</v>
      </c>
      <c r="AO23" s="1">
        <v>640.0</v>
      </c>
      <c r="AP23" s="1">
        <v>630.0</v>
      </c>
      <c r="AQ23" s="1">
        <v>625.0</v>
      </c>
      <c r="AS23" s="1">
        <v>8192.0</v>
      </c>
      <c r="AT23" s="1">
        <v>612.0</v>
      </c>
      <c r="AU23" s="1">
        <v>582.0</v>
      </c>
      <c r="AV23" s="1">
        <v>573.0</v>
      </c>
      <c r="AW23" s="1">
        <v>549.0</v>
      </c>
      <c r="AX23" s="1">
        <v>535.0</v>
      </c>
      <c r="AY23" s="1">
        <v>517.0</v>
      </c>
      <c r="AZ23" s="1">
        <v>483.0</v>
      </c>
      <c r="BA23" s="1">
        <v>440.0</v>
      </c>
      <c r="BB23" s="1">
        <v>379.0</v>
      </c>
    </row>
    <row r="26">
      <c r="A26" s="20" t="s">
        <v>151</v>
      </c>
      <c r="L26" s="20" t="s">
        <v>151</v>
      </c>
      <c r="W26" s="20" t="s">
        <v>151</v>
      </c>
      <c r="AH26" s="20" t="s">
        <v>151</v>
      </c>
      <c r="AS26" s="20" t="s">
        <v>151</v>
      </c>
    </row>
    <row r="27">
      <c r="A27" s="1" t="s">
        <v>144</v>
      </c>
      <c r="B27" s="1" t="s">
        <v>42</v>
      </c>
      <c r="C27" s="1" t="s">
        <v>163</v>
      </c>
      <c r="D27" s="1" t="s">
        <v>145</v>
      </c>
      <c r="E27" s="1" t="s">
        <v>164</v>
      </c>
      <c r="F27" s="1" t="s">
        <v>165</v>
      </c>
      <c r="G27" s="1" t="s">
        <v>19</v>
      </c>
      <c r="H27" s="1" t="s">
        <v>166</v>
      </c>
      <c r="I27" s="1" t="s">
        <v>20</v>
      </c>
      <c r="J27" s="1" t="s">
        <v>167</v>
      </c>
      <c r="L27" s="1" t="s">
        <v>144</v>
      </c>
      <c r="M27" s="1" t="s">
        <v>42</v>
      </c>
      <c r="N27" s="1" t="s">
        <v>163</v>
      </c>
      <c r="O27" s="1" t="s">
        <v>145</v>
      </c>
      <c r="P27" s="1" t="s">
        <v>164</v>
      </c>
      <c r="Q27" s="1" t="s">
        <v>165</v>
      </c>
      <c r="R27" s="1" t="s">
        <v>19</v>
      </c>
      <c r="S27" s="1" t="s">
        <v>166</v>
      </c>
      <c r="T27" s="1" t="s">
        <v>20</v>
      </c>
      <c r="U27" s="1" t="s">
        <v>167</v>
      </c>
      <c r="W27" s="1" t="s">
        <v>144</v>
      </c>
      <c r="X27" s="1" t="s">
        <v>42</v>
      </c>
      <c r="Y27" s="1" t="s">
        <v>163</v>
      </c>
      <c r="Z27" s="1" t="s">
        <v>145</v>
      </c>
      <c r="AA27" s="1" t="s">
        <v>164</v>
      </c>
      <c r="AB27" s="1" t="s">
        <v>165</v>
      </c>
      <c r="AC27" s="1" t="s">
        <v>19</v>
      </c>
      <c r="AD27" s="1" t="s">
        <v>166</v>
      </c>
      <c r="AE27" s="1" t="s">
        <v>20</v>
      </c>
      <c r="AF27" s="1" t="s">
        <v>167</v>
      </c>
      <c r="AH27" s="1" t="s">
        <v>144</v>
      </c>
      <c r="AI27" s="1" t="s">
        <v>42</v>
      </c>
      <c r="AJ27" s="1" t="s">
        <v>163</v>
      </c>
      <c r="AK27" s="1" t="s">
        <v>145</v>
      </c>
      <c r="AL27" s="1" t="s">
        <v>164</v>
      </c>
      <c r="AM27" s="1" t="s">
        <v>165</v>
      </c>
      <c r="AN27" s="1" t="s">
        <v>19</v>
      </c>
      <c r="AO27" s="1" t="s">
        <v>166</v>
      </c>
      <c r="AP27" s="1" t="s">
        <v>20</v>
      </c>
      <c r="AQ27" s="1" t="s">
        <v>167</v>
      </c>
      <c r="AS27" s="1" t="s">
        <v>144</v>
      </c>
      <c r="AT27" s="1" t="s">
        <v>42</v>
      </c>
      <c r="AU27" s="1" t="s">
        <v>163</v>
      </c>
      <c r="AV27" s="1" t="s">
        <v>145</v>
      </c>
      <c r="AW27" s="1" t="s">
        <v>164</v>
      </c>
      <c r="AX27" s="1" t="s">
        <v>165</v>
      </c>
      <c r="AY27" s="1" t="s">
        <v>19</v>
      </c>
      <c r="AZ27" s="1" t="s">
        <v>166</v>
      </c>
      <c r="BA27" s="1" t="s">
        <v>20</v>
      </c>
      <c r="BB27" s="1" t="s">
        <v>167</v>
      </c>
    </row>
    <row r="28">
      <c r="A28" s="1">
        <v>128.0</v>
      </c>
      <c r="B28" s="1">
        <v>19.0</v>
      </c>
      <c r="C28" s="1">
        <v>19.0</v>
      </c>
      <c r="D28" s="1">
        <v>19.0</v>
      </c>
      <c r="E28" s="1">
        <v>51.0</v>
      </c>
      <c r="F28" s="1">
        <v>52.0</v>
      </c>
      <c r="G28" s="1">
        <v>52.0</v>
      </c>
      <c r="H28" s="1">
        <v>50.0</v>
      </c>
      <c r="I28" s="1">
        <v>49.0</v>
      </c>
      <c r="J28" s="1">
        <v>52.0</v>
      </c>
      <c r="L28" s="1">
        <v>128.0</v>
      </c>
      <c r="M28" s="1">
        <v>19.0</v>
      </c>
      <c r="N28" s="1">
        <v>19.0</v>
      </c>
      <c r="O28" s="1">
        <v>21.0</v>
      </c>
      <c r="P28" s="1">
        <v>53.0</v>
      </c>
      <c r="Q28" s="1">
        <v>53.0</v>
      </c>
      <c r="R28" s="1">
        <v>54.0</v>
      </c>
      <c r="S28" s="1">
        <v>51.0</v>
      </c>
      <c r="T28" s="1">
        <v>50.0</v>
      </c>
      <c r="U28" s="1">
        <v>54.0</v>
      </c>
      <c r="W28" s="1">
        <v>128.0</v>
      </c>
      <c r="X28" s="1">
        <v>19.0</v>
      </c>
      <c r="Y28" s="1">
        <v>19.0</v>
      </c>
      <c r="Z28" s="1">
        <v>20.0</v>
      </c>
      <c r="AA28" s="1">
        <v>20.0</v>
      </c>
      <c r="AB28" s="1">
        <v>53.0</v>
      </c>
      <c r="AC28" s="1">
        <v>54.0</v>
      </c>
      <c r="AD28" s="1">
        <v>52.0</v>
      </c>
      <c r="AE28" s="1">
        <v>49.0</v>
      </c>
      <c r="AF28" s="1">
        <v>49.0</v>
      </c>
      <c r="AH28" s="1">
        <v>128.0</v>
      </c>
      <c r="AI28" s="1">
        <v>15.0</v>
      </c>
      <c r="AJ28" s="1">
        <v>42.0</v>
      </c>
      <c r="AK28" s="1">
        <v>42.0</v>
      </c>
      <c r="AL28" s="1">
        <v>21.0</v>
      </c>
      <c r="AM28" s="1">
        <v>42.0</v>
      </c>
      <c r="AN28" s="1">
        <v>42.0</v>
      </c>
      <c r="AO28" s="1">
        <v>42.0</v>
      </c>
      <c r="AP28" s="1">
        <v>40.0</v>
      </c>
      <c r="AQ28" s="1">
        <v>63.0</v>
      </c>
      <c r="AS28" s="1">
        <v>128.0</v>
      </c>
      <c r="AT28" s="1">
        <v>10.0</v>
      </c>
      <c r="AU28" s="1">
        <v>10.0</v>
      </c>
      <c r="AV28" s="1">
        <v>15.0</v>
      </c>
      <c r="AW28" s="1">
        <v>19.0</v>
      </c>
      <c r="AX28" s="1">
        <v>15.0</v>
      </c>
      <c r="AY28" s="1">
        <v>19.0</v>
      </c>
      <c r="AZ28" s="1">
        <v>24.0</v>
      </c>
      <c r="BA28" s="1">
        <v>27.0</v>
      </c>
      <c r="BB28" s="1">
        <v>33.0</v>
      </c>
    </row>
    <row r="29">
      <c r="A29" s="1">
        <v>256.0</v>
      </c>
      <c r="B29" s="1">
        <v>194.0</v>
      </c>
      <c r="C29" s="1">
        <v>189.0</v>
      </c>
      <c r="D29" s="1">
        <v>192.0</v>
      </c>
      <c r="E29" s="1">
        <v>185.0</v>
      </c>
      <c r="F29" s="1">
        <v>173.0</v>
      </c>
      <c r="G29" s="1">
        <v>176.0</v>
      </c>
      <c r="H29" s="1">
        <v>157.0</v>
      </c>
      <c r="I29" s="1">
        <v>149.0</v>
      </c>
      <c r="J29" s="1">
        <v>171.0</v>
      </c>
      <c r="L29" s="1">
        <v>256.0</v>
      </c>
      <c r="M29" s="1">
        <v>192.0</v>
      </c>
      <c r="N29" s="1">
        <v>186.0</v>
      </c>
      <c r="O29" s="1">
        <v>181.0</v>
      </c>
      <c r="P29" s="1">
        <v>178.0</v>
      </c>
      <c r="Q29" s="1">
        <v>182.0</v>
      </c>
      <c r="R29" s="1">
        <v>165.0</v>
      </c>
      <c r="S29" s="1">
        <v>160.0</v>
      </c>
      <c r="T29" s="1">
        <v>150.0</v>
      </c>
      <c r="U29" s="1">
        <v>168.0</v>
      </c>
      <c r="W29" s="1">
        <v>256.0</v>
      </c>
      <c r="X29" s="1">
        <v>38.0</v>
      </c>
      <c r="Y29" s="1">
        <v>38.0</v>
      </c>
      <c r="Z29" s="1">
        <v>102.0</v>
      </c>
      <c r="AA29" s="1">
        <v>100.0</v>
      </c>
      <c r="AB29" s="1">
        <v>100.0</v>
      </c>
      <c r="AC29" s="1">
        <v>98.0</v>
      </c>
      <c r="AD29" s="1">
        <v>150.0</v>
      </c>
      <c r="AE29" s="1">
        <v>148.0</v>
      </c>
      <c r="AF29" s="1">
        <v>151.0</v>
      </c>
      <c r="AH29" s="1">
        <v>256.0</v>
      </c>
      <c r="AI29" s="1">
        <v>92.0</v>
      </c>
      <c r="AJ29" s="1">
        <v>52.0</v>
      </c>
      <c r="AK29" s="1">
        <v>89.0</v>
      </c>
      <c r="AL29" s="1">
        <v>92.0</v>
      </c>
      <c r="AM29" s="1">
        <v>89.0</v>
      </c>
      <c r="AN29" s="1">
        <v>140.0</v>
      </c>
      <c r="AO29" s="1">
        <v>133.0</v>
      </c>
      <c r="AP29" s="1">
        <v>134.0</v>
      </c>
      <c r="AQ29" s="1">
        <v>135.0</v>
      </c>
      <c r="AS29" s="1">
        <v>256.0</v>
      </c>
      <c r="AT29" s="1">
        <v>75.0</v>
      </c>
      <c r="AU29" s="1">
        <v>74.0</v>
      </c>
      <c r="AV29" s="1">
        <v>86.0</v>
      </c>
      <c r="AW29" s="1">
        <v>87.0</v>
      </c>
      <c r="AX29" s="1">
        <v>87.0</v>
      </c>
      <c r="AY29" s="1">
        <v>89.0</v>
      </c>
      <c r="AZ29" s="1">
        <v>86.0</v>
      </c>
      <c r="BA29" s="1">
        <v>85.0</v>
      </c>
      <c r="BB29" s="1">
        <v>87.0</v>
      </c>
    </row>
    <row r="30">
      <c r="A30" s="1">
        <v>512.0</v>
      </c>
      <c r="B30" s="1">
        <v>404.0</v>
      </c>
      <c r="C30" s="1">
        <v>364.0</v>
      </c>
      <c r="D30" s="1">
        <v>361.0</v>
      </c>
      <c r="E30" s="1">
        <v>351.0</v>
      </c>
      <c r="F30" s="1">
        <v>339.0</v>
      </c>
      <c r="G30" s="1">
        <v>356.0</v>
      </c>
      <c r="H30" s="1">
        <v>301.0</v>
      </c>
      <c r="I30" s="1">
        <v>284.0</v>
      </c>
      <c r="J30" s="1">
        <v>275.0</v>
      </c>
      <c r="L30" s="1">
        <v>512.0</v>
      </c>
      <c r="M30" s="1">
        <v>385.0</v>
      </c>
      <c r="N30" s="1">
        <v>357.0</v>
      </c>
      <c r="O30" s="1">
        <v>312.0</v>
      </c>
      <c r="P30" s="1">
        <v>224.0</v>
      </c>
      <c r="Q30" s="1">
        <v>343.0</v>
      </c>
      <c r="R30" s="1">
        <v>339.0</v>
      </c>
      <c r="S30" s="1">
        <v>318.0</v>
      </c>
      <c r="T30" s="1">
        <v>295.0</v>
      </c>
      <c r="U30" s="1">
        <v>275.0</v>
      </c>
      <c r="W30" s="1">
        <v>512.0</v>
      </c>
      <c r="X30" s="1">
        <v>159.0</v>
      </c>
      <c r="Y30" s="1">
        <v>197.0</v>
      </c>
      <c r="Z30" s="1">
        <v>196.0</v>
      </c>
      <c r="AA30" s="1">
        <v>296.0</v>
      </c>
      <c r="AB30" s="1">
        <v>299.0</v>
      </c>
      <c r="AC30" s="1">
        <v>296.0</v>
      </c>
      <c r="AD30" s="1">
        <v>286.0</v>
      </c>
      <c r="AE30" s="1">
        <v>251.0</v>
      </c>
      <c r="AF30" s="1">
        <v>249.0</v>
      </c>
      <c r="AH30" s="1">
        <v>512.0</v>
      </c>
      <c r="AI30" s="1">
        <v>173.0</v>
      </c>
      <c r="AJ30" s="1">
        <v>173.0</v>
      </c>
      <c r="AK30" s="1">
        <v>272.0</v>
      </c>
      <c r="AL30" s="1">
        <v>266.0</v>
      </c>
      <c r="AM30" s="1">
        <v>267.0</v>
      </c>
      <c r="AN30" s="1">
        <v>270.0</v>
      </c>
      <c r="AO30" s="1">
        <v>263.0</v>
      </c>
      <c r="AP30" s="1">
        <v>225.0</v>
      </c>
      <c r="AQ30" s="1">
        <v>223.0</v>
      </c>
      <c r="AS30" s="1">
        <v>512.0</v>
      </c>
      <c r="AT30" s="1">
        <v>172.0</v>
      </c>
      <c r="AU30" s="1">
        <v>172.0</v>
      </c>
      <c r="AV30" s="1">
        <v>171.0</v>
      </c>
      <c r="AW30" s="1">
        <v>169.0</v>
      </c>
      <c r="AX30" s="1">
        <v>169.0</v>
      </c>
      <c r="AY30" s="1">
        <v>168.0</v>
      </c>
      <c r="AZ30" s="1">
        <v>164.0</v>
      </c>
      <c r="BA30" s="1">
        <v>150.0</v>
      </c>
      <c r="BB30" s="1">
        <v>146.0</v>
      </c>
    </row>
    <row r="31">
      <c r="A31" s="1">
        <v>1024.0</v>
      </c>
      <c r="B31" s="1">
        <v>759.0</v>
      </c>
      <c r="C31" s="1">
        <v>703.0</v>
      </c>
      <c r="D31" s="1">
        <v>715.0</v>
      </c>
      <c r="E31" s="1">
        <v>633.0</v>
      </c>
      <c r="F31" s="1">
        <v>587.0</v>
      </c>
      <c r="G31" s="1">
        <v>573.0</v>
      </c>
      <c r="H31" s="1">
        <v>517.0</v>
      </c>
      <c r="I31" s="1">
        <v>494.0</v>
      </c>
      <c r="J31" s="1">
        <v>500.0</v>
      </c>
      <c r="L31" s="1">
        <v>1024.0</v>
      </c>
      <c r="M31" s="1">
        <v>461.0</v>
      </c>
      <c r="N31" s="1">
        <v>700.0</v>
      </c>
      <c r="O31" s="1">
        <v>702.0</v>
      </c>
      <c r="P31" s="1">
        <v>689.0</v>
      </c>
      <c r="Q31" s="1">
        <v>581.0</v>
      </c>
      <c r="R31" s="1">
        <v>565.0</v>
      </c>
      <c r="S31" s="1">
        <v>543.0</v>
      </c>
      <c r="T31" s="1">
        <v>542.0</v>
      </c>
      <c r="U31" s="1">
        <v>545.0</v>
      </c>
      <c r="W31" s="1">
        <v>1024.0</v>
      </c>
      <c r="X31" s="1">
        <v>578.0</v>
      </c>
      <c r="Y31" s="1">
        <v>544.0</v>
      </c>
      <c r="Z31" s="1">
        <v>569.0</v>
      </c>
      <c r="AA31" s="1">
        <v>565.0</v>
      </c>
      <c r="AB31" s="1">
        <v>499.0</v>
      </c>
      <c r="AC31" s="1">
        <v>492.0</v>
      </c>
      <c r="AD31" s="1">
        <v>455.0</v>
      </c>
      <c r="AE31" s="1">
        <v>445.0</v>
      </c>
      <c r="AF31" s="1">
        <v>466.0</v>
      </c>
      <c r="AH31" s="1">
        <v>1024.0</v>
      </c>
      <c r="AI31" s="1">
        <v>479.0</v>
      </c>
      <c r="AJ31" s="1">
        <v>517.0</v>
      </c>
      <c r="AK31" s="1">
        <v>517.0</v>
      </c>
      <c r="AL31" s="1">
        <v>513.0</v>
      </c>
      <c r="AM31" s="1">
        <v>468.0</v>
      </c>
      <c r="AN31" s="1">
        <v>457.0</v>
      </c>
      <c r="AO31" s="1">
        <v>437.0</v>
      </c>
      <c r="AP31" s="1">
        <v>435.0</v>
      </c>
      <c r="AQ31" s="1">
        <v>440.0</v>
      </c>
      <c r="AS31" s="1">
        <v>1024.0</v>
      </c>
      <c r="AT31" s="1">
        <v>336.0</v>
      </c>
      <c r="AU31" s="1">
        <v>338.0</v>
      </c>
      <c r="AV31" s="1">
        <v>331.0</v>
      </c>
      <c r="AW31" s="1">
        <v>321.0</v>
      </c>
      <c r="AX31" s="1">
        <v>299.0</v>
      </c>
      <c r="AY31" s="1">
        <v>290.0</v>
      </c>
      <c r="AZ31" s="1">
        <v>283.0</v>
      </c>
      <c r="BA31" s="1">
        <v>275.0</v>
      </c>
      <c r="BB31" s="1">
        <v>267.0</v>
      </c>
    </row>
    <row r="32">
      <c r="A32" s="1">
        <v>2048.0</v>
      </c>
      <c r="B32" s="1">
        <v>681.0</v>
      </c>
      <c r="C32" s="1">
        <v>635.0</v>
      </c>
      <c r="D32" s="1">
        <v>656.0</v>
      </c>
      <c r="E32" s="1">
        <v>664.0</v>
      </c>
      <c r="F32" s="1">
        <v>601.0</v>
      </c>
      <c r="G32" s="1">
        <v>636.0</v>
      </c>
      <c r="H32" s="1">
        <v>677.0</v>
      </c>
      <c r="I32" s="1">
        <v>629.0</v>
      </c>
      <c r="J32" s="1">
        <v>602.0</v>
      </c>
      <c r="L32" s="1">
        <v>2048.0</v>
      </c>
      <c r="M32" s="1">
        <v>858.0</v>
      </c>
      <c r="N32" s="1">
        <v>842.0</v>
      </c>
      <c r="O32" s="1">
        <v>839.0</v>
      </c>
      <c r="P32" s="1">
        <v>820.0</v>
      </c>
      <c r="Q32" s="1">
        <v>811.0</v>
      </c>
      <c r="R32" s="1">
        <v>800.0</v>
      </c>
      <c r="S32" s="1">
        <v>793.0</v>
      </c>
      <c r="T32" s="1">
        <v>774.0</v>
      </c>
      <c r="U32" s="1">
        <v>757.0</v>
      </c>
      <c r="W32" s="1">
        <v>2048.0</v>
      </c>
      <c r="X32" s="1">
        <v>707.0</v>
      </c>
      <c r="Y32" s="1">
        <v>702.0</v>
      </c>
      <c r="Z32" s="1">
        <v>706.0</v>
      </c>
      <c r="AA32" s="1">
        <v>697.0</v>
      </c>
      <c r="AB32" s="1">
        <v>687.0</v>
      </c>
      <c r="AC32" s="1">
        <v>676.0</v>
      </c>
      <c r="AD32" s="1">
        <v>673.0</v>
      </c>
      <c r="AE32" s="1">
        <v>668.0</v>
      </c>
      <c r="AF32" s="1">
        <v>637.0</v>
      </c>
      <c r="AH32" s="1">
        <v>2048.0</v>
      </c>
      <c r="AI32" s="1">
        <v>692.0</v>
      </c>
      <c r="AJ32" s="1">
        <v>675.0</v>
      </c>
      <c r="AK32" s="1">
        <v>673.0</v>
      </c>
      <c r="AL32" s="1">
        <v>658.0</v>
      </c>
      <c r="AM32" s="1">
        <v>647.0</v>
      </c>
      <c r="AN32" s="1">
        <v>652.0</v>
      </c>
      <c r="AO32" s="1">
        <v>635.0</v>
      </c>
      <c r="AP32" s="1">
        <v>635.0</v>
      </c>
      <c r="AQ32" s="1">
        <v>629.0</v>
      </c>
      <c r="AS32" s="1">
        <v>2048.0</v>
      </c>
      <c r="AT32" s="1">
        <v>493.0</v>
      </c>
      <c r="AU32" s="1">
        <v>473.0</v>
      </c>
      <c r="AV32" s="1">
        <v>476.0</v>
      </c>
      <c r="AW32" s="1">
        <v>460.0</v>
      </c>
      <c r="AX32" s="1">
        <v>452.0</v>
      </c>
      <c r="AY32" s="1">
        <v>457.0</v>
      </c>
      <c r="AZ32" s="1">
        <v>441.0</v>
      </c>
      <c r="BA32" s="1">
        <v>429.0</v>
      </c>
      <c r="BB32" s="1">
        <v>390.0</v>
      </c>
    </row>
    <row r="33">
      <c r="A33" s="1">
        <v>4096.0</v>
      </c>
      <c r="B33" s="1">
        <v>797.0</v>
      </c>
      <c r="C33" s="1">
        <v>792.0</v>
      </c>
      <c r="D33" s="1">
        <v>807.0</v>
      </c>
      <c r="E33" s="1">
        <v>760.0</v>
      </c>
      <c r="F33" s="1">
        <v>786.0</v>
      </c>
      <c r="G33" s="1">
        <v>781.0</v>
      </c>
      <c r="H33" s="1">
        <v>752.0</v>
      </c>
      <c r="I33" s="1">
        <v>700.0</v>
      </c>
      <c r="J33" s="1">
        <v>627.0</v>
      </c>
      <c r="L33" s="1">
        <v>4096.0</v>
      </c>
      <c r="M33" s="1">
        <v>892.0</v>
      </c>
      <c r="N33" s="1">
        <v>881.0</v>
      </c>
      <c r="O33" s="1">
        <v>877.0</v>
      </c>
      <c r="P33" s="1">
        <v>852.0</v>
      </c>
      <c r="Q33" s="1">
        <v>827.0</v>
      </c>
      <c r="R33" s="1">
        <v>844.0</v>
      </c>
      <c r="S33" s="1">
        <v>816.0</v>
      </c>
      <c r="T33" s="1">
        <v>785.0</v>
      </c>
      <c r="U33" s="1">
        <v>739.0</v>
      </c>
      <c r="W33" s="1">
        <v>4096.0</v>
      </c>
      <c r="X33" s="1">
        <v>710.0</v>
      </c>
      <c r="Y33" s="1">
        <v>711.0</v>
      </c>
      <c r="Z33" s="1">
        <v>700.0</v>
      </c>
      <c r="AA33" s="1">
        <v>682.0</v>
      </c>
      <c r="AB33" s="1">
        <v>680.0</v>
      </c>
      <c r="AC33" s="1">
        <v>675.0</v>
      </c>
      <c r="AD33" s="1">
        <v>665.0</v>
      </c>
      <c r="AE33" s="1">
        <v>651.0</v>
      </c>
      <c r="AF33" s="1">
        <v>619.0</v>
      </c>
      <c r="AH33" s="1">
        <v>4096.0</v>
      </c>
      <c r="AI33" s="1">
        <v>707.0</v>
      </c>
      <c r="AJ33" s="1">
        <v>701.0</v>
      </c>
      <c r="AK33" s="1">
        <v>694.0</v>
      </c>
      <c r="AL33" s="1">
        <v>677.0</v>
      </c>
      <c r="AM33" s="1">
        <v>666.0</v>
      </c>
      <c r="AN33" s="1">
        <v>669.0</v>
      </c>
      <c r="AO33" s="1">
        <v>645.0</v>
      </c>
      <c r="AP33" s="1">
        <v>630.0</v>
      </c>
      <c r="AQ33" s="1">
        <v>605.0</v>
      </c>
      <c r="AS33" s="1">
        <v>4096.0</v>
      </c>
      <c r="AT33" s="1">
        <v>516.0</v>
      </c>
      <c r="AU33" s="1">
        <v>501.0</v>
      </c>
      <c r="AV33" s="1">
        <v>500.0</v>
      </c>
      <c r="AW33" s="1">
        <v>486.0</v>
      </c>
      <c r="AX33" s="1">
        <v>476.0</v>
      </c>
      <c r="AY33" s="1">
        <v>452.0</v>
      </c>
      <c r="AZ33" s="1">
        <v>409.0</v>
      </c>
      <c r="BA33" s="1">
        <v>376.0</v>
      </c>
      <c r="BB33" s="1">
        <v>362.0</v>
      </c>
    </row>
    <row r="34">
      <c r="A34" s="1">
        <v>8192.0</v>
      </c>
      <c r="B34" s="1">
        <v>824.0</v>
      </c>
      <c r="C34" s="1">
        <v>784.0</v>
      </c>
      <c r="D34" s="1">
        <v>799.0</v>
      </c>
      <c r="E34" s="1">
        <v>776.0</v>
      </c>
      <c r="F34" s="1">
        <v>717.0</v>
      </c>
      <c r="G34" s="1">
        <v>727.0</v>
      </c>
      <c r="H34" s="1">
        <v>688.0</v>
      </c>
      <c r="I34" s="1">
        <v>651.0</v>
      </c>
      <c r="J34" s="1">
        <v>602.0</v>
      </c>
      <c r="L34" s="1">
        <v>8192.0</v>
      </c>
      <c r="M34" s="1">
        <v>888.0</v>
      </c>
      <c r="N34" s="1">
        <v>884.0</v>
      </c>
      <c r="O34" s="1">
        <v>839.0</v>
      </c>
      <c r="P34" s="1">
        <v>811.0</v>
      </c>
      <c r="Q34" s="1">
        <v>817.0</v>
      </c>
      <c r="R34" s="1">
        <v>810.0</v>
      </c>
      <c r="S34" s="1">
        <v>768.0</v>
      </c>
      <c r="T34" s="1">
        <v>728.0</v>
      </c>
      <c r="U34" s="1">
        <v>702.0</v>
      </c>
      <c r="W34" s="1">
        <v>8192.0</v>
      </c>
      <c r="X34" s="1">
        <v>735.0</v>
      </c>
      <c r="Y34" s="1">
        <v>722.0</v>
      </c>
      <c r="Z34" s="1">
        <v>714.0</v>
      </c>
      <c r="AA34" s="1">
        <v>702.0</v>
      </c>
      <c r="AB34" s="1">
        <v>691.0</v>
      </c>
      <c r="AC34" s="1">
        <v>683.0</v>
      </c>
      <c r="AD34" s="1">
        <v>657.0</v>
      </c>
      <c r="AE34" s="1">
        <v>639.0</v>
      </c>
      <c r="AF34" s="1">
        <v>594.0</v>
      </c>
      <c r="AH34" s="1">
        <v>8192.0</v>
      </c>
      <c r="AI34" s="1">
        <v>730.0</v>
      </c>
      <c r="AJ34" s="1">
        <v>683.0</v>
      </c>
      <c r="AK34" s="1">
        <v>671.0</v>
      </c>
      <c r="AL34" s="1">
        <v>654.0</v>
      </c>
      <c r="AM34" s="1">
        <v>623.0</v>
      </c>
      <c r="AN34" s="1">
        <v>631.0</v>
      </c>
      <c r="AO34" s="1">
        <v>593.0</v>
      </c>
      <c r="AP34" s="1">
        <v>569.0</v>
      </c>
      <c r="AQ34" s="1">
        <v>546.0</v>
      </c>
      <c r="AS34" s="1">
        <v>8192.0</v>
      </c>
      <c r="AT34" s="1">
        <v>551.0</v>
      </c>
      <c r="AU34" s="1">
        <v>540.0</v>
      </c>
      <c r="AV34" s="1">
        <v>533.0</v>
      </c>
      <c r="AW34" s="1">
        <v>495.0</v>
      </c>
      <c r="AX34" s="1">
        <v>470.0</v>
      </c>
      <c r="AY34" s="1">
        <v>429.0</v>
      </c>
      <c r="AZ34" s="1">
        <v>312.0</v>
      </c>
      <c r="BA34" s="1">
        <v>263.0</v>
      </c>
      <c r="BB34" s="1">
        <v>205.0</v>
      </c>
    </row>
    <row r="36">
      <c r="AH36" s="20"/>
      <c r="AS36" s="20"/>
    </row>
    <row r="38">
      <c r="W38" s="3"/>
    </row>
    <row r="39">
      <c r="A39" s="15" t="s">
        <v>324</v>
      </c>
      <c r="AI39" s="15" t="s">
        <v>127</v>
      </c>
      <c r="AJ39" s="35"/>
      <c r="AK39" s="15" t="s">
        <v>303</v>
      </c>
      <c r="AL39" s="35"/>
      <c r="AM39" s="15" t="s">
        <v>127</v>
      </c>
      <c r="AN39" s="35"/>
      <c r="AO39" s="15" t="s">
        <v>304</v>
      </c>
      <c r="AP39" s="35"/>
      <c r="AQ39" s="15" t="s">
        <v>127</v>
      </c>
      <c r="AR39" s="35"/>
      <c r="AS39" s="15" t="s">
        <v>305</v>
      </c>
      <c r="AT39" s="35"/>
      <c r="AU39" s="15" t="s">
        <v>127</v>
      </c>
      <c r="AV39" s="35"/>
      <c r="AW39" s="15" t="s">
        <v>306</v>
      </c>
      <c r="AX39" s="35"/>
      <c r="AY39" s="15" t="s">
        <v>127</v>
      </c>
      <c r="AZ39" s="35"/>
      <c r="BA39" s="15" t="s">
        <v>307</v>
      </c>
    </row>
    <row r="41">
      <c r="B41" s="1" t="s">
        <v>170</v>
      </c>
      <c r="E41" s="1" t="s">
        <v>127</v>
      </c>
      <c r="J41" s="1" t="s">
        <v>128</v>
      </c>
      <c r="O41" s="1" t="s">
        <v>129</v>
      </c>
      <c r="AI41" s="1" t="s">
        <v>88</v>
      </c>
      <c r="AJ41" s="22"/>
      <c r="AM41" s="1" t="s">
        <v>88</v>
      </c>
      <c r="AN41" s="22"/>
      <c r="AQ41" s="1" t="s">
        <v>88</v>
      </c>
      <c r="AR41" s="22"/>
      <c r="AU41" s="1" t="s">
        <v>88</v>
      </c>
      <c r="AV41" s="22"/>
      <c r="AY41" s="1" t="s">
        <v>88</v>
      </c>
      <c r="AZ41" s="22"/>
    </row>
    <row r="42">
      <c r="AI42" s="1" t="s">
        <v>144</v>
      </c>
      <c r="AJ42" s="1" t="s">
        <v>20</v>
      </c>
      <c r="AK42" s="1" t="s">
        <v>167</v>
      </c>
      <c r="AM42" s="1" t="s">
        <v>144</v>
      </c>
      <c r="AN42" s="1" t="s">
        <v>20</v>
      </c>
      <c r="AO42" s="1" t="s">
        <v>167</v>
      </c>
      <c r="AQ42" s="1" t="s">
        <v>144</v>
      </c>
      <c r="AR42" s="1" t="s">
        <v>20</v>
      </c>
      <c r="AS42" s="1" t="s">
        <v>167</v>
      </c>
      <c r="AU42" s="1" t="s">
        <v>144</v>
      </c>
      <c r="AV42" s="1" t="s">
        <v>20</v>
      </c>
      <c r="AW42" s="1" t="s">
        <v>167</v>
      </c>
      <c r="AY42" s="1" t="s">
        <v>144</v>
      </c>
      <c r="AZ42" s="1" t="s">
        <v>20</v>
      </c>
      <c r="BA42" s="1" t="s">
        <v>167</v>
      </c>
    </row>
    <row r="43">
      <c r="AI43" s="1">
        <v>4096.0</v>
      </c>
      <c r="AJ43" s="1">
        <v>721.0</v>
      </c>
      <c r="AK43" s="1">
        <v>707.0</v>
      </c>
      <c r="AM43" s="1">
        <v>4096.0</v>
      </c>
      <c r="AN43" s="1">
        <v>678.0</v>
      </c>
      <c r="AO43" s="1">
        <v>643.0</v>
      </c>
      <c r="AQ43" s="1">
        <v>4096.0</v>
      </c>
      <c r="AR43" s="24">
        <v>785.0</v>
      </c>
      <c r="AS43" s="24">
        <v>694.0</v>
      </c>
      <c r="AU43" s="1">
        <v>4096.0</v>
      </c>
      <c r="AV43" s="24">
        <v>791.0</v>
      </c>
      <c r="AW43" s="24">
        <v>763.0</v>
      </c>
      <c r="AY43" s="1">
        <v>4096.0</v>
      </c>
      <c r="AZ43" s="14">
        <v>797.0</v>
      </c>
      <c r="BA43" s="14">
        <v>765.0</v>
      </c>
    </row>
    <row r="44">
      <c r="AI44" s="1">
        <v>8192.0</v>
      </c>
      <c r="AJ44" s="1">
        <v>749.0</v>
      </c>
      <c r="AK44" s="1">
        <v>638.0</v>
      </c>
      <c r="AM44" s="1">
        <v>8192.0</v>
      </c>
      <c r="AN44" s="1">
        <v>717.0</v>
      </c>
      <c r="AO44" s="1">
        <v>671.0</v>
      </c>
      <c r="AQ44" s="1">
        <v>8192.0</v>
      </c>
      <c r="AR44" s="24">
        <v>756.0</v>
      </c>
      <c r="AS44" s="24">
        <v>724.0</v>
      </c>
      <c r="AU44" s="1">
        <v>8192.0</v>
      </c>
      <c r="AV44" s="24">
        <v>799.0</v>
      </c>
      <c r="AW44" s="24">
        <v>763.0</v>
      </c>
      <c r="AY44" s="1">
        <v>8192.0</v>
      </c>
      <c r="AZ44" s="14">
        <v>732.0</v>
      </c>
      <c r="BA44" s="14">
        <v>746.0</v>
      </c>
    </row>
    <row r="46">
      <c r="AI46" s="1" t="s">
        <v>85</v>
      </c>
      <c r="AJ46" s="22"/>
      <c r="AM46" s="1" t="s">
        <v>85</v>
      </c>
      <c r="AN46" s="22"/>
      <c r="AQ46" s="1" t="s">
        <v>85</v>
      </c>
      <c r="AR46" s="22"/>
      <c r="AU46" s="1" t="s">
        <v>85</v>
      </c>
      <c r="AV46" s="22"/>
      <c r="AY46" s="1" t="s">
        <v>85</v>
      </c>
      <c r="AZ46" s="22"/>
    </row>
    <row r="47">
      <c r="AI47" s="1" t="s">
        <v>144</v>
      </c>
      <c r="AJ47" s="1" t="s">
        <v>20</v>
      </c>
      <c r="AK47" s="1" t="s">
        <v>167</v>
      </c>
      <c r="AM47" s="1" t="s">
        <v>144</v>
      </c>
      <c r="AN47" s="1" t="s">
        <v>20</v>
      </c>
      <c r="AO47" s="1" t="s">
        <v>167</v>
      </c>
      <c r="AQ47" s="1" t="s">
        <v>144</v>
      </c>
      <c r="AR47" s="1" t="s">
        <v>20</v>
      </c>
      <c r="AS47" s="1" t="s">
        <v>167</v>
      </c>
      <c r="AU47" s="1" t="s">
        <v>144</v>
      </c>
      <c r="AV47" s="1" t="s">
        <v>20</v>
      </c>
      <c r="AW47" s="1" t="s">
        <v>167</v>
      </c>
      <c r="AY47" s="1" t="s">
        <v>144</v>
      </c>
      <c r="AZ47" s="1" t="s">
        <v>20</v>
      </c>
      <c r="BA47" s="1" t="s">
        <v>167</v>
      </c>
    </row>
    <row r="48">
      <c r="AI48" s="1">
        <v>4096.0</v>
      </c>
      <c r="AJ48" s="1">
        <v>606.0</v>
      </c>
      <c r="AK48" s="1">
        <v>510.0</v>
      </c>
      <c r="AM48" s="1">
        <v>4096.0</v>
      </c>
      <c r="AN48" s="1">
        <v>575.0</v>
      </c>
      <c r="AO48" s="1">
        <v>520.0</v>
      </c>
      <c r="AQ48" s="1">
        <v>4096.0</v>
      </c>
      <c r="AR48" s="1">
        <v>677.0</v>
      </c>
      <c r="AS48" s="1">
        <v>599.0</v>
      </c>
      <c r="AU48" s="1">
        <v>4096.0</v>
      </c>
      <c r="AV48" s="24">
        <v>697.0</v>
      </c>
      <c r="AW48" s="24">
        <v>597.0</v>
      </c>
      <c r="AY48" s="1">
        <v>4096.0</v>
      </c>
      <c r="AZ48" s="14">
        <v>729.0</v>
      </c>
      <c r="BA48" s="14">
        <v>639.0</v>
      </c>
    </row>
    <row r="49">
      <c r="W49" s="20"/>
      <c r="AI49" s="1">
        <v>8192.0</v>
      </c>
      <c r="AJ49" s="1">
        <v>560.0</v>
      </c>
      <c r="AK49" s="1">
        <v>513.0</v>
      </c>
      <c r="AM49" s="1">
        <v>8192.0</v>
      </c>
      <c r="AN49" s="1">
        <v>603.0</v>
      </c>
      <c r="AO49" s="1">
        <v>526.0</v>
      </c>
      <c r="AQ49" s="1">
        <v>8192.0</v>
      </c>
      <c r="AR49" s="1">
        <v>686.0</v>
      </c>
      <c r="AS49" s="1">
        <v>582.0</v>
      </c>
      <c r="AU49" s="1">
        <v>8192.0</v>
      </c>
      <c r="AV49" s="24">
        <v>718.0</v>
      </c>
      <c r="AW49" s="24">
        <v>612.0</v>
      </c>
      <c r="AY49" s="1">
        <v>8192.0</v>
      </c>
      <c r="AZ49" s="14">
        <v>745.0</v>
      </c>
      <c r="BA49" s="14">
        <v>622.0</v>
      </c>
    </row>
    <row r="50">
      <c r="B50" s="1" t="s">
        <v>146</v>
      </c>
    </row>
    <row r="51">
      <c r="E51" s="10"/>
      <c r="AI51" s="1" t="s">
        <v>80</v>
      </c>
      <c r="AJ51" s="22"/>
      <c r="AM51" s="1" t="s">
        <v>80</v>
      </c>
      <c r="AN51" s="22"/>
      <c r="AQ51" s="1" t="s">
        <v>80</v>
      </c>
      <c r="AR51" s="22"/>
      <c r="AU51" s="1" t="s">
        <v>80</v>
      </c>
      <c r="AV51" s="22"/>
      <c r="AY51" s="1" t="s">
        <v>80</v>
      </c>
      <c r="AZ51" s="22"/>
    </row>
    <row r="52">
      <c r="AI52" s="1" t="s">
        <v>144</v>
      </c>
      <c r="AJ52" s="1" t="s">
        <v>20</v>
      </c>
      <c r="AK52" s="1" t="s">
        <v>167</v>
      </c>
      <c r="AM52" s="1" t="s">
        <v>144</v>
      </c>
      <c r="AN52" s="1" t="s">
        <v>20</v>
      </c>
      <c r="AO52" s="1" t="s">
        <v>167</v>
      </c>
      <c r="AQ52" s="1" t="s">
        <v>144</v>
      </c>
      <c r="AR52" s="1" t="s">
        <v>20</v>
      </c>
      <c r="AS52" s="1" t="s">
        <v>167</v>
      </c>
      <c r="AU52" s="1" t="s">
        <v>144</v>
      </c>
      <c r="AV52" s="1" t="s">
        <v>20</v>
      </c>
      <c r="AW52" s="1" t="s">
        <v>167</v>
      </c>
      <c r="AY52" s="1" t="s">
        <v>144</v>
      </c>
      <c r="AZ52" s="1" t="s">
        <v>20</v>
      </c>
      <c r="BA52" s="1" t="s">
        <v>167</v>
      </c>
    </row>
    <row r="53">
      <c r="AI53" s="1">
        <v>4096.0</v>
      </c>
      <c r="AJ53" s="1">
        <v>576.0</v>
      </c>
      <c r="AK53" s="1">
        <v>518.0</v>
      </c>
      <c r="AM53" s="1">
        <v>4096.0</v>
      </c>
      <c r="AN53" s="1">
        <v>601.0</v>
      </c>
      <c r="AO53" s="1">
        <v>533.0</v>
      </c>
      <c r="AQ53" s="1">
        <v>4096.0</v>
      </c>
      <c r="AR53" s="1">
        <v>681.0</v>
      </c>
      <c r="AS53" s="1">
        <v>567.0</v>
      </c>
      <c r="AU53" s="1">
        <v>4096.0</v>
      </c>
      <c r="AV53" s="24">
        <v>592.0</v>
      </c>
      <c r="AW53" s="24">
        <v>555.0</v>
      </c>
      <c r="AY53" s="1">
        <v>4096.0</v>
      </c>
      <c r="AZ53" s="14">
        <v>700.0</v>
      </c>
      <c r="BA53" s="14">
        <v>623.0</v>
      </c>
    </row>
    <row r="54">
      <c r="AI54" s="1">
        <v>8192.0</v>
      </c>
      <c r="AJ54" s="1">
        <v>586.0</v>
      </c>
      <c r="AK54" s="1">
        <v>555.0</v>
      </c>
      <c r="AM54" s="1">
        <v>8192.0</v>
      </c>
      <c r="AN54" s="1">
        <v>601.0</v>
      </c>
      <c r="AO54" s="1">
        <v>517.0</v>
      </c>
      <c r="AQ54" s="1">
        <v>8192.0</v>
      </c>
      <c r="AR54" s="1">
        <v>606.0</v>
      </c>
      <c r="AS54" s="1">
        <v>557.0</v>
      </c>
      <c r="AU54" s="1">
        <v>8192.0</v>
      </c>
      <c r="AV54" s="24">
        <v>660.0</v>
      </c>
      <c r="AW54" s="24">
        <v>619.0</v>
      </c>
      <c r="AY54" s="1">
        <v>8192.0</v>
      </c>
      <c r="AZ54" s="14">
        <v>643.0</v>
      </c>
      <c r="BA54" s="14">
        <v>607.0</v>
      </c>
    </row>
    <row r="58">
      <c r="AI58" s="15" t="s">
        <v>128</v>
      </c>
      <c r="AJ58" s="35"/>
      <c r="AK58" s="15" t="s">
        <v>303</v>
      </c>
      <c r="AL58" s="35"/>
      <c r="AM58" s="15" t="s">
        <v>128</v>
      </c>
      <c r="AN58" s="35"/>
      <c r="AO58" s="15" t="s">
        <v>304</v>
      </c>
      <c r="AP58" s="35"/>
      <c r="AQ58" s="15" t="s">
        <v>128</v>
      </c>
      <c r="AR58" s="35"/>
      <c r="AS58" s="15" t="s">
        <v>305</v>
      </c>
      <c r="AT58" s="35"/>
      <c r="AU58" s="15" t="s">
        <v>128</v>
      </c>
      <c r="AV58" s="35"/>
      <c r="AW58" s="15" t="s">
        <v>306</v>
      </c>
      <c r="AX58" s="35"/>
      <c r="AY58" s="15" t="s">
        <v>128</v>
      </c>
      <c r="AZ58" s="35"/>
      <c r="BA58" s="15" t="s">
        <v>307</v>
      </c>
    </row>
    <row r="60">
      <c r="W60" s="20"/>
      <c r="AI60" s="1" t="s">
        <v>88</v>
      </c>
      <c r="AJ60" s="22"/>
      <c r="AM60" s="1" t="s">
        <v>88</v>
      </c>
      <c r="AN60" s="22"/>
      <c r="AQ60" s="1" t="s">
        <v>88</v>
      </c>
      <c r="AR60" s="22"/>
      <c r="AU60" s="1" t="s">
        <v>88</v>
      </c>
      <c r="AV60" s="22"/>
      <c r="AY60" s="1" t="s">
        <v>88</v>
      </c>
      <c r="AZ60" s="22"/>
    </row>
    <row r="61">
      <c r="AI61" s="1" t="s">
        <v>144</v>
      </c>
      <c r="AJ61" s="1" t="s">
        <v>20</v>
      </c>
      <c r="AK61" s="1" t="s">
        <v>167</v>
      </c>
      <c r="AM61" s="1" t="s">
        <v>144</v>
      </c>
      <c r="AN61" s="1" t="s">
        <v>20</v>
      </c>
      <c r="AO61" s="1" t="s">
        <v>167</v>
      </c>
      <c r="AQ61" s="1" t="s">
        <v>144</v>
      </c>
      <c r="AR61" s="1" t="s">
        <v>20</v>
      </c>
      <c r="AS61" s="1" t="s">
        <v>167</v>
      </c>
      <c r="AU61" s="1" t="s">
        <v>144</v>
      </c>
      <c r="AV61" s="1" t="s">
        <v>20</v>
      </c>
      <c r="AW61" s="1" t="s">
        <v>167</v>
      </c>
      <c r="AY61" s="1" t="s">
        <v>144</v>
      </c>
      <c r="AZ61" s="1" t="s">
        <v>20</v>
      </c>
      <c r="BA61" s="1" t="s">
        <v>167</v>
      </c>
    </row>
    <row r="62">
      <c r="AI62" s="1">
        <v>4096.0</v>
      </c>
      <c r="AJ62" s="1">
        <v>719.0</v>
      </c>
      <c r="AK62" s="1">
        <v>659.0</v>
      </c>
      <c r="AM62" s="1">
        <v>4096.0</v>
      </c>
      <c r="AN62" s="1">
        <v>737.0</v>
      </c>
      <c r="AO62" s="1">
        <v>692.0</v>
      </c>
      <c r="AQ62" s="1">
        <v>4096.0</v>
      </c>
      <c r="AR62" s="1">
        <v>791.0</v>
      </c>
      <c r="AS62" s="1">
        <v>739.0</v>
      </c>
      <c r="AU62" s="1">
        <v>4096.0</v>
      </c>
      <c r="AV62" s="24">
        <v>774.0</v>
      </c>
      <c r="AW62" s="24">
        <v>742.0</v>
      </c>
      <c r="AY62" s="1">
        <v>4096.0</v>
      </c>
      <c r="AZ62" s="14">
        <v>804.0</v>
      </c>
      <c r="BA62" s="14">
        <v>769.0</v>
      </c>
    </row>
    <row r="63">
      <c r="AI63" s="1">
        <v>8192.0</v>
      </c>
      <c r="AJ63" s="1">
        <v>714.0</v>
      </c>
      <c r="AK63" s="1">
        <v>625.0</v>
      </c>
      <c r="AM63" s="1">
        <v>8192.0</v>
      </c>
      <c r="AN63" s="1">
        <v>735.0</v>
      </c>
      <c r="AO63" s="1">
        <v>673.0</v>
      </c>
      <c r="AQ63" s="1">
        <v>8192.0</v>
      </c>
      <c r="AR63" s="1">
        <v>730.0</v>
      </c>
      <c r="AS63" s="1">
        <v>695.0</v>
      </c>
      <c r="AU63" s="1">
        <v>8192.0</v>
      </c>
      <c r="AV63" s="24">
        <v>797.0</v>
      </c>
      <c r="AW63" s="24">
        <v>745.0</v>
      </c>
      <c r="AY63" s="1">
        <v>8192.0</v>
      </c>
      <c r="AZ63" s="14">
        <v>736.0</v>
      </c>
      <c r="BA63" s="14">
        <v>738.0</v>
      </c>
    </row>
    <row r="65">
      <c r="AI65" s="1" t="s">
        <v>85</v>
      </c>
      <c r="AJ65" s="22"/>
      <c r="AM65" s="1" t="s">
        <v>85</v>
      </c>
      <c r="AN65" s="22"/>
      <c r="AQ65" s="1" t="s">
        <v>85</v>
      </c>
      <c r="AR65" s="22"/>
      <c r="AU65" s="1" t="s">
        <v>85</v>
      </c>
      <c r="AV65" s="22"/>
      <c r="AY65" s="1" t="s">
        <v>85</v>
      </c>
      <c r="AZ65" s="22"/>
    </row>
    <row r="66">
      <c r="B66" s="1" t="s">
        <v>148</v>
      </c>
      <c r="AI66" s="1" t="s">
        <v>144</v>
      </c>
      <c r="AJ66" s="1" t="s">
        <v>20</v>
      </c>
      <c r="AK66" s="1" t="s">
        <v>167</v>
      </c>
      <c r="AM66" s="1" t="s">
        <v>144</v>
      </c>
      <c r="AN66" s="1" t="s">
        <v>20</v>
      </c>
      <c r="AO66" s="1" t="s">
        <v>167</v>
      </c>
      <c r="AQ66" s="1" t="s">
        <v>144</v>
      </c>
      <c r="AR66" s="1" t="s">
        <v>20</v>
      </c>
      <c r="AS66" s="1" t="s">
        <v>167</v>
      </c>
      <c r="AU66" s="1" t="s">
        <v>144</v>
      </c>
      <c r="AV66" s="1" t="s">
        <v>20</v>
      </c>
      <c r="AW66" s="1" t="s">
        <v>167</v>
      </c>
      <c r="AY66" s="1" t="s">
        <v>144</v>
      </c>
      <c r="AZ66" s="1" t="s">
        <v>20</v>
      </c>
      <c r="BA66" s="1" t="s">
        <v>167</v>
      </c>
    </row>
    <row r="67">
      <c r="AI67" s="1">
        <v>4096.0</v>
      </c>
      <c r="AJ67" s="1">
        <v>643.0</v>
      </c>
      <c r="AK67" s="1">
        <v>617.0</v>
      </c>
      <c r="AM67" s="1">
        <v>4096.0</v>
      </c>
      <c r="AN67" s="1">
        <v>686.0</v>
      </c>
      <c r="AO67" s="1">
        <v>661.0</v>
      </c>
      <c r="AQ67" s="1">
        <v>4096.0</v>
      </c>
      <c r="AR67" s="24">
        <v>751.0</v>
      </c>
      <c r="AS67" s="24">
        <v>730.0</v>
      </c>
      <c r="AU67" s="1">
        <v>4096.0</v>
      </c>
      <c r="AV67" s="24">
        <v>746.0</v>
      </c>
      <c r="AW67" s="24">
        <v>726.0</v>
      </c>
      <c r="AY67" s="1">
        <v>4096.0</v>
      </c>
      <c r="AZ67" s="14">
        <v>780.0</v>
      </c>
      <c r="BA67" s="14">
        <v>751.0</v>
      </c>
    </row>
    <row r="68">
      <c r="AI68" s="1">
        <v>8192.0</v>
      </c>
      <c r="AJ68" s="1">
        <v>632.0</v>
      </c>
      <c r="AK68" s="1">
        <v>620.0</v>
      </c>
      <c r="AM68" s="1">
        <v>8192.0</v>
      </c>
      <c r="AN68" s="1">
        <v>689.0</v>
      </c>
      <c r="AO68" s="1">
        <v>681.0</v>
      </c>
      <c r="AQ68" s="1">
        <v>8192.0</v>
      </c>
      <c r="AR68" s="24">
        <v>694.0</v>
      </c>
      <c r="AS68" s="24">
        <v>689.0</v>
      </c>
      <c r="AU68" s="1">
        <v>8192.0</v>
      </c>
      <c r="AV68" s="24">
        <v>755.0</v>
      </c>
      <c r="AW68" s="24">
        <v>728.0</v>
      </c>
      <c r="AY68" s="1">
        <v>8192.0</v>
      </c>
      <c r="AZ68" s="14">
        <v>764.0</v>
      </c>
      <c r="BA68" s="14">
        <v>721.0</v>
      </c>
    </row>
    <row r="70">
      <c r="AI70" s="1" t="s">
        <v>80</v>
      </c>
      <c r="AJ70" s="22"/>
      <c r="AM70" s="1" t="s">
        <v>80</v>
      </c>
      <c r="AN70" s="22"/>
      <c r="AQ70" s="1" t="s">
        <v>80</v>
      </c>
      <c r="AR70" s="22"/>
      <c r="AU70" s="1" t="s">
        <v>80</v>
      </c>
      <c r="AV70" s="22"/>
      <c r="AY70" s="1" t="s">
        <v>80</v>
      </c>
      <c r="AZ70" s="22"/>
    </row>
    <row r="71">
      <c r="AI71" s="1" t="s">
        <v>144</v>
      </c>
      <c r="AJ71" s="1" t="s">
        <v>20</v>
      </c>
      <c r="AK71" s="1" t="s">
        <v>167</v>
      </c>
      <c r="AM71" s="1" t="s">
        <v>144</v>
      </c>
      <c r="AN71" s="1" t="s">
        <v>20</v>
      </c>
      <c r="AO71" s="1" t="s">
        <v>167</v>
      </c>
      <c r="AQ71" s="1" t="s">
        <v>144</v>
      </c>
      <c r="AR71" s="1" t="s">
        <v>20</v>
      </c>
      <c r="AS71" s="1" t="s">
        <v>167</v>
      </c>
      <c r="AU71" s="1" t="s">
        <v>144</v>
      </c>
      <c r="AV71" s="1" t="s">
        <v>20</v>
      </c>
      <c r="AW71" s="1" t="s">
        <v>167</v>
      </c>
      <c r="AY71" s="1" t="s">
        <v>144</v>
      </c>
      <c r="AZ71" s="1" t="s">
        <v>20</v>
      </c>
      <c r="BA71" s="1" t="s">
        <v>167</v>
      </c>
    </row>
    <row r="72">
      <c r="AI72" s="1">
        <v>4096.0</v>
      </c>
      <c r="AJ72" s="1">
        <v>668.0</v>
      </c>
      <c r="AK72" s="1">
        <v>618.0</v>
      </c>
      <c r="AM72" s="47">
        <v>4096.0</v>
      </c>
      <c r="AN72" s="47">
        <v>681.0</v>
      </c>
      <c r="AO72" s="47">
        <v>619.0</v>
      </c>
      <c r="AQ72" s="1">
        <v>4096.0</v>
      </c>
      <c r="AR72" s="24">
        <v>783.0</v>
      </c>
      <c r="AS72" s="24">
        <v>757.0</v>
      </c>
      <c r="AU72" s="1">
        <v>4096.0</v>
      </c>
      <c r="AV72" s="24">
        <v>738.0</v>
      </c>
      <c r="AW72" s="24">
        <v>711.0</v>
      </c>
      <c r="AY72" s="1">
        <v>4096.0</v>
      </c>
      <c r="AZ72" s="14">
        <v>794.0</v>
      </c>
      <c r="BA72" s="14">
        <v>728.0</v>
      </c>
    </row>
    <row r="73">
      <c r="AI73" s="1">
        <v>8192.0</v>
      </c>
      <c r="AJ73" s="1">
        <v>679.0</v>
      </c>
      <c r="AK73" s="1">
        <v>609.0</v>
      </c>
      <c r="AM73" s="47">
        <v>8192.0</v>
      </c>
      <c r="AN73" s="47">
        <v>692.0</v>
      </c>
      <c r="AO73" s="47">
        <v>656.0</v>
      </c>
      <c r="AQ73" s="1">
        <v>8192.0</v>
      </c>
      <c r="AR73" s="24">
        <v>725.0</v>
      </c>
      <c r="AS73" s="24">
        <v>718.0</v>
      </c>
      <c r="AU73" s="1">
        <v>8192.0</v>
      </c>
      <c r="AV73" s="24">
        <v>773.0</v>
      </c>
      <c r="AW73" s="24">
        <v>688.0</v>
      </c>
      <c r="AY73" s="1">
        <v>8192.0</v>
      </c>
      <c r="AZ73" s="14">
        <v>764.0</v>
      </c>
      <c r="BA73" s="14">
        <v>694.0</v>
      </c>
    </row>
    <row r="77">
      <c r="AI77" s="15" t="s">
        <v>129</v>
      </c>
      <c r="AJ77" s="35"/>
      <c r="AK77" s="15" t="s">
        <v>303</v>
      </c>
      <c r="AL77" s="35"/>
      <c r="AM77" s="15" t="s">
        <v>129</v>
      </c>
      <c r="AN77" s="35"/>
      <c r="AO77" s="15" t="s">
        <v>304</v>
      </c>
      <c r="AP77" s="35"/>
      <c r="AQ77" s="15" t="s">
        <v>129</v>
      </c>
      <c r="AR77" s="35"/>
      <c r="AS77" s="15" t="s">
        <v>305</v>
      </c>
      <c r="AT77" s="35"/>
      <c r="AU77" s="15" t="s">
        <v>129</v>
      </c>
      <c r="AV77" s="35"/>
      <c r="AW77" s="15" t="s">
        <v>306</v>
      </c>
      <c r="AX77" s="35"/>
      <c r="AY77" s="15" t="s">
        <v>129</v>
      </c>
      <c r="AZ77" s="35"/>
      <c r="BA77" s="15" t="s">
        <v>307</v>
      </c>
    </row>
    <row r="79">
      <c r="AI79" s="1" t="s">
        <v>88</v>
      </c>
      <c r="AJ79" s="22"/>
      <c r="AM79" s="1" t="s">
        <v>88</v>
      </c>
      <c r="AN79" s="22"/>
      <c r="AQ79" s="1" t="s">
        <v>88</v>
      </c>
      <c r="AR79" s="22"/>
      <c r="AU79" s="1" t="s">
        <v>88</v>
      </c>
      <c r="AV79" s="22"/>
      <c r="AY79" s="1" t="s">
        <v>88</v>
      </c>
      <c r="AZ79" s="22"/>
    </row>
    <row r="80">
      <c r="AI80" s="1" t="s">
        <v>144</v>
      </c>
      <c r="AJ80" s="1" t="s">
        <v>20</v>
      </c>
      <c r="AK80" s="1" t="s">
        <v>167</v>
      </c>
      <c r="AM80" s="1" t="s">
        <v>144</v>
      </c>
      <c r="AN80" s="1" t="s">
        <v>20</v>
      </c>
      <c r="AO80" s="1" t="s">
        <v>167</v>
      </c>
      <c r="AQ80" s="1" t="s">
        <v>144</v>
      </c>
      <c r="AR80" s="1" t="s">
        <v>20</v>
      </c>
      <c r="AS80" s="1" t="s">
        <v>167</v>
      </c>
      <c r="AU80" s="1" t="s">
        <v>144</v>
      </c>
      <c r="AV80" s="1" t="s">
        <v>20</v>
      </c>
      <c r="AW80" s="1" t="s">
        <v>167</v>
      </c>
      <c r="AY80" s="1" t="s">
        <v>144</v>
      </c>
      <c r="AZ80" s="1" t="s">
        <v>20</v>
      </c>
      <c r="BA80" s="1" t="s">
        <v>167</v>
      </c>
    </row>
    <row r="81">
      <c r="AI81" s="1">
        <v>4096.0</v>
      </c>
      <c r="AJ81" s="1">
        <v>426.0</v>
      </c>
      <c r="AK81" s="1">
        <v>409.0</v>
      </c>
      <c r="AM81" s="1">
        <v>4096.0</v>
      </c>
      <c r="AN81" s="1">
        <v>540.0</v>
      </c>
      <c r="AO81" s="1">
        <v>529.0</v>
      </c>
      <c r="AQ81" s="1">
        <v>4096.0</v>
      </c>
      <c r="AR81" s="1">
        <v>598.0</v>
      </c>
      <c r="AS81" s="1">
        <v>593.0</v>
      </c>
      <c r="AU81" s="1">
        <v>4096.0</v>
      </c>
      <c r="AV81" s="24">
        <v>614.0</v>
      </c>
      <c r="AW81" s="24">
        <v>604.0</v>
      </c>
      <c r="AY81" s="1">
        <v>4096.0</v>
      </c>
      <c r="AZ81" s="24">
        <v>644.0</v>
      </c>
      <c r="BA81" s="24">
        <v>627.0</v>
      </c>
    </row>
    <row r="82">
      <c r="B82" s="1" t="s">
        <v>150</v>
      </c>
      <c r="AI82" s="1">
        <v>8192.0</v>
      </c>
      <c r="AJ82" s="1">
        <v>424.0</v>
      </c>
      <c r="AK82" s="1">
        <v>388.0</v>
      </c>
      <c r="AM82" s="1">
        <v>8192.0</v>
      </c>
      <c r="AN82" s="1">
        <v>540.0</v>
      </c>
      <c r="AO82" s="1">
        <v>530.0</v>
      </c>
      <c r="AQ82" s="1">
        <v>8192.0</v>
      </c>
      <c r="AR82" s="1">
        <v>593.0</v>
      </c>
      <c r="AS82" s="1">
        <v>585.0</v>
      </c>
      <c r="AU82" s="1">
        <v>8192.0</v>
      </c>
      <c r="AV82" s="24">
        <v>612.0</v>
      </c>
      <c r="AW82" s="24">
        <v>604.0</v>
      </c>
      <c r="AY82" s="1">
        <v>8192.0</v>
      </c>
      <c r="AZ82" s="24">
        <v>582.0</v>
      </c>
      <c r="BA82" s="24">
        <v>590.0</v>
      </c>
    </row>
    <row r="84">
      <c r="AI84" s="1" t="s">
        <v>85</v>
      </c>
      <c r="AJ84" s="22"/>
      <c r="AM84" s="1" t="s">
        <v>85</v>
      </c>
      <c r="AN84" s="22"/>
      <c r="AQ84" s="1" t="s">
        <v>85</v>
      </c>
      <c r="AR84" s="22"/>
      <c r="AU84" s="1" t="s">
        <v>85</v>
      </c>
      <c r="AV84" s="22"/>
      <c r="AY84" s="1" t="s">
        <v>85</v>
      </c>
      <c r="AZ84" s="22"/>
    </row>
    <row r="85">
      <c r="AI85" s="1" t="s">
        <v>144</v>
      </c>
      <c r="AJ85" s="1" t="s">
        <v>20</v>
      </c>
      <c r="AK85" s="1" t="s">
        <v>167</v>
      </c>
      <c r="AM85" s="1" t="s">
        <v>144</v>
      </c>
      <c r="AN85" s="1" t="s">
        <v>20</v>
      </c>
      <c r="AO85" s="1" t="s">
        <v>167</v>
      </c>
      <c r="AQ85" s="1" t="s">
        <v>144</v>
      </c>
      <c r="AR85" s="1" t="s">
        <v>20</v>
      </c>
      <c r="AS85" s="1" t="s">
        <v>167</v>
      </c>
      <c r="AU85" s="1" t="s">
        <v>144</v>
      </c>
      <c r="AV85" s="1" t="s">
        <v>20</v>
      </c>
      <c r="AW85" s="1" t="s">
        <v>167</v>
      </c>
      <c r="AY85" s="1" t="s">
        <v>144</v>
      </c>
      <c r="AZ85" s="1" t="s">
        <v>20</v>
      </c>
      <c r="BA85" s="1" t="s">
        <v>167</v>
      </c>
    </row>
    <row r="86">
      <c r="AI86" s="1">
        <v>4096.0</v>
      </c>
      <c r="AJ86" s="1">
        <v>487.0</v>
      </c>
      <c r="AK86" s="1">
        <v>461.0</v>
      </c>
      <c r="AM86" s="1">
        <v>4096.0</v>
      </c>
      <c r="AN86" s="1">
        <v>588.0</v>
      </c>
      <c r="AO86" s="1">
        <v>576.0</v>
      </c>
      <c r="AQ86" s="1">
        <v>4096.0</v>
      </c>
      <c r="AR86" s="1">
        <v>637.0</v>
      </c>
      <c r="AS86" s="1">
        <v>616.0</v>
      </c>
      <c r="AU86" s="1">
        <v>4096.0</v>
      </c>
      <c r="AV86" s="24">
        <v>651.0</v>
      </c>
      <c r="AW86" s="24">
        <v>627.0</v>
      </c>
      <c r="AY86" s="1">
        <v>4096.0</v>
      </c>
      <c r="AZ86" s="24">
        <v>676.0</v>
      </c>
      <c r="BA86" s="24">
        <v>649.0</v>
      </c>
    </row>
    <row r="87">
      <c r="AI87" s="1">
        <v>8192.0</v>
      </c>
      <c r="AJ87" s="1">
        <v>456.0</v>
      </c>
      <c r="AK87" s="1">
        <v>402.0</v>
      </c>
      <c r="AM87" s="1">
        <v>8192.0</v>
      </c>
      <c r="AN87" s="1">
        <v>590.0</v>
      </c>
      <c r="AO87" s="1">
        <v>568.0</v>
      </c>
      <c r="AQ87" s="1">
        <v>8192.0</v>
      </c>
      <c r="AR87" s="1">
        <v>591.0</v>
      </c>
      <c r="AS87" s="1">
        <v>599.0</v>
      </c>
      <c r="AU87" s="1">
        <v>8192.0</v>
      </c>
      <c r="AV87" s="24">
        <v>650.0</v>
      </c>
      <c r="AW87" s="24">
        <v>634.0</v>
      </c>
      <c r="AY87" s="1">
        <v>8192.0</v>
      </c>
      <c r="AZ87" s="24">
        <v>622.0</v>
      </c>
      <c r="BA87" s="24">
        <v>616.0</v>
      </c>
    </row>
    <row r="89">
      <c r="AI89" s="1" t="s">
        <v>80</v>
      </c>
      <c r="AJ89" s="22"/>
      <c r="AM89" s="1" t="s">
        <v>80</v>
      </c>
      <c r="AN89" s="22"/>
      <c r="AQ89" s="1" t="s">
        <v>80</v>
      </c>
      <c r="AR89" s="22"/>
      <c r="AU89" s="1" t="s">
        <v>80</v>
      </c>
      <c r="AV89" s="22"/>
      <c r="AY89" s="1" t="s">
        <v>80</v>
      </c>
      <c r="AZ89" s="22"/>
    </row>
    <row r="90">
      <c r="AI90" s="1" t="s">
        <v>144</v>
      </c>
      <c r="AJ90" s="1" t="s">
        <v>20</v>
      </c>
      <c r="AK90" s="1" t="s">
        <v>167</v>
      </c>
      <c r="AM90" s="1" t="s">
        <v>144</v>
      </c>
      <c r="AN90" s="1" t="s">
        <v>20</v>
      </c>
      <c r="AO90" s="1" t="s">
        <v>167</v>
      </c>
      <c r="AQ90" s="1" t="s">
        <v>144</v>
      </c>
      <c r="AR90" s="1" t="s">
        <v>20</v>
      </c>
      <c r="AS90" s="1" t="s">
        <v>167</v>
      </c>
      <c r="AU90" s="1" t="s">
        <v>144</v>
      </c>
      <c r="AV90" s="1" t="s">
        <v>20</v>
      </c>
      <c r="AW90" s="1" t="s">
        <v>167</v>
      </c>
      <c r="AY90" s="1" t="s">
        <v>144</v>
      </c>
      <c r="AZ90" s="1" t="s">
        <v>20</v>
      </c>
      <c r="BA90" s="1" t="s">
        <v>167</v>
      </c>
    </row>
    <row r="91">
      <c r="AI91" s="1">
        <v>4096.0</v>
      </c>
      <c r="AJ91" s="1">
        <v>371.0</v>
      </c>
      <c r="AK91" s="1">
        <v>358.0</v>
      </c>
      <c r="AM91" s="1">
        <v>4096.0</v>
      </c>
      <c r="AN91" s="1">
        <v>537.0</v>
      </c>
      <c r="AO91" s="1">
        <v>482.0</v>
      </c>
      <c r="AQ91" s="1">
        <v>4096.0</v>
      </c>
      <c r="AR91" s="1">
        <v>588.0</v>
      </c>
      <c r="AS91" s="1">
        <v>559.0</v>
      </c>
      <c r="AU91" s="1">
        <v>4096.0</v>
      </c>
      <c r="AV91" s="24">
        <v>592.0</v>
      </c>
      <c r="AW91" s="24">
        <v>561.0</v>
      </c>
      <c r="AY91" s="1">
        <v>4096.0</v>
      </c>
      <c r="AZ91" s="24">
        <v>616.0</v>
      </c>
      <c r="BA91" s="24">
        <v>595.0</v>
      </c>
    </row>
    <row r="92">
      <c r="AI92" s="1">
        <v>8192.0</v>
      </c>
      <c r="AJ92" s="1">
        <v>366.0</v>
      </c>
      <c r="AK92" s="1">
        <v>333.0</v>
      </c>
      <c r="AM92" s="1">
        <v>8192.0</v>
      </c>
      <c r="AN92" s="1">
        <v>444.0</v>
      </c>
      <c r="AO92" s="1">
        <v>463.0</v>
      </c>
      <c r="AQ92" s="1">
        <v>8192.0</v>
      </c>
      <c r="AR92" s="1">
        <v>554.0</v>
      </c>
      <c r="AS92" s="1">
        <v>528.0</v>
      </c>
      <c r="AU92" s="1">
        <v>8192.0</v>
      </c>
      <c r="AV92" s="24">
        <v>603.0</v>
      </c>
      <c r="AW92" s="24">
        <v>584.0</v>
      </c>
      <c r="AY92" s="1">
        <v>8192.0</v>
      </c>
      <c r="AZ92" s="24">
        <v>589.0</v>
      </c>
      <c r="BA92" s="24">
        <v>585.0</v>
      </c>
    </row>
    <row r="94">
      <c r="A94" s="1" t="s">
        <v>96</v>
      </c>
    </row>
    <row r="95">
      <c r="A95" s="1" t="s">
        <v>144</v>
      </c>
      <c r="H95" s="1" t="s">
        <v>176</v>
      </c>
      <c r="I95" s="1" t="s">
        <v>177</v>
      </c>
      <c r="J95" s="1" t="s">
        <v>178</v>
      </c>
    </row>
    <row r="96">
      <c r="A96" s="21">
        <v>128.0</v>
      </c>
      <c r="H96" s="7">
        <f t="shared" ref="H96:H103" si="1">B28</f>
        <v>19</v>
      </c>
      <c r="I96" s="7">
        <f t="shared" ref="I96:I103" si="2">M28</f>
        <v>19</v>
      </c>
      <c r="J96" s="7">
        <f t="shared" ref="J96:J103" si="3">X28</f>
        <v>19</v>
      </c>
      <c r="AI96" s="15" t="s">
        <v>129</v>
      </c>
      <c r="AJ96" s="35"/>
      <c r="AK96" s="15" t="s">
        <v>309</v>
      </c>
      <c r="AL96" s="35"/>
      <c r="AM96" s="15" t="s">
        <v>129</v>
      </c>
      <c r="AN96" s="35"/>
      <c r="AO96" s="15" t="s">
        <v>310</v>
      </c>
      <c r="AP96" s="35"/>
      <c r="AQ96" s="15" t="s">
        <v>129</v>
      </c>
      <c r="AR96" s="35"/>
      <c r="AS96" s="15" t="s">
        <v>311</v>
      </c>
      <c r="AT96" s="35"/>
      <c r="AU96" s="15" t="s">
        <v>129</v>
      </c>
      <c r="AV96" s="35"/>
      <c r="AW96" s="15" t="s">
        <v>312</v>
      </c>
      <c r="AX96" s="35"/>
      <c r="AY96" s="15" t="s">
        <v>129</v>
      </c>
      <c r="AZ96" s="35"/>
      <c r="BA96" s="15" t="s">
        <v>313</v>
      </c>
    </row>
    <row r="97">
      <c r="A97" s="21">
        <v>256.0</v>
      </c>
      <c r="H97" s="7">
        <f t="shared" si="1"/>
        <v>194</v>
      </c>
      <c r="I97" s="7">
        <f t="shared" si="2"/>
        <v>192</v>
      </c>
      <c r="J97" s="7">
        <f t="shared" si="3"/>
        <v>38</v>
      </c>
    </row>
    <row r="98">
      <c r="A98" s="21">
        <v>512.0</v>
      </c>
      <c r="H98" s="7">
        <f t="shared" si="1"/>
        <v>404</v>
      </c>
      <c r="I98" s="7">
        <f t="shared" si="2"/>
        <v>385</v>
      </c>
      <c r="J98" s="7">
        <f t="shared" si="3"/>
        <v>159</v>
      </c>
      <c r="AI98" s="1" t="s">
        <v>88</v>
      </c>
      <c r="AJ98" s="22"/>
      <c r="AM98" s="1" t="s">
        <v>88</v>
      </c>
      <c r="AN98" s="22"/>
      <c r="AQ98" s="1" t="s">
        <v>88</v>
      </c>
      <c r="AR98" s="22"/>
      <c r="AU98" s="1" t="s">
        <v>88</v>
      </c>
      <c r="AV98" s="22"/>
      <c r="AY98" s="1" t="s">
        <v>88</v>
      </c>
      <c r="AZ98" s="22"/>
    </row>
    <row r="99">
      <c r="A99" s="21">
        <v>1024.0</v>
      </c>
      <c r="H99" s="7">
        <f t="shared" si="1"/>
        <v>759</v>
      </c>
      <c r="I99" s="7">
        <f t="shared" si="2"/>
        <v>461</v>
      </c>
      <c r="J99" s="7">
        <f t="shared" si="3"/>
        <v>578</v>
      </c>
      <c r="AI99" s="1" t="s">
        <v>144</v>
      </c>
      <c r="AJ99" s="1" t="s">
        <v>20</v>
      </c>
      <c r="AK99" s="1" t="s">
        <v>167</v>
      </c>
      <c r="AM99" s="1" t="s">
        <v>144</v>
      </c>
      <c r="AN99" s="1" t="s">
        <v>20</v>
      </c>
      <c r="AO99" s="1" t="s">
        <v>167</v>
      </c>
      <c r="AQ99" s="1" t="s">
        <v>144</v>
      </c>
      <c r="AR99" s="1" t="s">
        <v>20</v>
      </c>
      <c r="AS99" s="1" t="s">
        <v>167</v>
      </c>
      <c r="AU99" s="1" t="s">
        <v>144</v>
      </c>
      <c r="AV99" s="1" t="s">
        <v>20</v>
      </c>
      <c r="AW99" s="1" t="s">
        <v>167</v>
      </c>
      <c r="AY99" s="1" t="s">
        <v>144</v>
      </c>
      <c r="AZ99" s="1" t="s">
        <v>20</v>
      </c>
      <c r="BA99" s="1" t="s">
        <v>167</v>
      </c>
    </row>
    <row r="100">
      <c r="A100" s="21">
        <v>2048.0</v>
      </c>
      <c r="H100" s="7">
        <f t="shared" si="1"/>
        <v>681</v>
      </c>
      <c r="I100" s="7">
        <f t="shared" si="2"/>
        <v>858</v>
      </c>
      <c r="J100" s="7">
        <f t="shared" si="3"/>
        <v>707</v>
      </c>
      <c r="AI100" s="1">
        <v>4096.0</v>
      </c>
      <c r="AJ100" s="24">
        <v>646.0</v>
      </c>
      <c r="AK100" s="24">
        <v>621.0</v>
      </c>
      <c r="AM100" s="1">
        <v>4096.0</v>
      </c>
      <c r="AN100" s="14">
        <v>667.0</v>
      </c>
      <c r="AO100" s="14">
        <v>640.0</v>
      </c>
      <c r="AQ100" s="1">
        <v>4096.0</v>
      </c>
      <c r="AR100" s="1">
        <v>531.0</v>
      </c>
      <c r="AS100" s="1">
        <v>536.0</v>
      </c>
      <c r="AU100" s="1">
        <v>4096.0</v>
      </c>
      <c r="AV100" s="1">
        <v>532.0</v>
      </c>
      <c r="AW100" s="1">
        <v>532.0</v>
      </c>
      <c r="AY100" s="1">
        <v>4096.0</v>
      </c>
      <c r="AZ100" s="1">
        <v>531.0</v>
      </c>
      <c r="BA100" s="1">
        <v>541.0</v>
      </c>
    </row>
    <row r="101">
      <c r="A101" s="21">
        <v>4096.0</v>
      </c>
      <c r="H101" s="7">
        <f t="shared" si="1"/>
        <v>797</v>
      </c>
      <c r="I101" s="7">
        <f t="shared" si="2"/>
        <v>892</v>
      </c>
      <c r="J101" s="7">
        <f t="shared" si="3"/>
        <v>710</v>
      </c>
      <c r="AI101" s="1">
        <v>8192.0</v>
      </c>
      <c r="AJ101" s="24">
        <v>656.0</v>
      </c>
      <c r="AK101" s="24">
        <v>619.0</v>
      </c>
      <c r="AM101" s="1">
        <v>8192.0</v>
      </c>
      <c r="AN101" s="14">
        <v>658.0</v>
      </c>
      <c r="AO101" s="14">
        <v>649.0</v>
      </c>
      <c r="AQ101" s="1">
        <v>8192.0</v>
      </c>
      <c r="AR101" s="1">
        <v>612.0</v>
      </c>
      <c r="AS101" s="1">
        <v>607.0</v>
      </c>
      <c r="AU101" s="1">
        <v>8192.0</v>
      </c>
      <c r="AV101" s="1">
        <v>606.0</v>
      </c>
      <c r="AW101" s="1">
        <v>617.0</v>
      </c>
      <c r="AY101" s="1">
        <v>8192.0</v>
      </c>
      <c r="AZ101" s="1">
        <v>614.0</v>
      </c>
      <c r="BA101" s="1">
        <v>603.0</v>
      </c>
    </row>
    <row r="102">
      <c r="A102" s="21">
        <v>8192.0</v>
      </c>
      <c r="H102" s="7">
        <f t="shared" si="1"/>
        <v>824</v>
      </c>
      <c r="I102" s="7">
        <f t="shared" si="2"/>
        <v>888</v>
      </c>
      <c r="J102" s="7">
        <f t="shared" si="3"/>
        <v>735</v>
      </c>
    </row>
    <row r="103">
      <c r="A103" s="21"/>
      <c r="H103" s="7" t="str">
        <f t="shared" si="1"/>
        <v/>
      </c>
      <c r="I103" s="7" t="str">
        <f t="shared" si="2"/>
        <v/>
      </c>
      <c r="J103" s="7" t="str">
        <f t="shared" si="3"/>
        <v/>
      </c>
      <c r="AI103" s="1" t="s">
        <v>85</v>
      </c>
      <c r="AJ103" s="22"/>
      <c r="AM103" s="1" t="s">
        <v>85</v>
      </c>
      <c r="AN103" s="22"/>
      <c r="AQ103" s="1" t="s">
        <v>85</v>
      </c>
      <c r="AR103" s="22"/>
      <c r="AU103" s="1" t="s">
        <v>85</v>
      </c>
      <c r="AV103" s="22"/>
      <c r="AY103" s="1" t="s">
        <v>85</v>
      </c>
      <c r="AZ103" s="22"/>
    </row>
    <row r="104">
      <c r="AI104" s="1" t="s">
        <v>144</v>
      </c>
      <c r="AJ104" s="1" t="s">
        <v>20</v>
      </c>
      <c r="AK104" s="1" t="s">
        <v>167</v>
      </c>
      <c r="AM104" s="1" t="s">
        <v>144</v>
      </c>
      <c r="AN104" s="1" t="s">
        <v>20</v>
      </c>
      <c r="AO104" s="1" t="s">
        <v>167</v>
      </c>
      <c r="AQ104" s="1" t="s">
        <v>144</v>
      </c>
      <c r="AR104" s="1" t="s">
        <v>20</v>
      </c>
      <c r="AS104" s="1" t="s">
        <v>167</v>
      </c>
      <c r="AU104" s="1" t="s">
        <v>144</v>
      </c>
      <c r="AV104" s="1" t="s">
        <v>20</v>
      </c>
      <c r="AW104" s="1" t="s">
        <v>167</v>
      </c>
      <c r="AY104" s="1" t="s">
        <v>144</v>
      </c>
      <c r="AZ104" s="1" t="s">
        <v>20</v>
      </c>
      <c r="BA104" s="1" t="s">
        <v>167</v>
      </c>
    </row>
    <row r="105">
      <c r="A105" s="1" t="s">
        <v>179</v>
      </c>
      <c r="AI105" s="1">
        <v>4096.0</v>
      </c>
      <c r="AJ105" s="24">
        <v>675.0</v>
      </c>
      <c r="AK105" s="24">
        <v>643.0</v>
      </c>
      <c r="AM105" s="1">
        <v>4096.0</v>
      </c>
      <c r="AN105" s="14">
        <v>694.0</v>
      </c>
      <c r="AO105" s="14">
        <v>666.0</v>
      </c>
      <c r="AQ105" s="1">
        <v>4096.0</v>
      </c>
      <c r="AR105" s="1">
        <v>565.0</v>
      </c>
      <c r="AS105" s="1">
        <v>565.0</v>
      </c>
      <c r="AU105" s="1">
        <v>4096.0</v>
      </c>
      <c r="AV105" s="1">
        <v>568.0</v>
      </c>
      <c r="AW105" s="1">
        <v>553.0</v>
      </c>
      <c r="AY105" s="1">
        <v>4096.0</v>
      </c>
      <c r="AZ105" s="1">
        <v>570.0</v>
      </c>
      <c r="BA105" s="1">
        <v>563.0</v>
      </c>
    </row>
    <row r="106">
      <c r="A106" s="1" t="s">
        <v>144</v>
      </c>
      <c r="H106" s="1" t="s">
        <v>176</v>
      </c>
      <c r="I106" s="1" t="s">
        <v>177</v>
      </c>
      <c r="J106" s="1" t="s">
        <v>178</v>
      </c>
      <c r="AI106" s="1">
        <v>8192.0</v>
      </c>
      <c r="AJ106" s="24">
        <v>666.0</v>
      </c>
      <c r="AK106" s="24">
        <v>631.0</v>
      </c>
      <c r="AM106" s="1">
        <v>8192.0</v>
      </c>
      <c r="AN106" s="14">
        <v>711.0</v>
      </c>
      <c r="AO106" s="14">
        <v>658.0</v>
      </c>
      <c r="AQ106" s="1">
        <v>8192.0</v>
      </c>
      <c r="AR106" s="1">
        <v>659.0</v>
      </c>
      <c r="AS106" s="1">
        <v>627.0</v>
      </c>
      <c r="AU106" s="1">
        <v>8192.0</v>
      </c>
      <c r="AV106" s="1">
        <v>637.0</v>
      </c>
      <c r="AW106" s="1">
        <v>622.0</v>
      </c>
      <c r="AY106" s="1">
        <v>8192.0</v>
      </c>
      <c r="AZ106" s="1">
        <v>638.0</v>
      </c>
      <c r="BA106" s="1">
        <v>620.0</v>
      </c>
    </row>
    <row r="107">
      <c r="A107" s="21">
        <v>128.0</v>
      </c>
      <c r="H107" s="7">
        <f t="shared" ref="H107:H114" si="4">C28</f>
        <v>19</v>
      </c>
      <c r="I107" s="7">
        <f t="shared" ref="I107:I114" si="5">N28</f>
        <v>19</v>
      </c>
      <c r="J107" s="7">
        <f t="shared" ref="J107:J114" si="6">Y28</f>
        <v>19</v>
      </c>
    </row>
    <row r="108">
      <c r="A108" s="21">
        <v>256.0</v>
      </c>
      <c r="H108" s="7">
        <f t="shared" si="4"/>
        <v>189</v>
      </c>
      <c r="I108" s="7">
        <f t="shared" si="5"/>
        <v>186</v>
      </c>
      <c r="J108" s="7">
        <f t="shared" si="6"/>
        <v>38</v>
      </c>
      <c r="AI108" s="1" t="s">
        <v>80</v>
      </c>
      <c r="AJ108" s="22"/>
      <c r="AM108" s="1" t="s">
        <v>80</v>
      </c>
      <c r="AN108" s="22"/>
      <c r="AQ108" s="1" t="s">
        <v>80</v>
      </c>
      <c r="AR108" s="22"/>
      <c r="AU108" s="1" t="s">
        <v>80</v>
      </c>
      <c r="AV108" s="22"/>
      <c r="AY108" s="1" t="s">
        <v>80</v>
      </c>
      <c r="AZ108" s="22"/>
    </row>
    <row r="109">
      <c r="A109" s="21">
        <v>512.0</v>
      </c>
      <c r="H109" s="7">
        <f t="shared" si="4"/>
        <v>364</v>
      </c>
      <c r="I109" s="7">
        <f t="shared" si="5"/>
        <v>357</v>
      </c>
      <c r="J109" s="7">
        <f t="shared" si="6"/>
        <v>197</v>
      </c>
      <c r="AI109" s="1" t="s">
        <v>144</v>
      </c>
      <c r="AJ109" s="1" t="s">
        <v>20</v>
      </c>
      <c r="AK109" s="1" t="s">
        <v>167</v>
      </c>
      <c r="AM109" s="1" t="s">
        <v>144</v>
      </c>
      <c r="AN109" s="1" t="s">
        <v>20</v>
      </c>
      <c r="AO109" s="1" t="s">
        <v>167</v>
      </c>
      <c r="AQ109" s="1" t="s">
        <v>144</v>
      </c>
      <c r="AR109" s="1" t="s">
        <v>20</v>
      </c>
      <c r="AS109" s="1" t="s">
        <v>167</v>
      </c>
      <c r="AU109" s="1" t="s">
        <v>144</v>
      </c>
      <c r="AV109" s="1" t="s">
        <v>20</v>
      </c>
      <c r="AW109" s="1" t="s">
        <v>167</v>
      </c>
      <c r="AY109" s="1" t="s">
        <v>144</v>
      </c>
      <c r="AZ109" s="1" t="s">
        <v>20</v>
      </c>
      <c r="BA109" s="1" t="s">
        <v>167</v>
      </c>
    </row>
    <row r="110">
      <c r="A110" s="21">
        <v>1024.0</v>
      </c>
      <c r="H110" s="7">
        <f t="shared" si="4"/>
        <v>703</v>
      </c>
      <c r="I110" s="7">
        <f t="shared" si="5"/>
        <v>700</v>
      </c>
      <c r="J110" s="7">
        <f t="shared" si="6"/>
        <v>544</v>
      </c>
      <c r="AI110" s="1">
        <v>4096.0</v>
      </c>
      <c r="AJ110" s="24">
        <v>632.0</v>
      </c>
      <c r="AK110" s="24">
        <v>602.0</v>
      </c>
      <c r="AM110" s="1">
        <v>4096.0</v>
      </c>
      <c r="AN110" s="14">
        <v>654.0</v>
      </c>
      <c r="AO110" s="14">
        <v>619.0</v>
      </c>
      <c r="AQ110" s="1">
        <v>4096.0</v>
      </c>
      <c r="AR110" s="1">
        <v>537.0</v>
      </c>
      <c r="AS110" s="1">
        <v>525.0</v>
      </c>
      <c r="AU110" s="1">
        <v>4096.0</v>
      </c>
      <c r="AV110" s="1">
        <v>563.0</v>
      </c>
      <c r="AW110" s="1">
        <v>532.0</v>
      </c>
      <c r="AY110" s="1">
        <v>4096.0</v>
      </c>
      <c r="AZ110" s="1">
        <v>552.0</v>
      </c>
      <c r="BA110" s="1">
        <v>542.0</v>
      </c>
    </row>
    <row r="111">
      <c r="A111" s="21">
        <v>2048.0</v>
      </c>
      <c r="H111" s="7">
        <f t="shared" si="4"/>
        <v>635</v>
      </c>
      <c r="I111" s="7">
        <f t="shared" si="5"/>
        <v>842</v>
      </c>
      <c r="J111" s="7">
        <f t="shared" si="6"/>
        <v>702</v>
      </c>
      <c r="AI111" s="1">
        <v>8192.0</v>
      </c>
      <c r="AJ111" s="24">
        <v>610.0</v>
      </c>
      <c r="AK111" s="24">
        <v>585.0</v>
      </c>
      <c r="AM111" s="1">
        <v>8192.0</v>
      </c>
      <c r="AN111" s="14">
        <v>651.0</v>
      </c>
      <c r="AO111" s="14">
        <v>615.0</v>
      </c>
      <c r="AQ111" s="1">
        <v>8192.0</v>
      </c>
      <c r="AR111" s="1">
        <v>606.0</v>
      </c>
      <c r="AS111" s="1">
        <v>585.0</v>
      </c>
      <c r="AU111" s="1">
        <v>8192.0</v>
      </c>
      <c r="AV111" s="1">
        <v>609.0</v>
      </c>
      <c r="AW111" s="1">
        <v>583.0</v>
      </c>
      <c r="AY111" s="1">
        <v>8192.0</v>
      </c>
      <c r="AZ111" s="1">
        <v>615.0</v>
      </c>
      <c r="BA111" s="1">
        <v>580.0</v>
      </c>
    </row>
    <row r="112">
      <c r="A112" s="21">
        <v>4096.0</v>
      </c>
      <c r="H112" s="7">
        <f t="shared" si="4"/>
        <v>792</v>
      </c>
      <c r="I112" s="7">
        <f t="shared" si="5"/>
        <v>881</v>
      </c>
      <c r="J112" s="7">
        <f t="shared" si="6"/>
        <v>711</v>
      </c>
    </row>
    <row r="113">
      <c r="A113" s="21">
        <v>8192.0</v>
      </c>
      <c r="H113" s="7">
        <f t="shared" si="4"/>
        <v>784</v>
      </c>
      <c r="I113" s="7">
        <f t="shared" si="5"/>
        <v>884</v>
      </c>
      <c r="J113" s="7">
        <f t="shared" si="6"/>
        <v>722</v>
      </c>
    </row>
    <row r="114">
      <c r="A114" s="21"/>
      <c r="H114" s="7" t="str">
        <f t="shared" si="4"/>
        <v/>
      </c>
      <c r="I114" s="7" t="str">
        <f t="shared" si="5"/>
        <v/>
      </c>
      <c r="J114" s="7" t="str">
        <f t="shared" si="6"/>
        <v/>
      </c>
    </row>
    <row r="115">
      <c r="AI115" s="15" t="s">
        <v>314</v>
      </c>
    </row>
    <row r="116">
      <c r="A116" s="1" t="s">
        <v>99</v>
      </c>
    </row>
    <row r="117">
      <c r="A117" s="1" t="s">
        <v>144</v>
      </c>
      <c r="H117" s="1" t="s">
        <v>176</v>
      </c>
      <c r="I117" s="1" t="s">
        <v>177</v>
      </c>
      <c r="J117" s="1" t="s">
        <v>178</v>
      </c>
      <c r="AI117" s="1" t="s">
        <v>88</v>
      </c>
      <c r="AJ117" s="1" t="s">
        <v>303</v>
      </c>
      <c r="AK117" s="1" t="s">
        <v>304</v>
      </c>
      <c r="AL117" s="1" t="s">
        <v>305</v>
      </c>
      <c r="AM117" s="1" t="s">
        <v>306</v>
      </c>
      <c r="AN117" s="1" t="s">
        <v>307</v>
      </c>
      <c r="AO117" s="1" t="s">
        <v>309</v>
      </c>
      <c r="AP117" s="1" t="s">
        <v>310</v>
      </c>
      <c r="AQ117" s="1" t="s">
        <v>311</v>
      </c>
      <c r="AR117" s="1" t="s">
        <v>312</v>
      </c>
      <c r="AS117" s="1" t="s">
        <v>313</v>
      </c>
    </row>
    <row r="118">
      <c r="A118" s="21">
        <v>128.0</v>
      </c>
      <c r="H118" s="7">
        <f t="shared" ref="H118:H125" si="7">D28</f>
        <v>19</v>
      </c>
      <c r="I118" s="7">
        <f t="shared" ref="I118:I125" si="8">O28</f>
        <v>21</v>
      </c>
      <c r="J118" s="7">
        <f t="shared" ref="J118:J125" si="9">Z28</f>
        <v>20</v>
      </c>
      <c r="AI118" s="1" t="s">
        <v>127</v>
      </c>
      <c r="AJ118" s="1">
        <v>638.0</v>
      </c>
      <c r="AK118" s="1">
        <v>671.0</v>
      </c>
      <c r="AL118" s="24">
        <v>724.0</v>
      </c>
      <c r="AM118" s="24">
        <v>763.0</v>
      </c>
      <c r="AN118" s="14">
        <v>746.0</v>
      </c>
    </row>
    <row r="119">
      <c r="A119" s="21">
        <v>256.0</v>
      </c>
      <c r="H119" s="7">
        <f t="shared" si="7"/>
        <v>192</v>
      </c>
      <c r="I119" s="7">
        <f t="shared" si="8"/>
        <v>181</v>
      </c>
      <c r="J119" s="7">
        <f t="shared" si="9"/>
        <v>102</v>
      </c>
      <c r="AI119" s="1" t="s">
        <v>128</v>
      </c>
      <c r="AJ119" s="1">
        <v>625.0</v>
      </c>
      <c r="AK119" s="1">
        <v>673.0</v>
      </c>
      <c r="AL119" s="1">
        <v>695.0</v>
      </c>
      <c r="AM119" s="24">
        <v>745.0</v>
      </c>
      <c r="AN119" s="14">
        <v>738.0</v>
      </c>
    </row>
    <row r="120">
      <c r="A120" s="21">
        <v>512.0</v>
      </c>
      <c r="H120" s="7">
        <f t="shared" si="7"/>
        <v>361</v>
      </c>
      <c r="I120" s="7">
        <f t="shared" si="8"/>
        <v>312</v>
      </c>
      <c r="J120" s="7">
        <f t="shared" si="9"/>
        <v>196</v>
      </c>
      <c r="AI120" s="1" t="s">
        <v>129</v>
      </c>
      <c r="AJ120" s="1">
        <v>388.0</v>
      </c>
      <c r="AK120" s="1">
        <v>530.0</v>
      </c>
      <c r="AL120" s="1">
        <v>585.0</v>
      </c>
      <c r="AM120" s="24">
        <v>604.0</v>
      </c>
      <c r="AN120" s="24">
        <v>590.0</v>
      </c>
      <c r="AO120" s="24">
        <v>619.0</v>
      </c>
      <c r="AP120" s="14">
        <v>649.0</v>
      </c>
      <c r="AQ120" s="1">
        <v>607.0</v>
      </c>
      <c r="AR120" s="1">
        <v>617.0</v>
      </c>
      <c r="AS120" s="1">
        <v>603.0</v>
      </c>
    </row>
    <row r="121">
      <c r="A121" s="21">
        <v>1024.0</v>
      </c>
      <c r="H121" s="7">
        <f t="shared" si="7"/>
        <v>715</v>
      </c>
      <c r="I121" s="7">
        <f t="shared" si="8"/>
        <v>702</v>
      </c>
      <c r="J121" s="7">
        <f t="shared" si="9"/>
        <v>569</v>
      </c>
      <c r="AO121" s="13"/>
      <c r="AP121" s="13"/>
    </row>
    <row r="122">
      <c r="A122" s="21">
        <v>2048.0</v>
      </c>
      <c r="H122" s="7">
        <f t="shared" si="7"/>
        <v>656</v>
      </c>
      <c r="I122" s="7">
        <f t="shared" si="8"/>
        <v>839</v>
      </c>
      <c r="J122" s="7">
        <f t="shared" si="9"/>
        <v>706</v>
      </c>
      <c r="AI122" s="1" t="s">
        <v>85</v>
      </c>
      <c r="AJ122" s="1" t="s">
        <v>303</v>
      </c>
      <c r="AK122" s="1" t="s">
        <v>304</v>
      </c>
      <c r="AL122" s="1" t="s">
        <v>305</v>
      </c>
      <c r="AM122" s="1" t="s">
        <v>306</v>
      </c>
      <c r="AN122" s="1" t="s">
        <v>307</v>
      </c>
      <c r="AO122" s="1" t="s">
        <v>309</v>
      </c>
      <c r="AP122" s="1" t="s">
        <v>310</v>
      </c>
      <c r="AQ122" s="1" t="s">
        <v>311</v>
      </c>
      <c r="AR122" s="1" t="s">
        <v>312</v>
      </c>
      <c r="AS122" s="1" t="s">
        <v>313</v>
      </c>
    </row>
    <row r="123">
      <c r="A123" s="21">
        <v>4096.0</v>
      </c>
      <c r="H123" s="7">
        <f t="shared" si="7"/>
        <v>807</v>
      </c>
      <c r="I123" s="7">
        <f t="shared" si="8"/>
        <v>877</v>
      </c>
      <c r="J123" s="7">
        <f t="shared" si="9"/>
        <v>700</v>
      </c>
      <c r="AI123" s="1" t="s">
        <v>127</v>
      </c>
      <c r="AJ123" s="1">
        <v>513.0</v>
      </c>
      <c r="AK123" s="1">
        <v>526.0</v>
      </c>
      <c r="AL123" s="1">
        <v>582.0</v>
      </c>
      <c r="AM123" s="24">
        <v>612.0</v>
      </c>
      <c r="AN123" s="14">
        <v>622.0</v>
      </c>
      <c r="AO123" s="13"/>
      <c r="AP123" s="13"/>
    </row>
    <row r="124">
      <c r="A124" s="21">
        <v>8192.0</v>
      </c>
      <c r="H124" s="7">
        <f t="shared" si="7"/>
        <v>799</v>
      </c>
      <c r="I124" s="7">
        <f t="shared" si="8"/>
        <v>839</v>
      </c>
      <c r="J124" s="7">
        <f t="shared" si="9"/>
        <v>714</v>
      </c>
      <c r="AI124" s="1" t="s">
        <v>128</v>
      </c>
      <c r="AJ124" s="1">
        <v>620.0</v>
      </c>
      <c r="AK124" s="1">
        <v>681.0</v>
      </c>
      <c r="AL124" s="24">
        <v>689.0</v>
      </c>
      <c r="AM124" s="24">
        <v>728.0</v>
      </c>
      <c r="AN124" s="14">
        <v>721.0</v>
      </c>
      <c r="AO124" s="13"/>
      <c r="AP124" s="13"/>
    </row>
    <row r="125">
      <c r="A125" s="21"/>
      <c r="H125" s="7" t="str">
        <f t="shared" si="7"/>
        <v/>
      </c>
      <c r="I125" s="7" t="str">
        <f t="shared" si="8"/>
        <v/>
      </c>
      <c r="J125" s="7" t="str">
        <f t="shared" si="9"/>
        <v/>
      </c>
      <c r="AI125" s="1" t="s">
        <v>129</v>
      </c>
      <c r="AJ125" s="1">
        <v>402.0</v>
      </c>
      <c r="AK125" s="1">
        <v>568.0</v>
      </c>
      <c r="AL125" s="1">
        <v>599.0</v>
      </c>
      <c r="AM125" s="24">
        <v>634.0</v>
      </c>
      <c r="AN125" s="24">
        <v>616.0</v>
      </c>
      <c r="AO125" s="24">
        <v>631.0</v>
      </c>
      <c r="AP125" s="14">
        <v>658.0</v>
      </c>
      <c r="AQ125" s="1">
        <v>627.0</v>
      </c>
      <c r="AR125" s="1">
        <v>622.0</v>
      </c>
      <c r="AS125" s="1">
        <v>620.0</v>
      </c>
    </row>
    <row r="126">
      <c r="AO126" s="13"/>
      <c r="AP126" s="13"/>
    </row>
    <row r="127">
      <c r="A127" s="1" t="s">
        <v>180</v>
      </c>
      <c r="AI127" s="1" t="s">
        <v>80</v>
      </c>
      <c r="AJ127" s="1" t="s">
        <v>303</v>
      </c>
      <c r="AK127" s="1" t="s">
        <v>304</v>
      </c>
      <c r="AL127" s="1" t="s">
        <v>305</v>
      </c>
      <c r="AM127" s="1" t="s">
        <v>306</v>
      </c>
      <c r="AN127" s="1" t="s">
        <v>307</v>
      </c>
      <c r="AO127" s="1" t="s">
        <v>309</v>
      </c>
      <c r="AP127" s="1" t="s">
        <v>310</v>
      </c>
      <c r="AQ127" s="1" t="s">
        <v>311</v>
      </c>
      <c r="AR127" s="1" t="s">
        <v>312</v>
      </c>
      <c r="AS127" s="1" t="s">
        <v>313</v>
      </c>
    </row>
    <row r="128">
      <c r="A128" s="1" t="s">
        <v>144</v>
      </c>
      <c r="H128" s="1" t="s">
        <v>176</v>
      </c>
      <c r="I128" s="1" t="s">
        <v>177</v>
      </c>
      <c r="J128" s="1" t="s">
        <v>178</v>
      </c>
      <c r="AI128" s="1" t="s">
        <v>127</v>
      </c>
      <c r="AJ128" s="1">
        <v>555.0</v>
      </c>
      <c r="AK128" s="1">
        <v>517.0</v>
      </c>
      <c r="AL128" s="1">
        <v>557.0</v>
      </c>
      <c r="AM128" s="24">
        <v>619.0</v>
      </c>
      <c r="AN128" s="14">
        <v>607.0</v>
      </c>
      <c r="AO128" s="13"/>
      <c r="AP128" s="13"/>
    </row>
    <row r="129">
      <c r="A129" s="21">
        <v>128.0</v>
      </c>
      <c r="H129" s="7">
        <f t="shared" ref="H129:H136" si="10">E28</f>
        <v>51</v>
      </c>
      <c r="I129" s="7">
        <f t="shared" ref="I129:I136" si="11">P28</f>
        <v>53</v>
      </c>
      <c r="J129" s="7">
        <f t="shared" ref="J129:J136" si="12">AA28</f>
        <v>20</v>
      </c>
      <c r="AI129" s="1" t="s">
        <v>128</v>
      </c>
      <c r="AJ129" s="1">
        <v>609.0</v>
      </c>
      <c r="AK129" s="47">
        <v>656.0</v>
      </c>
      <c r="AL129" s="24">
        <v>718.0</v>
      </c>
      <c r="AM129" s="24">
        <v>688.0</v>
      </c>
      <c r="AN129" s="14">
        <v>694.0</v>
      </c>
      <c r="AO129" s="13"/>
      <c r="AP129" s="13"/>
    </row>
    <row r="130">
      <c r="A130" s="21">
        <v>256.0</v>
      </c>
      <c r="H130" s="7">
        <f t="shared" si="10"/>
        <v>185</v>
      </c>
      <c r="I130" s="7">
        <f t="shared" si="11"/>
        <v>178</v>
      </c>
      <c r="J130" s="7">
        <f t="shared" si="12"/>
        <v>100</v>
      </c>
      <c r="AI130" s="1" t="s">
        <v>129</v>
      </c>
      <c r="AJ130" s="1">
        <v>333.0</v>
      </c>
      <c r="AK130" s="1">
        <v>463.0</v>
      </c>
      <c r="AL130" s="1">
        <v>528.0</v>
      </c>
      <c r="AM130" s="24">
        <v>584.0</v>
      </c>
      <c r="AN130" s="24">
        <v>585.0</v>
      </c>
      <c r="AO130" s="24">
        <v>585.0</v>
      </c>
      <c r="AP130" s="14">
        <v>615.0</v>
      </c>
      <c r="AQ130" s="1">
        <v>585.0</v>
      </c>
      <c r="AR130" s="1">
        <v>583.0</v>
      </c>
      <c r="AS130" s="1">
        <v>580.0</v>
      </c>
    </row>
    <row r="131">
      <c r="A131" s="21">
        <v>512.0</v>
      </c>
      <c r="H131" s="7">
        <f t="shared" si="10"/>
        <v>351</v>
      </c>
      <c r="I131" s="7">
        <f t="shared" si="11"/>
        <v>224</v>
      </c>
      <c r="J131" s="7">
        <f t="shared" si="12"/>
        <v>296</v>
      </c>
    </row>
    <row r="132">
      <c r="A132" s="21">
        <v>1024.0</v>
      </c>
      <c r="H132" s="7">
        <f t="shared" si="10"/>
        <v>633</v>
      </c>
      <c r="I132" s="7">
        <f t="shared" si="11"/>
        <v>689</v>
      </c>
      <c r="J132" s="7">
        <f t="shared" si="12"/>
        <v>565</v>
      </c>
    </row>
    <row r="133">
      <c r="A133" s="21">
        <v>2048.0</v>
      </c>
      <c r="H133" s="7">
        <f t="shared" si="10"/>
        <v>664</v>
      </c>
      <c r="I133" s="7">
        <f t="shared" si="11"/>
        <v>820</v>
      </c>
      <c r="J133" s="7">
        <f t="shared" si="12"/>
        <v>697</v>
      </c>
    </row>
    <row r="134">
      <c r="A134" s="21">
        <v>4096.0</v>
      </c>
      <c r="H134" s="7">
        <f t="shared" si="10"/>
        <v>760</v>
      </c>
      <c r="I134" s="7">
        <f t="shared" si="11"/>
        <v>852</v>
      </c>
      <c r="J134" s="7">
        <f t="shared" si="12"/>
        <v>682</v>
      </c>
    </row>
    <row r="135">
      <c r="A135" s="21">
        <v>8192.0</v>
      </c>
      <c r="H135" s="7">
        <f t="shared" si="10"/>
        <v>776</v>
      </c>
      <c r="I135" s="7">
        <f t="shared" si="11"/>
        <v>811</v>
      </c>
      <c r="J135" s="7">
        <f t="shared" si="12"/>
        <v>702</v>
      </c>
    </row>
    <row r="136">
      <c r="A136" s="21"/>
      <c r="H136" s="7" t="str">
        <f t="shared" si="10"/>
        <v/>
      </c>
      <c r="I136" s="7" t="str">
        <f t="shared" si="11"/>
        <v/>
      </c>
      <c r="J136" s="7" t="str">
        <f t="shared" si="12"/>
        <v/>
      </c>
    </row>
    <row r="138">
      <c r="A138" s="1" t="s">
        <v>181</v>
      </c>
    </row>
    <row r="139">
      <c r="A139" s="1" t="s">
        <v>144</v>
      </c>
      <c r="H139" s="1" t="s">
        <v>176</v>
      </c>
      <c r="I139" s="1" t="s">
        <v>177</v>
      </c>
      <c r="J139" s="1" t="s">
        <v>178</v>
      </c>
    </row>
    <row r="140">
      <c r="A140" s="21">
        <v>128.0</v>
      </c>
      <c r="H140" s="7">
        <f t="shared" ref="H140:H147" si="13">F28</f>
        <v>52</v>
      </c>
      <c r="I140" s="7">
        <f t="shared" ref="I140:I147" si="14">Q28</f>
        <v>53</v>
      </c>
      <c r="J140" s="7">
        <f t="shared" ref="J140:J147" si="15">AB28</f>
        <v>53</v>
      </c>
    </row>
    <row r="141">
      <c r="A141" s="21">
        <v>256.0</v>
      </c>
      <c r="H141" s="7">
        <f t="shared" si="13"/>
        <v>173</v>
      </c>
      <c r="I141" s="7">
        <f t="shared" si="14"/>
        <v>182</v>
      </c>
      <c r="J141" s="7">
        <f t="shared" si="15"/>
        <v>100</v>
      </c>
    </row>
    <row r="142">
      <c r="A142" s="21">
        <v>512.0</v>
      </c>
      <c r="H142" s="7">
        <f t="shared" si="13"/>
        <v>339</v>
      </c>
      <c r="I142" s="7">
        <f t="shared" si="14"/>
        <v>343</v>
      </c>
      <c r="J142" s="7">
        <f t="shared" si="15"/>
        <v>299</v>
      </c>
    </row>
    <row r="143">
      <c r="A143" s="21">
        <v>1024.0</v>
      </c>
      <c r="H143" s="7">
        <f t="shared" si="13"/>
        <v>587</v>
      </c>
      <c r="I143" s="7">
        <f t="shared" si="14"/>
        <v>581</v>
      </c>
      <c r="J143" s="7">
        <f t="shared" si="15"/>
        <v>499</v>
      </c>
    </row>
    <row r="144">
      <c r="A144" s="21">
        <v>2048.0</v>
      </c>
      <c r="H144" s="7">
        <f t="shared" si="13"/>
        <v>601</v>
      </c>
      <c r="I144" s="7">
        <f t="shared" si="14"/>
        <v>811</v>
      </c>
      <c r="J144" s="7">
        <f t="shared" si="15"/>
        <v>687</v>
      </c>
    </row>
    <row r="145">
      <c r="A145" s="21">
        <v>4096.0</v>
      </c>
      <c r="H145" s="7">
        <f t="shared" si="13"/>
        <v>786</v>
      </c>
      <c r="I145" s="7">
        <f t="shared" si="14"/>
        <v>827</v>
      </c>
      <c r="J145" s="7">
        <f t="shared" si="15"/>
        <v>680</v>
      </c>
    </row>
    <row r="146">
      <c r="A146" s="21">
        <v>8192.0</v>
      </c>
      <c r="H146" s="7">
        <f t="shared" si="13"/>
        <v>717</v>
      </c>
      <c r="I146" s="7">
        <f t="shared" si="14"/>
        <v>817</v>
      </c>
      <c r="J146" s="7">
        <f t="shared" si="15"/>
        <v>691</v>
      </c>
    </row>
    <row r="147">
      <c r="A147" s="21"/>
      <c r="H147" s="7" t="str">
        <f t="shared" si="13"/>
        <v/>
      </c>
      <c r="I147" s="7" t="str">
        <f t="shared" si="14"/>
        <v/>
      </c>
      <c r="J147" s="7" t="str">
        <f t="shared" si="15"/>
        <v/>
      </c>
    </row>
    <row r="149">
      <c r="A149" s="1" t="s">
        <v>100</v>
      </c>
    </row>
    <row r="150">
      <c r="A150" s="1" t="s">
        <v>144</v>
      </c>
      <c r="H150" s="1" t="s">
        <v>176</v>
      </c>
      <c r="I150" s="1" t="s">
        <v>177</v>
      </c>
      <c r="J150" s="1" t="s">
        <v>178</v>
      </c>
    </row>
    <row r="151">
      <c r="A151" s="21">
        <v>128.0</v>
      </c>
      <c r="H151" s="7">
        <f t="shared" ref="H151:H158" si="16">G28</f>
        <v>52</v>
      </c>
      <c r="I151" s="7">
        <f t="shared" ref="I151:I158" si="17">R28</f>
        <v>54</v>
      </c>
      <c r="J151" s="7">
        <f t="shared" ref="J151:J158" si="18">AC28</f>
        <v>54</v>
      </c>
    </row>
    <row r="152">
      <c r="A152" s="21">
        <v>256.0</v>
      </c>
      <c r="H152" s="7">
        <f t="shared" si="16"/>
        <v>176</v>
      </c>
      <c r="I152" s="7">
        <f t="shared" si="17"/>
        <v>165</v>
      </c>
      <c r="J152" s="7">
        <f t="shared" si="18"/>
        <v>98</v>
      </c>
    </row>
    <row r="153">
      <c r="A153" s="21">
        <v>512.0</v>
      </c>
      <c r="H153" s="7">
        <f t="shared" si="16"/>
        <v>356</v>
      </c>
      <c r="I153" s="7">
        <f t="shared" si="17"/>
        <v>339</v>
      </c>
      <c r="J153" s="7">
        <f t="shared" si="18"/>
        <v>296</v>
      </c>
    </row>
    <row r="154">
      <c r="A154" s="21">
        <v>1024.0</v>
      </c>
      <c r="H154" s="7">
        <f t="shared" si="16"/>
        <v>573</v>
      </c>
      <c r="I154" s="7">
        <f t="shared" si="17"/>
        <v>565</v>
      </c>
      <c r="J154" s="7">
        <f t="shared" si="18"/>
        <v>492</v>
      </c>
    </row>
    <row r="155">
      <c r="A155" s="21">
        <v>2048.0</v>
      </c>
      <c r="H155" s="7">
        <f t="shared" si="16"/>
        <v>636</v>
      </c>
      <c r="I155" s="7">
        <f t="shared" si="17"/>
        <v>800</v>
      </c>
      <c r="J155" s="7">
        <f t="shared" si="18"/>
        <v>676</v>
      </c>
    </row>
    <row r="156">
      <c r="A156" s="21">
        <v>4096.0</v>
      </c>
      <c r="H156" s="7">
        <f t="shared" si="16"/>
        <v>781</v>
      </c>
      <c r="I156" s="7">
        <f t="shared" si="17"/>
        <v>844</v>
      </c>
      <c r="J156" s="7">
        <f t="shared" si="18"/>
        <v>675</v>
      </c>
    </row>
    <row r="157">
      <c r="A157" s="21">
        <v>8192.0</v>
      </c>
      <c r="H157" s="7">
        <f t="shared" si="16"/>
        <v>727</v>
      </c>
      <c r="I157" s="7">
        <f t="shared" si="17"/>
        <v>810</v>
      </c>
      <c r="J157" s="7">
        <f t="shared" si="18"/>
        <v>683</v>
      </c>
    </row>
    <row r="158">
      <c r="A158" s="21"/>
      <c r="H158" s="7" t="str">
        <f t="shared" si="16"/>
        <v/>
      </c>
      <c r="I158" s="7" t="str">
        <f t="shared" si="17"/>
        <v/>
      </c>
      <c r="J158" s="7" t="str">
        <f t="shared" si="18"/>
        <v/>
      </c>
    </row>
    <row r="160">
      <c r="A160" s="1" t="s">
        <v>182</v>
      </c>
    </row>
    <row r="161">
      <c r="A161" s="1" t="s">
        <v>144</v>
      </c>
      <c r="H161" s="1" t="s">
        <v>176</v>
      </c>
      <c r="I161" s="1" t="s">
        <v>177</v>
      </c>
      <c r="J161" s="1" t="s">
        <v>178</v>
      </c>
    </row>
    <row r="162">
      <c r="A162" s="21">
        <v>128.0</v>
      </c>
      <c r="H162" s="7">
        <f t="shared" ref="H162:H169" si="19">H28</f>
        <v>50</v>
      </c>
      <c r="I162" s="7">
        <f t="shared" ref="I162:I169" si="20">S28</f>
        <v>51</v>
      </c>
      <c r="J162" s="7">
        <f t="shared" ref="J162:J169" si="21">AD28</f>
        <v>52</v>
      </c>
    </row>
    <row r="163">
      <c r="A163" s="21">
        <v>256.0</v>
      </c>
      <c r="H163" s="7">
        <f t="shared" si="19"/>
        <v>157</v>
      </c>
      <c r="I163" s="7">
        <f t="shared" si="20"/>
        <v>160</v>
      </c>
      <c r="J163" s="7">
        <f t="shared" si="21"/>
        <v>150</v>
      </c>
    </row>
    <row r="164">
      <c r="A164" s="21">
        <v>512.0</v>
      </c>
      <c r="H164" s="7">
        <f t="shared" si="19"/>
        <v>301</v>
      </c>
      <c r="I164" s="7">
        <f t="shared" si="20"/>
        <v>318</v>
      </c>
      <c r="J164" s="7">
        <f t="shared" si="21"/>
        <v>286</v>
      </c>
    </row>
    <row r="165">
      <c r="A165" s="21">
        <v>1024.0</v>
      </c>
      <c r="H165" s="7">
        <f t="shared" si="19"/>
        <v>517</v>
      </c>
      <c r="I165" s="7">
        <f t="shared" si="20"/>
        <v>543</v>
      </c>
      <c r="J165" s="7">
        <f t="shared" si="21"/>
        <v>455</v>
      </c>
    </row>
    <row r="166">
      <c r="A166" s="21">
        <v>2048.0</v>
      </c>
      <c r="H166" s="7">
        <f t="shared" si="19"/>
        <v>677</v>
      </c>
      <c r="I166" s="7">
        <f t="shared" si="20"/>
        <v>793</v>
      </c>
      <c r="J166" s="7">
        <f t="shared" si="21"/>
        <v>673</v>
      </c>
    </row>
    <row r="167">
      <c r="A167" s="21">
        <v>4096.0</v>
      </c>
      <c r="H167" s="7">
        <f t="shared" si="19"/>
        <v>752</v>
      </c>
      <c r="I167" s="7">
        <f t="shared" si="20"/>
        <v>816</v>
      </c>
      <c r="J167" s="7">
        <f t="shared" si="21"/>
        <v>665</v>
      </c>
    </row>
    <row r="168">
      <c r="A168" s="21">
        <v>8192.0</v>
      </c>
      <c r="H168" s="7">
        <f t="shared" si="19"/>
        <v>688</v>
      </c>
      <c r="I168" s="7">
        <f t="shared" si="20"/>
        <v>768</v>
      </c>
      <c r="J168" s="7">
        <f t="shared" si="21"/>
        <v>657</v>
      </c>
    </row>
    <row r="169">
      <c r="A169" s="21"/>
      <c r="H169" s="7" t="str">
        <f t="shared" si="19"/>
        <v/>
      </c>
      <c r="I169" s="7" t="str">
        <f t="shared" si="20"/>
        <v/>
      </c>
      <c r="J169" s="7" t="str">
        <f t="shared" si="21"/>
        <v/>
      </c>
    </row>
    <row r="171">
      <c r="A171" s="1" t="s">
        <v>101</v>
      </c>
    </row>
    <row r="172">
      <c r="A172" s="1" t="s">
        <v>144</v>
      </c>
      <c r="H172" s="1" t="s">
        <v>176</v>
      </c>
      <c r="I172" s="1" t="s">
        <v>177</v>
      </c>
      <c r="J172" s="1" t="s">
        <v>178</v>
      </c>
    </row>
    <row r="173">
      <c r="A173" s="21">
        <v>128.0</v>
      </c>
      <c r="H173" s="7">
        <f t="shared" ref="H173:H180" si="22">I28</f>
        <v>49</v>
      </c>
      <c r="I173" s="7">
        <f t="shared" ref="I173:I180" si="23">T28</f>
        <v>50</v>
      </c>
      <c r="J173" s="7">
        <f t="shared" ref="J173:J180" si="24">AE28</f>
        <v>49</v>
      </c>
    </row>
    <row r="174">
      <c r="A174" s="21">
        <v>256.0</v>
      </c>
      <c r="H174" s="7">
        <f t="shared" si="22"/>
        <v>149</v>
      </c>
      <c r="I174" s="7">
        <f t="shared" si="23"/>
        <v>150</v>
      </c>
      <c r="J174" s="7">
        <f t="shared" si="24"/>
        <v>148</v>
      </c>
    </row>
    <row r="175">
      <c r="A175" s="21">
        <v>512.0</v>
      </c>
      <c r="H175" s="7">
        <f t="shared" si="22"/>
        <v>284</v>
      </c>
      <c r="I175" s="7">
        <f t="shared" si="23"/>
        <v>295</v>
      </c>
      <c r="J175" s="7">
        <f t="shared" si="24"/>
        <v>251</v>
      </c>
    </row>
    <row r="176">
      <c r="A176" s="21">
        <v>1024.0</v>
      </c>
      <c r="H176" s="7">
        <f t="shared" si="22"/>
        <v>494</v>
      </c>
      <c r="I176" s="7">
        <f t="shared" si="23"/>
        <v>542</v>
      </c>
      <c r="J176" s="7">
        <f t="shared" si="24"/>
        <v>445</v>
      </c>
    </row>
    <row r="177">
      <c r="A177" s="21">
        <v>2048.0</v>
      </c>
      <c r="H177" s="7">
        <f t="shared" si="22"/>
        <v>629</v>
      </c>
      <c r="I177" s="7">
        <f t="shared" si="23"/>
        <v>774</v>
      </c>
      <c r="J177" s="7">
        <f t="shared" si="24"/>
        <v>668</v>
      </c>
    </row>
    <row r="178">
      <c r="A178" s="21">
        <v>4096.0</v>
      </c>
      <c r="H178" s="7">
        <f t="shared" si="22"/>
        <v>700</v>
      </c>
      <c r="I178" s="7">
        <f t="shared" si="23"/>
        <v>785</v>
      </c>
      <c r="J178" s="7">
        <f t="shared" si="24"/>
        <v>651</v>
      </c>
    </row>
    <row r="179">
      <c r="A179" s="21">
        <v>8192.0</v>
      </c>
      <c r="H179" s="7">
        <f t="shared" si="22"/>
        <v>651</v>
      </c>
      <c r="I179" s="7">
        <f t="shared" si="23"/>
        <v>728</v>
      </c>
      <c r="J179" s="7">
        <f t="shared" si="24"/>
        <v>639</v>
      </c>
    </row>
    <row r="180">
      <c r="A180" s="21"/>
      <c r="H180" s="7" t="str">
        <f t="shared" si="22"/>
        <v/>
      </c>
      <c r="I180" s="7" t="str">
        <f t="shared" si="23"/>
        <v/>
      </c>
      <c r="J180" s="7" t="str">
        <f t="shared" si="24"/>
        <v/>
      </c>
    </row>
    <row r="182">
      <c r="A182" s="1" t="s">
        <v>183</v>
      </c>
    </row>
    <row r="183">
      <c r="A183" s="1" t="s">
        <v>144</v>
      </c>
      <c r="H183" s="1" t="s">
        <v>176</v>
      </c>
      <c r="I183" s="1" t="s">
        <v>177</v>
      </c>
      <c r="J183" s="1" t="s">
        <v>178</v>
      </c>
    </row>
    <row r="184">
      <c r="A184" s="21">
        <v>128.0</v>
      </c>
      <c r="H184" s="7">
        <f t="shared" ref="H184:H190" si="25">J28</f>
        <v>52</v>
      </c>
      <c r="I184" s="7">
        <f t="shared" ref="I184:I190" si="26">U28</f>
        <v>54</v>
      </c>
      <c r="J184" s="7">
        <f t="shared" ref="J184:J190" si="27">AF28</f>
        <v>49</v>
      </c>
    </row>
    <row r="185">
      <c r="A185" s="21">
        <v>256.0</v>
      </c>
      <c r="H185" s="7">
        <f t="shared" si="25"/>
        <v>171</v>
      </c>
      <c r="I185" s="7">
        <f t="shared" si="26"/>
        <v>168</v>
      </c>
      <c r="J185" s="7">
        <f t="shared" si="27"/>
        <v>151</v>
      </c>
    </row>
    <row r="186">
      <c r="A186" s="21">
        <v>512.0</v>
      </c>
      <c r="H186" s="7">
        <f t="shared" si="25"/>
        <v>275</v>
      </c>
      <c r="I186" s="7">
        <f t="shared" si="26"/>
        <v>275</v>
      </c>
      <c r="J186" s="7">
        <f t="shared" si="27"/>
        <v>249</v>
      </c>
    </row>
    <row r="187">
      <c r="A187" s="21">
        <v>1024.0</v>
      </c>
      <c r="H187" s="7">
        <f t="shared" si="25"/>
        <v>500</v>
      </c>
      <c r="I187" s="7">
        <f t="shared" si="26"/>
        <v>545</v>
      </c>
      <c r="J187" s="7">
        <f t="shared" si="27"/>
        <v>466</v>
      </c>
    </row>
    <row r="188">
      <c r="A188" s="21">
        <v>2048.0</v>
      </c>
      <c r="H188" s="7">
        <f t="shared" si="25"/>
        <v>602</v>
      </c>
      <c r="I188" s="7">
        <f t="shared" si="26"/>
        <v>757</v>
      </c>
      <c r="J188" s="7">
        <f t="shared" si="27"/>
        <v>637</v>
      </c>
    </row>
    <row r="189">
      <c r="A189" s="21">
        <v>4096.0</v>
      </c>
      <c r="H189" s="7">
        <f t="shared" si="25"/>
        <v>627</v>
      </c>
      <c r="I189" s="7">
        <f t="shared" si="26"/>
        <v>739</v>
      </c>
      <c r="J189" s="7">
        <f t="shared" si="27"/>
        <v>619</v>
      </c>
    </row>
    <row r="190">
      <c r="A190" s="21">
        <v>8192.0</v>
      </c>
      <c r="H190" s="7">
        <f t="shared" si="25"/>
        <v>602</v>
      </c>
      <c r="I190" s="7">
        <f t="shared" si="26"/>
        <v>702</v>
      </c>
      <c r="J190" s="7">
        <f t="shared" si="27"/>
        <v>594</v>
      </c>
    </row>
    <row r="191">
      <c r="A191" s="21"/>
      <c r="B191" s="7" t="str">
        <f>I13</f>
        <v/>
      </c>
      <c r="C191" s="7" t="str">
        <f>AF13</f>
        <v/>
      </c>
      <c r="D191" s="7" t="str">
        <f>J24</f>
        <v/>
      </c>
      <c r="E191" s="7" t="str">
        <f>BB24</f>
        <v/>
      </c>
      <c r="F191" s="7" t="str">
        <f>AF24</f>
        <v/>
      </c>
      <c r="G191" s="7" t="str">
        <f>J35</f>
        <v/>
      </c>
      <c r="H191" s="7" t="str">
        <f>U35</f>
        <v/>
      </c>
      <c r="I191" s="7" t="str">
        <f>AF35</f>
        <v/>
      </c>
    </row>
    <row r="195">
      <c r="A195" s="1" t="s">
        <v>325</v>
      </c>
    </row>
    <row r="267">
      <c r="A267" s="15"/>
      <c r="Q267" s="15"/>
    </row>
    <row r="269">
      <c r="A269" s="49"/>
    </row>
    <row r="271">
      <c r="R271" s="2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</row>
    <row r="272"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</row>
    <row r="273">
      <c r="C273" s="1"/>
      <c r="D273" s="1"/>
      <c r="E273" s="1"/>
      <c r="F273" s="1"/>
      <c r="G273" s="1"/>
      <c r="H273" s="1"/>
      <c r="I273" s="1"/>
      <c r="J273" s="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</row>
    <row r="274">
      <c r="C274" s="1"/>
      <c r="D274" s="1"/>
      <c r="E274" s="1"/>
      <c r="F274" s="1"/>
      <c r="G274" s="1"/>
      <c r="H274" s="1"/>
      <c r="I274" s="1"/>
      <c r="J274" s="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</row>
    <row r="275">
      <c r="C275" s="1"/>
      <c r="D275" s="1"/>
      <c r="E275" s="1"/>
      <c r="F275" s="1"/>
      <c r="G275" s="1"/>
      <c r="H275" s="1"/>
      <c r="I275" s="1"/>
      <c r="J275" s="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</row>
    <row r="276">
      <c r="C276" s="1"/>
      <c r="D276" s="1"/>
      <c r="E276" s="1"/>
      <c r="F276" s="1"/>
      <c r="G276" s="1"/>
      <c r="H276" s="1"/>
      <c r="I276" s="1"/>
      <c r="J276" s="1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</row>
    <row r="277">
      <c r="C277" s="1"/>
      <c r="D277" s="1"/>
      <c r="E277" s="1"/>
      <c r="F277" s="1"/>
      <c r="G277" s="1"/>
      <c r="H277" s="1"/>
      <c r="I277" s="1"/>
      <c r="J277" s="1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</row>
    <row r="278">
      <c r="C278" s="1"/>
      <c r="D278" s="1"/>
      <c r="E278" s="1"/>
      <c r="F278" s="1"/>
      <c r="G278" s="1"/>
      <c r="H278" s="1"/>
      <c r="I278" s="1"/>
      <c r="J278" s="1"/>
      <c r="L278" s="2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</row>
    <row r="279">
      <c r="B279" s="10"/>
      <c r="C279" s="1"/>
      <c r="D279" s="1"/>
      <c r="E279" s="1"/>
      <c r="F279" s="1"/>
      <c r="G279" s="1"/>
      <c r="H279" s="1"/>
      <c r="I279" s="1"/>
      <c r="J279" s="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</row>
    <row r="280"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</row>
    <row r="281">
      <c r="R281" s="2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</row>
    <row r="282">
      <c r="M282" s="27"/>
      <c r="O282" s="27"/>
      <c r="P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</row>
    <row r="283">
      <c r="C283" s="1"/>
      <c r="D283" s="1"/>
      <c r="E283" s="1"/>
      <c r="F283" s="1"/>
      <c r="G283" s="1"/>
      <c r="H283" s="1"/>
      <c r="I283" s="1"/>
      <c r="J283" s="1"/>
      <c r="M283" s="27"/>
      <c r="N283" s="27"/>
      <c r="O283" s="27"/>
      <c r="P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</row>
    <row r="284">
      <c r="C284" s="1"/>
      <c r="D284" s="1"/>
      <c r="E284" s="1"/>
      <c r="F284" s="1"/>
      <c r="G284" s="1"/>
      <c r="H284" s="1"/>
      <c r="I284" s="1"/>
      <c r="J284" s="1"/>
      <c r="M284" s="27"/>
      <c r="N284" s="27"/>
      <c r="O284" s="27"/>
      <c r="P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</row>
    <row r="285">
      <c r="C285" s="1"/>
      <c r="D285" s="1"/>
      <c r="E285" s="1"/>
      <c r="F285" s="1"/>
      <c r="G285" s="1"/>
      <c r="H285" s="1"/>
      <c r="I285" s="1"/>
      <c r="J285" s="1"/>
    </row>
    <row r="286">
      <c r="C286" s="1"/>
      <c r="D286" s="1"/>
      <c r="E286" s="1"/>
      <c r="F286" s="1"/>
      <c r="G286" s="1"/>
      <c r="H286" s="1"/>
      <c r="I286" s="1"/>
      <c r="J286" s="1"/>
      <c r="Q286" s="49"/>
    </row>
    <row r="287">
      <c r="C287" s="1"/>
      <c r="D287" s="1"/>
      <c r="E287" s="1"/>
      <c r="F287" s="1"/>
      <c r="G287" s="1"/>
      <c r="H287" s="1"/>
      <c r="I287" s="1"/>
      <c r="J287" s="1"/>
    </row>
    <row r="288">
      <c r="C288" s="1"/>
      <c r="D288" s="1"/>
      <c r="E288" s="1"/>
      <c r="F288" s="1"/>
      <c r="G288" s="1"/>
      <c r="H288" s="1"/>
      <c r="I288" s="1"/>
      <c r="J288" s="1"/>
      <c r="P288" s="13"/>
    </row>
    <row r="289">
      <c r="B289" s="10"/>
      <c r="C289" s="1"/>
      <c r="D289" s="1"/>
      <c r="E289" s="1"/>
      <c r="F289" s="1"/>
      <c r="G289" s="1"/>
      <c r="H289" s="1"/>
      <c r="I289" s="1"/>
      <c r="J289" s="1"/>
    </row>
    <row r="290">
      <c r="R290" s="2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</row>
    <row r="291"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</row>
    <row r="292"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</row>
    <row r="293">
      <c r="C293" s="1"/>
      <c r="D293" s="1"/>
      <c r="E293" s="1"/>
      <c r="F293" s="1"/>
      <c r="G293" s="1"/>
      <c r="H293" s="1"/>
      <c r="I293" s="1"/>
      <c r="J293" s="1"/>
      <c r="P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</row>
    <row r="294">
      <c r="C294" s="1"/>
      <c r="D294" s="1"/>
      <c r="E294" s="1"/>
      <c r="F294" s="1"/>
      <c r="G294" s="1"/>
      <c r="H294" s="1"/>
      <c r="I294" s="1"/>
      <c r="J294" s="1"/>
      <c r="P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</row>
    <row r="295">
      <c r="C295" s="1"/>
      <c r="D295" s="1"/>
      <c r="E295" s="1"/>
      <c r="F295" s="1"/>
      <c r="G295" s="1"/>
      <c r="H295" s="1"/>
      <c r="I295" s="1"/>
      <c r="J295" s="1"/>
      <c r="P295" s="13"/>
      <c r="R295" s="2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</row>
    <row r="296">
      <c r="C296" s="1"/>
      <c r="D296" s="1"/>
      <c r="E296" s="1"/>
      <c r="F296" s="1"/>
      <c r="G296" s="1"/>
      <c r="H296" s="1"/>
      <c r="I296" s="1"/>
      <c r="J296" s="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</row>
    <row r="297">
      <c r="C297" s="1"/>
      <c r="D297" s="1"/>
      <c r="E297" s="1"/>
      <c r="F297" s="1"/>
      <c r="G297" s="1"/>
      <c r="H297" s="1"/>
      <c r="I297" s="1"/>
      <c r="J297" s="1"/>
      <c r="L297" s="2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</row>
    <row r="298">
      <c r="C298" s="1"/>
      <c r="D298" s="1"/>
      <c r="E298" s="1"/>
      <c r="F298" s="1"/>
      <c r="G298" s="1"/>
      <c r="H298" s="1"/>
      <c r="I298" s="1"/>
      <c r="J298" s="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</row>
    <row r="299">
      <c r="B299" s="10"/>
      <c r="C299" s="1"/>
      <c r="D299" s="1"/>
      <c r="E299" s="1"/>
      <c r="F299" s="1"/>
      <c r="G299" s="1"/>
      <c r="H299" s="1"/>
      <c r="I299" s="1"/>
      <c r="J299" s="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</row>
    <row r="300">
      <c r="R300" s="2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</row>
    <row r="301">
      <c r="M301" s="13"/>
      <c r="N301" s="13"/>
      <c r="O301" s="2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</row>
    <row r="302">
      <c r="M302" s="13"/>
      <c r="N302" s="13"/>
      <c r="O302" s="2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</row>
    <row r="303">
      <c r="C303" s="13"/>
      <c r="D303" s="13"/>
      <c r="E303" s="13"/>
      <c r="F303" s="13"/>
      <c r="G303" s="13"/>
      <c r="H303" s="13"/>
      <c r="I303" s="13"/>
      <c r="J303" s="13"/>
      <c r="M303" s="13"/>
      <c r="N303" s="13"/>
      <c r="O303" s="2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</row>
    <row r="304">
      <c r="C304" s="13"/>
      <c r="D304" s="13"/>
      <c r="E304" s="13"/>
      <c r="F304" s="13"/>
      <c r="G304" s="13"/>
      <c r="H304" s="13"/>
      <c r="I304" s="13"/>
      <c r="J304" s="13"/>
    </row>
    <row r="305">
      <c r="C305" s="13"/>
      <c r="D305" s="13"/>
      <c r="E305" s="13"/>
      <c r="F305" s="13"/>
      <c r="G305" s="13"/>
      <c r="H305" s="13"/>
      <c r="I305" s="13"/>
      <c r="J305" s="13"/>
      <c r="Q305" s="49"/>
    </row>
    <row r="306">
      <c r="C306" s="13"/>
      <c r="D306" s="13"/>
      <c r="E306" s="13"/>
      <c r="F306" s="13"/>
      <c r="G306" s="13"/>
      <c r="H306" s="13"/>
      <c r="I306" s="13"/>
      <c r="J306" s="13"/>
    </row>
    <row r="307">
      <c r="C307" s="13"/>
      <c r="D307" s="13"/>
      <c r="E307" s="13"/>
      <c r="F307" s="13"/>
      <c r="G307" s="13"/>
      <c r="H307" s="13"/>
      <c r="I307" s="13"/>
      <c r="J307" s="13"/>
    </row>
    <row r="308">
      <c r="C308" s="13"/>
      <c r="D308" s="13"/>
      <c r="E308" s="13"/>
      <c r="F308" s="13"/>
      <c r="G308" s="13"/>
      <c r="H308" s="13"/>
      <c r="I308" s="13"/>
      <c r="J308" s="13"/>
    </row>
    <row r="309">
      <c r="R309" s="2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</row>
    <row r="310"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</row>
    <row r="311"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</row>
    <row r="312">
      <c r="A312" s="1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</row>
    <row r="313">
      <c r="E313" s="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</row>
    <row r="314">
      <c r="B314" s="22"/>
      <c r="R314" s="2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</row>
    <row r="315"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</row>
    <row r="316">
      <c r="L316" s="2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</row>
    <row r="317">
      <c r="B317" s="2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</row>
    <row r="318"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</row>
    <row r="319">
      <c r="R319" s="2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</row>
    <row r="320">
      <c r="M320" s="13"/>
      <c r="N320" s="13"/>
      <c r="O320" s="2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</row>
    <row r="321">
      <c r="M321" s="13"/>
      <c r="N321" s="13"/>
      <c r="O321" s="2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</row>
    <row r="322">
      <c r="M322" s="13"/>
      <c r="N322" s="13"/>
      <c r="O322" s="2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</row>
    <row r="324">
      <c r="Q324" s="49"/>
    </row>
    <row r="328">
      <c r="R328" s="2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</row>
    <row r="329">
      <c r="G329" s="35"/>
      <c r="T329" s="6"/>
      <c r="Z329" s="13"/>
      <c r="AA329" s="39"/>
    </row>
    <row r="330">
      <c r="A330" s="15"/>
      <c r="G330" s="15"/>
      <c r="O330" s="15"/>
      <c r="W330" s="13"/>
      <c r="X330" s="13"/>
      <c r="Y330" s="13"/>
      <c r="Z330" s="13"/>
      <c r="AA330" s="13"/>
      <c r="AB330" s="13"/>
      <c r="AC330" s="13"/>
      <c r="AD330" s="13"/>
      <c r="AE330" s="13"/>
    </row>
    <row r="331">
      <c r="R331" s="25"/>
      <c r="T331" s="6"/>
      <c r="AA331" s="6"/>
      <c r="AF331" s="6"/>
    </row>
    <row r="332">
      <c r="A332" s="6"/>
      <c r="B332" s="27"/>
      <c r="G332" s="6"/>
      <c r="H332" s="27"/>
      <c r="O332" s="6"/>
      <c r="P332" s="6"/>
      <c r="Q332" s="6"/>
      <c r="R332" s="38"/>
      <c r="T332" s="6"/>
      <c r="U332" s="6"/>
      <c r="V332" s="6"/>
      <c r="W332" s="39"/>
      <c r="X332" s="6"/>
      <c r="Y332" s="39"/>
      <c r="AA332" s="6"/>
      <c r="AB332" s="39"/>
      <c r="AC332" s="6"/>
      <c r="AD332" s="39"/>
      <c r="AF332" s="39"/>
      <c r="AG332" s="39"/>
      <c r="AH332" s="39"/>
      <c r="AI332" s="6"/>
      <c r="AJ332" s="39"/>
    </row>
    <row r="333">
      <c r="B333" s="27"/>
      <c r="C333" s="13"/>
      <c r="D333" s="13"/>
      <c r="E333" s="13"/>
      <c r="H333" s="27"/>
      <c r="I333" s="13"/>
      <c r="J333" s="13"/>
      <c r="K333" s="13"/>
      <c r="P333" s="13"/>
      <c r="Q333" s="13"/>
      <c r="R333" s="13"/>
      <c r="T333" s="27"/>
      <c r="U333" s="27"/>
      <c r="V333" s="27"/>
      <c r="W333" s="41"/>
      <c r="X333" s="13"/>
      <c r="Y333" s="42"/>
      <c r="Z333" s="13"/>
      <c r="AB333" s="41"/>
      <c r="AC333" s="13"/>
      <c r="AD333" s="42"/>
      <c r="AF333" s="13"/>
      <c r="AG333" s="27"/>
      <c r="AH333" s="41"/>
      <c r="AI333" s="13"/>
      <c r="AJ333" s="42"/>
    </row>
    <row r="334">
      <c r="B334" s="27"/>
      <c r="C334" s="13"/>
      <c r="D334" s="13"/>
      <c r="E334" s="13"/>
      <c r="H334" s="27"/>
      <c r="I334" s="13"/>
      <c r="J334" s="13"/>
      <c r="K334" s="13"/>
      <c r="P334" s="13"/>
      <c r="Q334" s="13"/>
      <c r="R334" s="13"/>
      <c r="T334" s="27"/>
      <c r="U334" s="27"/>
      <c r="V334" s="27"/>
      <c r="W334" s="41"/>
      <c r="X334" s="13"/>
      <c r="Y334" s="42"/>
      <c r="Z334" s="13"/>
      <c r="AB334" s="41"/>
      <c r="AC334" s="13"/>
      <c r="AD334" s="42"/>
      <c r="AF334" s="13"/>
      <c r="AG334" s="27"/>
      <c r="AH334" s="41"/>
      <c r="AI334" s="13"/>
      <c r="AJ334" s="42"/>
    </row>
    <row r="335">
      <c r="B335" s="27"/>
      <c r="C335" s="13"/>
      <c r="D335" s="13"/>
      <c r="E335" s="13"/>
      <c r="H335" s="27"/>
      <c r="I335" s="13"/>
      <c r="J335" s="13"/>
      <c r="K335" s="13"/>
      <c r="P335" s="13"/>
      <c r="Q335" s="13"/>
      <c r="R335" s="13"/>
      <c r="T335" s="27"/>
      <c r="U335" s="27"/>
      <c r="V335" s="27"/>
      <c r="W335" s="41"/>
      <c r="X335" s="13"/>
      <c r="Y335" s="42"/>
      <c r="Z335" s="13"/>
      <c r="AB335" s="41"/>
      <c r="AC335" s="13"/>
      <c r="AD335" s="42"/>
      <c r="AF335" s="13"/>
      <c r="AG335" s="27"/>
      <c r="AH335" s="41"/>
      <c r="AI335" s="13"/>
      <c r="AJ335" s="42"/>
    </row>
    <row r="336">
      <c r="B336" s="27"/>
      <c r="C336" s="13"/>
      <c r="D336" s="13"/>
      <c r="E336" s="13"/>
      <c r="H336" s="27"/>
      <c r="I336" s="13"/>
      <c r="J336" s="13"/>
      <c r="K336" s="13"/>
      <c r="P336" s="13"/>
      <c r="Q336" s="13"/>
      <c r="R336" s="13"/>
      <c r="T336" s="27"/>
      <c r="U336" s="27"/>
      <c r="V336" s="27"/>
      <c r="W336" s="41"/>
      <c r="X336" s="13"/>
      <c r="Y336" s="42"/>
      <c r="Z336" s="13"/>
      <c r="AB336" s="41"/>
      <c r="AC336" s="13"/>
      <c r="AD336" s="42"/>
      <c r="AF336" s="13"/>
      <c r="AG336" s="27"/>
      <c r="AH336" s="41"/>
      <c r="AI336" s="13"/>
      <c r="AJ336" s="42"/>
    </row>
    <row r="337">
      <c r="P337" s="13"/>
      <c r="Q337" s="13"/>
      <c r="R337" s="13"/>
      <c r="T337" s="27"/>
      <c r="U337" s="27"/>
      <c r="V337" s="27"/>
      <c r="W337" s="41"/>
      <c r="X337" s="13"/>
      <c r="Y337" s="42"/>
      <c r="Z337" s="13"/>
      <c r="AB337" s="41"/>
      <c r="AC337" s="13"/>
      <c r="AD337" s="42"/>
      <c r="AF337" s="13"/>
      <c r="AG337" s="27"/>
      <c r="AH337" s="41"/>
      <c r="AI337" s="13"/>
      <c r="AJ337" s="42"/>
    </row>
    <row r="338">
      <c r="A338" s="15"/>
      <c r="B338" s="22"/>
      <c r="G338" s="15"/>
      <c r="P338" s="13"/>
      <c r="Q338" s="13"/>
      <c r="R338" s="13"/>
      <c r="T338" s="27"/>
      <c r="U338" s="27"/>
      <c r="V338" s="27"/>
      <c r="W338" s="41"/>
      <c r="X338" s="13"/>
      <c r="Y338" s="42"/>
      <c r="Z338" s="13"/>
      <c r="AB338" s="41"/>
      <c r="AC338" s="13"/>
      <c r="AD338" s="42"/>
      <c r="AF338" s="13"/>
      <c r="AG338" s="27"/>
      <c r="AH338" s="41"/>
      <c r="AI338" s="13"/>
      <c r="AJ338" s="42"/>
    </row>
    <row r="339">
      <c r="P339" s="13"/>
      <c r="Q339" s="13"/>
      <c r="R339" s="13"/>
      <c r="T339" s="27"/>
      <c r="U339" s="27"/>
      <c r="V339" s="27"/>
      <c r="W339" s="41"/>
      <c r="X339" s="13"/>
      <c r="Y339" s="42"/>
      <c r="Z339" s="13"/>
      <c r="AB339" s="41"/>
      <c r="AC339" s="13"/>
      <c r="AD339" s="42"/>
      <c r="AF339" s="13"/>
      <c r="AG339" s="27"/>
      <c r="AH339" s="41"/>
      <c r="AI339" s="13"/>
      <c r="AJ339" s="42"/>
    </row>
    <row r="340">
      <c r="A340" s="6"/>
      <c r="B340" s="27"/>
      <c r="G340" s="6"/>
      <c r="H340" s="27"/>
      <c r="P340" s="13"/>
      <c r="Q340" s="13"/>
      <c r="R340" s="13"/>
      <c r="T340" s="27"/>
      <c r="U340" s="27"/>
      <c r="V340" s="27"/>
      <c r="W340" s="41"/>
      <c r="X340" s="13"/>
      <c r="Y340" s="42"/>
      <c r="Z340" s="13"/>
      <c r="AB340" s="41"/>
      <c r="AC340" s="13"/>
      <c r="AD340" s="42"/>
      <c r="AF340" s="13"/>
      <c r="AG340" s="27"/>
      <c r="AH340" s="41"/>
      <c r="AI340" s="13"/>
      <c r="AJ340" s="42"/>
    </row>
    <row r="341">
      <c r="B341" s="27"/>
      <c r="C341" s="13"/>
      <c r="D341" s="13"/>
      <c r="E341" s="13"/>
      <c r="H341" s="27"/>
      <c r="I341" s="13"/>
      <c r="J341" s="13"/>
      <c r="K341" s="13"/>
      <c r="P341" s="13"/>
      <c r="Q341" s="13"/>
      <c r="R341" s="13"/>
      <c r="T341" s="27"/>
      <c r="U341" s="27"/>
      <c r="V341" s="27"/>
      <c r="W341" s="41"/>
      <c r="X341" s="13"/>
      <c r="Y341" s="42"/>
      <c r="Z341" s="13"/>
      <c r="AB341" s="41"/>
      <c r="AC341" s="13"/>
      <c r="AD341" s="42"/>
      <c r="AF341" s="13"/>
      <c r="AG341" s="27"/>
      <c r="AH341" s="41"/>
      <c r="AI341" s="13"/>
      <c r="AJ341" s="42"/>
    </row>
    <row r="342">
      <c r="B342" s="27"/>
      <c r="C342" s="13"/>
      <c r="D342" s="13"/>
      <c r="E342" s="13"/>
      <c r="H342" s="27"/>
      <c r="I342" s="13"/>
      <c r="J342" s="13"/>
      <c r="K342" s="13"/>
      <c r="Q342" s="21"/>
      <c r="R342" s="21"/>
      <c r="S342" s="21"/>
      <c r="T342" s="21"/>
      <c r="U342" s="21"/>
      <c r="V342" s="21"/>
      <c r="W342" s="21"/>
      <c r="X342" s="21"/>
      <c r="Y342" s="21"/>
    </row>
    <row r="343">
      <c r="B343" s="27"/>
      <c r="C343" s="13"/>
      <c r="D343" s="13"/>
      <c r="E343" s="13"/>
      <c r="H343" s="27"/>
      <c r="I343" s="13"/>
      <c r="J343" s="13"/>
      <c r="K343" s="13"/>
      <c r="O343" s="15"/>
    </row>
    <row r="344">
      <c r="B344" s="27"/>
      <c r="C344" s="13"/>
      <c r="D344" s="13"/>
      <c r="E344" s="13"/>
      <c r="H344" s="27"/>
      <c r="I344" s="13"/>
      <c r="J344" s="13"/>
      <c r="K344" s="13"/>
      <c r="R344" s="25"/>
    </row>
    <row r="345">
      <c r="O345" s="6"/>
      <c r="P345" s="6"/>
      <c r="Q345" s="6"/>
      <c r="R345" s="38"/>
    </row>
    <row r="346">
      <c r="A346" s="15"/>
      <c r="G346" s="49"/>
      <c r="P346" s="13"/>
      <c r="Q346" s="13"/>
      <c r="R346" s="13"/>
    </row>
    <row r="347">
      <c r="B347" s="22"/>
      <c r="C347" s="6"/>
      <c r="D347" s="6"/>
      <c r="P347" s="13"/>
      <c r="Q347" s="13"/>
      <c r="R347" s="13"/>
    </row>
    <row r="348">
      <c r="A348" s="6"/>
      <c r="B348" s="27"/>
      <c r="G348" s="6"/>
      <c r="H348" s="27"/>
      <c r="P348" s="13"/>
      <c r="Q348" s="13"/>
      <c r="R348" s="13"/>
    </row>
    <row r="349">
      <c r="B349" s="27"/>
      <c r="C349" s="13"/>
      <c r="D349" s="13"/>
      <c r="E349" s="13"/>
      <c r="H349" s="27"/>
      <c r="I349" s="13"/>
      <c r="J349" s="13"/>
      <c r="K349" s="13"/>
      <c r="P349" s="13"/>
      <c r="Q349" s="13"/>
      <c r="R349" s="13"/>
    </row>
    <row r="350">
      <c r="B350" s="27"/>
      <c r="C350" s="13"/>
      <c r="D350" s="13"/>
      <c r="E350" s="13"/>
      <c r="H350" s="27"/>
      <c r="I350" s="13"/>
      <c r="J350" s="13"/>
      <c r="K350" s="13"/>
      <c r="P350" s="13"/>
      <c r="Q350" s="13"/>
      <c r="R350" s="13"/>
    </row>
    <row r="351">
      <c r="B351" s="27"/>
      <c r="C351" s="13"/>
      <c r="D351" s="13"/>
      <c r="E351" s="13"/>
      <c r="H351" s="27"/>
      <c r="I351" s="13"/>
      <c r="J351" s="13"/>
      <c r="K351" s="13"/>
      <c r="P351" s="13"/>
      <c r="Q351" s="13"/>
      <c r="R351" s="13"/>
    </row>
    <row r="352">
      <c r="B352" s="27"/>
      <c r="C352" s="13"/>
      <c r="D352" s="13"/>
      <c r="E352" s="13"/>
      <c r="H352" s="27"/>
      <c r="I352" s="13"/>
      <c r="J352" s="13"/>
      <c r="K352" s="13"/>
      <c r="P352" s="13"/>
      <c r="Q352" s="13"/>
      <c r="R352" s="13"/>
    </row>
    <row r="353">
      <c r="C353" s="6"/>
      <c r="D353" s="6"/>
      <c r="P353" s="13"/>
      <c r="Q353" s="13"/>
      <c r="R353" s="13"/>
    </row>
    <row r="354">
      <c r="A354" s="15"/>
      <c r="C354" s="45"/>
      <c r="D354" s="45"/>
      <c r="G354" s="15"/>
      <c r="P354" s="13"/>
      <c r="Q354" s="13"/>
      <c r="R354" s="13"/>
    </row>
    <row r="355">
      <c r="C355" s="6"/>
      <c r="D355" s="6"/>
    </row>
    <row r="356">
      <c r="A356" s="6"/>
      <c r="B356" s="10"/>
      <c r="C356" s="10"/>
      <c r="D356" s="10"/>
      <c r="E356" s="10"/>
      <c r="G356" s="6"/>
      <c r="H356" s="10"/>
      <c r="I356" s="10"/>
      <c r="J356" s="10"/>
      <c r="K356" s="10"/>
    </row>
    <row r="357">
      <c r="B357" s="10"/>
      <c r="C357" s="10"/>
      <c r="D357" s="10"/>
      <c r="E357" s="10"/>
      <c r="H357" s="10"/>
      <c r="I357" s="10"/>
      <c r="J357" s="10"/>
      <c r="K357" s="10"/>
    </row>
    <row r="358">
      <c r="B358" s="10"/>
      <c r="C358" s="10"/>
      <c r="D358" s="10"/>
      <c r="E358" s="10"/>
      <c r="H358" s="10"/>
      <c r="I358" s="10"/>
      <c r="J358" s="10"/>
      <c r="K358" s="10"/>
    </row>
    <row r="359">
      <c r="B359" s="10"/>
      <c r="C359" s="10"/>
      <c r="D359" s="10"/>
      <c r="E359" s="10"/>
      <c r="H359" s="10"/>
      <c r="I359" s="10"/>
      <c r="J359" s="10"/>
      <c r="K359" s="32"/>
    </row>
    <row r="360">
      <c r="B360" s="10"/>
      <c r="C360" s="10"/>
      <c r="D360" s="10"/>
      <c r="E360" s="32"/>
    </row>
    <row r="362">
      <c r="A362" s="15"/>
      <c r="G362" s="15"/>
    </row>
    <row r="364">
      <c r="A364" s="6"/>
      <c r="B364" s="10"/>
      <c r="C364" s="10"/>
      <c r="D364" s="10"/>
      <c r="E364" s="10"/>
      <c r="G364" s="6"/>
      <c r="H364" s="10"/>
      <c r="I364" s="10"/>
      <c r="J364" s="10"/>
      <c r="K364" s="10"/>
    </row>
    <row r="365">
      <c r="B365" s="10"/>
      <c r="C365" s="10"/>
      <c r="D365" s="10"/>
      <c r="E365" s="10"/>
      <c r="H365" s="10"/>
      <c r="I365" s="10"/>
      <c r="J365" s="10"/>
      <c r="K365" s="10"/>
    </row>
    <row r="366">
      <c r="B366" s="10"/>
      <c r="C366" s="10"/>
      <c r="D366" s="10"/>
      <c r="E366" s="10"/>
      <c r="G366" s="10"/>
      <c r="H366" s="10"/>
      <c r="I366" s="10"/>
      <c r="J366" s="10"/>
      <c r="K366" s="10"/>
      <c r="R366" s="22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</row>
    <row r="367">
      <c r="B367" s="10"/>
      <c r="C367" s="10"/>
      <c r="D367" s="10"/>
      <c r="E367" s="10"/>
      <c r="H367" s="10"/>
      <c r="I367" s="10"/>
      <c r="J367" s="10"/>
      <c r="K367" s="32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</row>
    <row r="368">
      <c r="B368" s="10"/>
      <c r="C368" s="10"/>
      <c r="D368" s="10"/>
      <c r="E368" s="32"/>
      <c r="H368" s="10"/>
      <c r="I368" s="10"/>
      <c r="J368" s="10"/>
      <c r="K368" s="1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</row>
    <row r="369">
      <c r="F369" s="32"/>
      <c r="G369" s="10"/>
      <c r="H369" s="10"/>
      <c r="I369" s="10"/>
      <c r="J369" s="10"/>
      <c r="K369" s="10"/>
      <c r="L369" s="10"/>
      <c r="M369" s="10"/>
      <c r="N369" s="10"/>
      <c r="O369" s="1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</row>
    <row r="370">
      <c r="A370" s="15"/>
      <c r="B370" s="10"/>
      <c r="C370" s="10"/>
      <c r="D370" s="10"/>
      <c r="E370" s="10"/>
      <c r="G370" s="15"/>
      <c r="H370" s="10"/>
      <c r="I370" s="10"/>
      <c r="J370" s="10"/>
      <c r="K370" s="10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</row>
    <row r="371">
      <c r="B371" s="10"/>
      <c r="C371" s="10"/>
      <c r="D371" s="10"/>
      <c r="E371" s="10"/>
      <c r="H371" s="10"/>
      <c r="I371" s="10"/>
      <c r="J371" s="10"/>
      <c r="K371" s="10"/>
      <c r="R371" s="22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</row>
    <row r="372">
      <c r="A372" s="6"/>
      <c r="B372" s="27"/>
      <c r="G372" s="6"/>
      <c r="H372" s="2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</row>
    <row r="373">
      <c r="B373" s="27"/>
      <c r="C373" s="27"/>
      <c r="D373" s="13"/>
      <c r="E373" s="13"/>
      <c r="H373" s="27"/>
      <c r="I373" s="27"/>
      <c r="J373" s="13"/>
      <c r="K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</row>
    <row r="374">
      <c r="B374" s="27"/>
      <c r="C374" s="27"/>
      <c r="D374" s="13"/>
      <c r="E374" s="13"/>
      <c r="F374" s="32"/>
      <c r="H374" s="27"/>
      <c r="I374" s="27"/>
      <c r="J374" s="13"/>
      <c r="K374" s="13"/>
      <c r="L374" s="10"/>
      <c r="M374" s="10"/>
      <c r="N374" s="10"/>
      <c r="O374" s="10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</row>
    <row r="375">
      <c r="B375" s="27"/>
      <c r="C375" s="27"/>
      <c r="D375" s="13"/>
      <c r="E375" s="13"/>
      <c r="H375" s="27"/>
      <c r="I375" s="27"/>
      <c r="J375" s="13"/>
      <c r="K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</row>
    <row r="376">
      <c r="B376" s="27"/>
      <c r="C376" s="27"/>
      <c r="D376" s="13"/>
      <c r="E376" s="13"/>
      <c r="H376" s="27"/>
      <c r="I376" s="27"/>
      <c r="J376" s="13"/>
      <c r="K376" s="13"/>
      <c r="R376" s="22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</row>
    <row r="377">
      <c r="D377" s="10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</row>
    <row r="378">
      <c r="C378" s="29"/>
      <c r="D378" s="10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</row>
    <row r="379">
      <c r="C379" s="29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</row>
    <row r="381">
      <c r="C381" s="6"/>
      <c r="D381" s="10"/>
    </row>
    <row r="382">
      <c r="D382" s="10"/>
    </row>
    <row r="383">
      <c r="D383" s="10"/>
    </row>
    <row r="384">
      <c r="C384" s="29"/>
      <c r="D384" s="10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</row>
    <row r="385">
      <c r="C385" s="33"/>
      <c r="D385" s="34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</row>
    <row r="387">
      <c r="A387" s="15"/>
    </row>
    <row r="391">
      <c r="D391" s="1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>
      <c r="B392" s="22"/>
      <c r="C392" s="29"/>
      <c r="D392" s="1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>
      <c r="C393" s="29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5">
      <c r="D395" s="1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>
      <c r="B396" s="22"/>
      <c r="C396" s="29"/>
      <c r="D396" s="1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>
      <c r="C397" s="29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9">
      <c r="D399" s="1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>
      <c r="C400" s="29"/>
      <c r="D400" s="1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>
      <c r="C401" s="29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>
      <c r="D402" s="10"/>
    </row>
    <row r="403">
      <c r="C403" s="6"/>
      <c r="D403" s="10"/>
    </row>
    <row r="404">
      <c r="D404" s="10"/>
    </row>
    <row r="405">
      <c r="C405" s="29"/>
      <c r="D405" s="10"/>
    </row>
    <row r="406">
      <c r="C406" s="29"/>
      <c r="D406" s="10"/>
    </row>
    <row r="407">
      <c r="C407" s="33"/>
      <c r="D407" s="34"/>
    </row>
  </sheetData>
  <mergeCells count="6">
    <mergeCell ref="E313:G313"/>
    <mergeCell ref="T329:Y329"/>
    <mergeCell ref="AA329:AJ329"/>
    <mergeCell ref="T331:Y331"/>
    <mergeCell ref="AA331:AD331"/>
    <mergeCell ref="AF331:AJ331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5" t="s">
        <v>326</v>
      </c>
      <c r="L2" s="15" t="s">
        <v>327</v>
      </c>
      <c r="W2" s="15" t="s">
        <v>327</v>
      </c>
      <c r="AH2" s="15" t="s">
        <v>327</v>
      </c>
      <c r="AS2" s="15" t="s">
        <v>327</v>
      </c>
    </row>
    <row r="3">
      <c r="A3" s="1" t="s">
        <v>328</v>
      </c>
      <c r="L3" s="1" t="s">
        <v>328</v>
      </c>
      <c r="W3" s="1" t="s">
        <v>329</v>
      </c>
      <c r="AH3" s="1" t="s">
        <v>330</v>
      </c>
      <c r="AS3" s="1" t="s">
        <v>331</v>
      </c>
    </row>
    <row r="4">
      <c r="A4" s="1" t="s">
        <v>332</v>
      </c>
      <c r="L4" s="1" t="s">
        <v>332</v>
      </c>
      <c r="W4" s="1" t="s">
        <v>333</v>
      </c>
      <c r="AH4" s="1" t="s">
        <v>334</v>
      </c>
      <c r="AS4" s="1" t="s">
        <v>334</v>
      </c>
    </row>
    <row r="6">
      <c r="A6" s="20" t="s">
        <v>146</v>
      </c>
      <c r="L6" s="20" t="s">
        <v>146</v>
      </c>
      <c r="W6" s="20" t="s">
        <v>146</v>
      </c>
      <c r="AH6" s="20" t="s">
        <v>146</v>
      </c>
      <c r="AS6" s="20" t="s">
        <v>146</v>
      </c>
    </row>
    <row r="7">
      <c r="A7" s="1" t="s">
        <v>144</v>
      </c>
      <c r="B7" s="1" t="s">
        <v>42</v>
      </c>
      <c r="C7" s="1" t="s">
        <v>163</v>
      </c>
      <c r="D7" s="1" t="s">
        <v>145</v>
      </c>
      <c r="E7" s="1" t="s">
        <v>164</v>
      </c>
      <c r="F7" s="1" t="s">
        <v>165</v>
      </c>
      <c r="G7" s="1" t="s">
        <v>19</v>
      </c>
      <c r="H7" s="1" t="s">
        <v>166</v>
      </c>
      <c r="I7" s="1" t="s">
        <v>20</v>
      </c>
      <c r="J7" s="1" t="s">
        <v>167</v>
      </c>
      <c r="L7" s="1" t="s">
        <v>144</v>
      </c>
      <c r="M7" s="1" t="s">
        <v>42</v>
      </c>
      <c r="N7" s="1" t="s">
        <v>163</v>
      </c>
      <c r="O7" s="1" t="s">
        <v>145</v>
      </c>
      <c r="P7" s="1" t="s">
        <v>164</v>
      </c>
      <c r="Q7" s="1" t="s">
        <v>165</v>
      </c>
      <c r="R7" s="1" t="s">
        <v>19</v>
      </c>
      <c r="S7" s="1" t="s">
        <v>166</v>
      </c>
      <c r="T7" s="1" t="s">
        <v>20</v>
      </c>
      <c r="U7" s="1" t="s">
        <v>167</v>
      </c>
      <c r="W7" s="1" t="s">
        <v>144</v>
      </c>
      <c r="X7" s="1" t="s">
        <v>42</v>
      </c>
      <c r="Y7" s="1" t="s">
        <v>163</v>
      </c>
      <c r="Z7" s="1" t="s">
        <v>145</v>
      </c>
      <c r="AA7" s="1" t="s">
        <v>164</v>
      </c>
      <c r="AB7" s="1" t="s">
        <v>165</v>
      </c>
      <c r="AC7" s="1" t="s">
        <v>19</v>
      </c>
      <c r="AD7" s="1" t="s">
        <v>166</v>
      </c>
      <c r="AE7" s="1" t="s">
        <v>20</v>
      </c>
      <c r="AF7" s="1" t="s">
        <v>167</v>
      </c>
      <c r="AH7" s="1" t="s">
        <v>144</v>
      </c>
      <c r="AI7" s="1" t="s">
        <v>42</v>
      </c>
      <c r="AJ7" s="1" t="s">
        <v>163</v>
      </c>
      <c r="AK7" s="1" t="s">
        <v>145</v>
      </c>
      <c r="AL7" s="1" t="s">
        <v>164</v>
      </c>
      <c r="AM7" s="1" t="s">
        <v>165</v>
      </c>
      <c r="AN7" s="1" t="s">
        <v>19</v>
      </c>
      <c r="AO7" s="1" t="s">
        <v>166</v>
      </c>
      <c r="AP7" s="1" t="s">
        <v>20</v>
      </c>
      <c r="AQ7" s="1" t="s">
        <v>167</v>
      </c>
      <c r="AS7" s="1" t="s">
        <v>144</v>
      </c>
      <c r="AT7" s="1" t="s">
        <v>42</v>
      </c>
      <c r="AU7" s="1" t="s">
        <v>163</v>
      </c>
      <c r="AV7" s="1" t="s">
        <v>145</v>
      </c>
      <c r="AW7" s="1" t="s">
        <v>164</v>
      </c>
      <c r="AX7" s="1" t="s">
        <v>165</v>
      </c>
      <c r="AY7" s="1" t="s">
        <v>19</v>
      </c>
      <c r="AZ7" s="1" t="s">
        <v>166</v>
      </c>
      <c r="BA7" s="1" t="s">
        <v>20</v>
      </c>
      <c r="BB7" s="1" t="s">
        <v>167</v>
      </c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>
      <c r="A8" s="1">
        <v>128.0</v>
      </c>
      <c r="B8" s="1">
        <v>31.0</v>
      </c>
      <c r="C8" s="1">
        <v>24.0</v>
      </c>
      <c r="D8" s="1">
        <v>32.0</v>
      </c>
      <c r="E8" s="1">
        <v>26.0</v>
      </c>
      <c r="F8" s="1">
        <v>33.0</v>
      </c>
      <c r="G8" s="1">
        <v>34.0</v>
      </c>
      <c r="H8" s="1">
        <v>34.0</v>
      </c>
      <c r="I8" s="1">
        <v>35.0</v>
      </c>
      <c r="J8" s="1">
        <v>66.0</v>
      </c>
      <c r="L8" s="1">
        <v>128.0</v>
      </c>
      <c r="M8" s="1">
        <v>28.0</v>
      </c>
      <c r="N8" s="1">
        <v>23.0</v>
      </c>
      <c r="O8" s="1">
        <v>32.0</v>
      </c>
      <c r="P8" s="1">
        <v>27.0</v>
      </c>
      <c r="Q8" s="1">
        <v>34.0</v>
      </c>
      <c r="R8" s="1">
        <v>34.0</v>
      </c>
      <c r="S8" s="1">
        <v>35.0</v>
      </c>
      <c r="T8" s="1">
        <v>35.0</v>
      </c>
      <c r="U8" s="1">
        <v>65.0</v>
      </c>
      <c r="W8" s="1">
        <v>128.0</v>
      </c>
      <c r="X8" s="1">
        <v>32.0</v>
      </c>
      <c r="Y8" s="1">
        <v>34.0</v>
      </c>
      <c r="Z8" s="1">
        <v>36.0</v>
      </c>
      <c r="AA8" s="1">
        <v>37.0</v>
      </c>
      <c r="AB8" s="1">
        <v>37.0</v>
      </c>
      <c r="AC8" s="1">
        <v>38.0</v>
      </c>
      <c r="AD8" s="1">
        <v>38.0</v>
      </c>
      <c r="AE8" s="1">
        <v>38.0</v>
      </c>
      <c r="AF8" s="1">
        <v>39.0</v>
      </c>
      <c r="AH8" s="1">
        <v>128.0</v>
      </c>
      <c r="AI8" s="1">
        <v>33.0</v>
      </c>
      <c r="AJ8" s="1">
        <v>27.0</v>
      </c>
      <c r="AK8" s="1">
        <v>35.0</v>
      </c>
      <c r="AL8" s="1">
        <v>56.0</v>
      </c>
      <c r="AM8" s="1">
        <v>37.0</v>
      </c>
      <c r="AN8" s="1">
        <v>40.0</v>
      </c>
      <c r="AO8" s="1">
        <v>38.0</v>
      </c>
      <c r="AP8" s="1">
        <v>38.0</v>
      </c>
      <c r="AQ8" s="1">
        <v>38.0</v>
      </c>
      <c r="AS8" s="1">
        <v>128.0</v>
      </c>
      <c r="AT8" s="1">
        <v>41.0</v>
      </c>
      <c r="AU8" s="1">
        <v>31.0</v>
      </c>
      <c r="AV8" s="1">
        <v>45.0</v>
      </c>
      <c r="AW8" s="1">
        <v>35.0</v>
      </c>
      <c r="AX8" s="1">
        <v>46.0</v>
      </c>
      <c r="AY8" s="1">
        <v>51.0</v>
      </c>
      <c r="AZ8" s="1">
        <v>49.0</v>
      </c>
      <c r="BA8" s="1">
        <v>48.0</v>
      </c>
      <c r="BB8" s="1">
        <v>50.0</v>
      </c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>
      <c r="A9" s="1">
        <v>256.0</v>
      </c>
      <c r="B9" s="1">
        <v>150.0</v>
      </c>
      <c r="C9" s="1">
        <v>48.0</v>
      </c>
      <c r="D9" s="1">
        <v>65.0</v>
      </c>
      <c r="E9" s="1">
        <v>52.0</v>
      </c>
      <c r="F9" s="1">
        <v>66.0</v>
      </c>
      <c r="G9" s="1">
        <v>68.0</v>
      </c>
      <c r="H9" s="1">
        <v>127.0</v>
      </c>
      <c r="I9" s="1">
        <v>68.0</v>
      </c>
      <c r="J9" s="1">
        <v>125.0</v>
      </c>
      <c r="L9" s="1">
        <v>256.0</v>
      </c>
      <c r="M9" s="1">
        <v>151.0</v>
      </c>
      <c r="N9" s="1">
        <v>90.0</v>
      </c>
      <c r="O9" s="1">
        <v>121.0</v>
      </c>
      <c r="P9" s="1">
        <v>84.0</v>
      </c>
      <c r="Q9" s="1">
        <v>103.0</v>
      </c>
      <c r="R9" s="1">
        <v>159.0</v>
      </c>
      <c r="S9" s="1">
        <v>82.0</v>
      </c>
      <c r="T9" s="1">
        <v>67.0</v>
      </c>
      <c r="U9" s="1">
        <v>123.0</v>
      </c>
      <c r="W9" s="1">
        <v>256.0</v>
      </c>
      <c r="X9" s="1">
        <v>69.0</v>
      </c>
      <c r="Y9" s="1">
        <v>71.0</v>
      </c>
      <c r="Z9" s="1">
        <v>75.0</v>
      </c>
      <c r="AA9" s="1">
        <v>74.0</v>
      </c>
      <c r="AB9" s="1">
        <v>74.0</v>
      </c>
      <c r="AC9" s="1">
        <v>77.0</v>
      </c>
      <c r="AD9" s="1">
        <v>75.0</v>
      </c>
      <c r="AE9" s="1">
        <v>75.0</v>
      </c>
      <c r="AF9" s="1">
        <v>78.0</v>
      </c>
      <c r="AH9" s="1">
        <v>256.0</v>
      </c>
      <c r="AI9" s="1">
        <v>128.0</v>
      </c>
      <c r="AJ9" s="1">
        <v>109.0</v>
      </c>
      <c r="AK9" s="1">
        <v>146.0</v>
      </c>
      <c r="AL9" s="1">
        <v>99.0</v>
      </c>
      <c r="AM9" s="1">
        <v>120.0</v>
      </c>
      <c r="AN9" s="1">
        <v>97.0</v>
      </c>
      <c r="AO9" s="1">
        <v>79.0</v>
      </c>
      <c r="AP9" s="1">
        <v>146.0</v>
      </c>
      <c r="AQ9" s="1">
        <v>186.0</v>
      </c>
      <c r="AS9" s="1">
        <v>256.0</v>
      </c>
      <c r="AT9" s="1">
        <v>90.0</v>
      </c>
      <c r="AU9" s="1">
        <v>67.0</v>
      </c>
      <c r="AV9" s="1">
        <v>94.0</v>
      </c>
      <c r="AW9" s="1">
        <v>76.0</v>
      </c>
      <c r="AX9" s="1">
        <v>93.0</v>
      </c>
      <c r="AY9" s="1">
        <v>102.0</v>
      </c>
      <c r="AZ9" s="1">
        <v>96.0</v>
      </c>
      <c r="BA9" s="1">
        <v>98.0</v>
      </c>
      <c r="BB9" s="1">
        <v>179.0</v>
      </c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</row>
    <row r="10">
      <c r="A10" s="1">
        <v>512.0</v>
      </c>
      <c r="B10" s="1">
        <v>254.0</v>
      </c>
      <c r="C10" s="1">
        <v>101.0</v>
      </c>
      <c r="D10" s="1">
        <v>137.0</v>
      </c>
      <c r="E10" s="1">
        <v>110.0</v>
      </c>
      <c r="F10" s="1">
        <v>254.0</v>
      </c>
      <c r="G10" s="1">
        <v>263.0</v>
      </c>
      <c r="H10" s="1">
        <v>264.0</v>
      </c>
      <c r="I10" s="1">
        <v>351.0</v>
      </c>
      <c r="J10" s="1">
        <v>223.0</v>
      </c>
      <c r="L10" s="1">
        <v>512.0</v>
      </c>
      <c r="M10" s="1">
        <v>391.0</v>
      </c>
      <c r="N10" s="1">
        <v>320.0</v>
      </c>
      <c r="O10" s="1">
        <v>321.0</v>
      </c>
      <c r="P10" s="1">
        <v>205.0</v>
      </c>
      <c r="Q10" s="1">
        <v>411.0</v>
      </c>
      <c r="R10" s="1">
        <v>217.0</v>
      </c>
      <c r="S10" s="1">
        <v>412.0</v>
      </c>
      <c r="T10" s="1">
        <v>411.0</v>
      </c>
      <c r="U10" s="1">
        <v>166.0</v>
      </c>
      <c r="W10" s="1">
        <v>512.0</v>
      </c>
      <c r="X10" s="1">
        <v>142.0</v>
      </c>
      <c r="Y10" s="1">
        <v>146.0</v>
      </c>
      <c r="Z10" s="1">
        <v>272.0</v>
      </c>
      <c r="AA10" s="1">
        <v>151.0</v>
      </c>
      <c r="AB10" s="1">
        <v>150.0</v>
      </c>
      <c r="AC10" s="1">
        <v>153.0</v>
      </c>
      <c r="AD10" s="1">
        <v>149.0</v>
      </c>
      <c r="AE10" s="1">
        <v>203.0</v>
      </c>
      <c r="AF10" s="1">
        <v>298.0</v>
      </c>
      <c r="AH10" s="1">
        <v>512.0</v>
      </c>
      <c r="AI10" s="1">
        <v>159.0</v>
      </c>
      <c r="AJ10" s="1">
        <v>123.0</v>
      </c>
      <c r="AK10" s="1">
        <v>161.0</v>
      </c>
      <c r="AL10" s="1">
        <v>187.0</v>
      </c>
      <c r="AM10" s="1">
        <v>295.0</v>
      </c>
      <c r="AN10" s="1">
        <v>168.0</v>
      </c>
      <c r="AO10" s="1">
        <v>166.0</v>
      </c>
      <c r="AP10" s="1">
        <v>305.0</v>
      </c>
      <c r="AQ10" s="1">
        <v>295.0</v>
      </c>
      <c r="AS10" s="1">
        <v>512.0</v>
      </c>
      <c r="AT10" s="1">
        <v>409.0</v>
      </c>
      <c r="AU10" s="1">
        <v>215.0</v>
      </c>
      <c r="AV10" s="1">
        <v>351.0</v>
      </c>
      <c r="AW10" s="1">
        <v>157.0</v>
      </c>
      <c r="AX10" s="1">
        <v>337.0</v>
      </c>
      <c r="AY10" s="1">
        <v>374.0</v>
      </c>
      <c r="AZ10" s="1">
        <v>208.0</v>
      </c>
      <c r="BA10" s="1">
        <v>374.0</v>
      </c>
      <c r="BB10" s="1">
        <v>363.0</v>
      </c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</row>
    <row r="11">
      <c r="A11" s="1">
        <v>1024.0</v>
      </c>
      <c r="B11" s="1">
        <v>854.0</v>
      </c>
      <c r="C11" s="1">
        <v>642.0</v>
      </c>
      <c r="D11" s="1">
        <v>417.0</v>
      </c>
      <c r="E11" s="1">
        <v>494.0</v>
      </c>
      <c r="F11" s="1">
        <v>628.0</v>
      </c>
      <c r="G11" s="1">
        <v>668.0</v>
      </c>
      <c r="H11" s="1">
        <v>730.0</v>
      </c>
      <c r="I11" s="1">
        <v>834.0</v>
      </c>
      <c r="J11" s="1">
        <v>796.0</v>
      </c>
      <c r="L11" s="1">
        <v>1024.0</v>
      </c>
      <c r="M11" s="1">
        <v>839.0</v>
      </c>
      <c r="N11" s="1">
        <v>212.0</v>
      </c>
      <c r="O11" s="1">
        <v>663.0</v>
      </c>
      <c r="P11" s="1">
        <v>699.0</v>
      </c>
      <c r="Q11" s="1">
        <v>514.0</v>
      </c>
      <c r="R11" s="1">
        <v>438.0</v>
      </c>
      <c r="S11" s="1">
        <v>339.0</v>
      </c>
      <c r="T11" s="1">
        <v>830.0</v>
      </c>
      <c r="U11" s="1">
        <v>815.0</v>
      </c>
      <c r="W11" s="1">
        <v>1024.0</v>
      </c>
      <c r="X11" s="1">
        <v>277.0</v>
      </c>
      <c r="Y11" s="1">
        <v>491.0</v>
      </c>
      <c r="Z11" s="1">
        <v>292.0</v>
      </c>
      <c r="AA11" s="1">
        <v>286.0</v>
      </c>
      <c r="AB11" s="1">
        <v>843.0</v>
      </c>
      <c r="AC11" s="1">
        <v>872.0</v>
      </c>
      <c r="AD11" s="1">
        <v>855.0</v>
      </c>
      <c r="AE11" s="1">
        <v>880.0</v>
      </c>
      <c r="AF11" s="1">
        <v>744.0</v>
      </c>
      <c r="AH11" s="1">
        <v>1024.0</v>
      </c>
      <c r="AI11" s="1">
        <v>331.0</v>
      </c>
      <c r="AJ11" s="1">
        <v>474.0</v>
      </c>
      <c r="AK11" s="1">
        <v>623.0</v>
      </c>
      <c r="AL11" s="1">
        <v>411.0</v>
      </c>
      <c r="AM11" s="1">
        <v>1001.0</v>
      </c>
      <c r="AN11" s="1">
        <v>800.0</v>
      </c>
      <c r="AO11" s="1">
        <v>1046.0</v>
      </c>
      <c r="AP11" s="1">
        <v>780.0</v>
      </c>
      <c r="AQ11" s="1">
        <v>987.0</v>
      </c>
      <c r="AS11" s="1">
        <v>1024.0</v>
      </c>
      <c r="AT11" s="1">
        <v>400.0</v>
      </c>
      <c r="AU11" s="1">
        <v>288.0</v>
      </c>
      <c r="AV11" s="1">
        <v>405.0</v>
      </c>
      <c r="AW11" s="1">
        <v>364.0</v>
      </c>
      <c r="AX11" s="1">
        <v>396.0</v>
      </c>
      <c r="AY11" s="1">
        <v>1245.0</v>
      </c>
      <c r="AZ11" s="1">
        <v>1028.0</v>
      </c>
      <c r="BA11" s="1">
        <v>1222.0</v>
      </c>
      <c r="BB11" s="1">
        <v>1264.0</v>
      </c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</row>
    <row r="12">
      <c r="A12" s="1">
        <v>2048.0</v>
      </c>
      <c r="B12" s="1">
        <v>1558.0</v>
      </c>
      <c r="C12" s="1">
        <v>966.0</v>
      </c>
      <c r="D12" s="1">
        <v>1192.0</v>
      </c>
      <c r="E12" s="1">
        <v>1324.0</v>
      </c>
      <c r="F12" s="1">
        <v>1584.0</v>
      </c>
      <c r="G12" s="1">
        <v>1579.0</v>
      </c>
      <c r="H12" s="1">
        <v>1512.0</v>
      </c>
      <c r="I12" s="1">
        <v>1510.0</v>
      </c>
      <c r="J12" s="1">
        <v>1515.0</v>
      </c>
      <c r="L12" s="1">
        <v>2048.0</v>
      </c>
      <c r="M12" s="1">
        <v>703.0</v>
      </c>
      <c r="N12" s="1">
        <v>1242.0</v>
      </c>
      <c r="O12" s="1">
        <v>1190.0</v>
      </c>
      <c r="P12" s="1">
        <v>1336.0</v>
      </c>
      <c r="Q12" s="1">
        <v>1547.0</v>
      </c>
      <c r="R12" s="1">
        <v>1581.0</v>
      </c>
      <c r="S12" s="1">
        <v>1517.0</v>
      </c>
      <c r="T12" s="1">
        <v>1512.0</v>
      </c>
      <c r="U12" s="1">
        <v>1514.0</v>
      </c>
      <c r="W12" s="1">
        <v>2048.0</v>
      </c>
      <c r="X12" s="1">
        <v>941.0</v>
      </c>
      <c r="Y12" s="1">
        <v>1528.0</v>
      </c>
      <c r="Z12" s="1">
        <v>1315.0</v>
      </c>
      <c r="AA12" s="1">
        <v>1646.0</v>
      </c>
      <c r="AB12" s="1">
        <v>1369.0</v>
      </c>
      <c r="AC12" s="1">
        <v>1657.0</v>
      </c>
      <c r="AD12" s="1">
        <v>1623.0</v>
      </c>
      <c r="AE12" s="1">
        <v>1617.0</v>
      </c>
      <c r="AF12" s="1">
        <v>1687.0</v>
      </c>
      <c r="AH12" s="1">
        <v>2048.0</v>
      </c>
      <c r="AI12" s="1">
        <v>1059.0</v>
      </c>
      <c r="AJ12" s="1">
        <v>1414.0</v>
      </c>
      <c r="AK12" s="1">
        <v>1456.0</v>
      </c>
      <c r="AL12" s="1">
        <v>1515.0</v>
      </c>
      <c r="AM12" s="1">
        <v>1867.0</v>
      </c>
      <c r="AN12" s="1">
        <v>1768.0</v>
      </c>
      <c r="AO12" s="1">
        <v>1713.0</v>
      </c>
      <c r="AP12" s="1">
        <v>1739.0</v>
      </c>
      <c r="AQ12" s="1">
        <v>1702.0</v>
      </c>
      <c r="AS12" s="1">
        <v>2048.0</v>
      </c>
      <c r="AT12" s="1">
        <v>1186.0</v>
      </c>
      <c r="AU12" s="1">
        <v>1006.0</v>
      </c>
      <c r="AV12" s="1">
        <v>1426.0</v>
      </c>
      <c r="AW12" s="1">
        <v>1381.0</v>
      </c>
      <c r="AX12" s="1">
        <v>1747.0</v>
      </c>
      <c r="AY12" s="1">
        <v>2376.0</v>
      </c>
      <c r="AZ12" s="1">
        <v>1858.0</v>
      </c>
      <c r="BA12" s="1">
        <v>2175.0</v>
      </c>
      <c r="BB12" s="1">
        <v>2324.0</v>
      </c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</row>
    <row r="13">
      <c r="A13" s="1">
        <v>4096.0</v>
      </c>
      <c r="B13" s="1">
        <v>2800.0</v>
      </c>
      <c r="C13" s="1">
        <v>2238.0</v>
      </c>
      <c r="D13" s="1">
        <v>2698.0</v>
      </c>
      <c r="E13" s="1">
        <v>2331.0</v>
      </c>
      <c r="F13" s="1">
        <v>2687.0</v>
      </c>
      <c r="G13" s="1">
        <v>2691.0</v>
      </c>
      <c r="H13" s="1">
        <v>2665.0</v>
      </c>
      <c r="I13" s="1">
        <v>2671.0</v>
      </c>
      <c r="J13" s="1">
        <v>2676.0</v>
      </c>
      <c r="L13" s="1">
        <v>4096.0</v>
      </c>
      <c r="M13" s="1">
        <v>2305.0</v>
      </c>
      <c r="N13" s="1">
        <v>2254.0</v>
      </c>
      <c r="O13" s="1">
        <v>2709.0</v>
      </c>
      <c r="P13" s="1">
        <v>2376.0</v>
      </c>
      <c r="Q13" s="1">
        <v>2672.0</v>
      </c>
      <c r="R13" s="1">
        <v>2685.0</v>
      </c>
      <c r="S13" s="1">
        <v>2666.0</v>
      </c>
      <c r="T13" s="1">
        <v>2666.0</v>
      </c>
      <c r="U13" s="1">
        <v>2673.0</v>
      </c>
      <c r="W13" s="1">
        <v>4096.0</v>
      </c>
      <c r="X13" s="1">
        <v>1650.0</v>
      </c>
      <c r="Y13" s="1">
        <v>2270.0</v>
      </c>
      <c r="Z13" s="1">
        <v>2398.0</v>
      </c>
      <c r="AA13" s="1">
        <v>2278.0</v>
      </c>
      <c r="AB13" s="1">
        <v>2245.0</v>
      </c>
      <c r="AC13" s="1">
        <v>2377.0</v>
      </c>
      <c r="AD13" s="1">
        <v>2164.0</v>
      </c>
      <c r="AE13" s="1">
        <v>2201.0</v>
      </c>
      <c r="AF13" s="1">
        <v>2355.0</v>
      </c>
      <c r="AH13" s="1">
        <v>4096.0</v>
      </c>
      <c r="AI13" s="1">
        <v>3055.0</v>
      </c>
      <c r="AJ13" s="1">
        <v>2420.0</v>
      </c>
      <c r="AK13" s="1">
        <v>3002.0</v>
      </c>
      <c r="AL13" s="1">
        <v>2434.0</v>
      </c>
      <c r="AM13" s="1">
        <v>2997.0</v>
      </c>
      <c r="AN13" s="1">
        <v>3034.0</v>
      </c>
      <c r="AO13" s="1">
        <v>3009.0</v>
      </c>
      <c r="AP13" s="1">
        <v>3004.0</v>
      </c>
      <c r="AQ13" s="1">
        <v>3023.0</v>
      </c>
      <c r="AS13" s="1">
        <v>4096.0</v>
      </c>
      <c r="AT13" s="1">
        <v>2070.0</v>
      </c>
      <c r="AU13" s="1">
        <v>1605.0</v>
      </c>
      <c r="AV13" s="1">
        <v>1904.0</v>
      </c>
      <c r="AW13" s="1">
        <v>1889.0</v>
      </c>
      <c r="AX13" s="1">
        <v>1740.0</v>
      </c>
      <c r="AY13" s="1">
        <v>1793.0</v>
      </c>
      <c r="AZ13" s="1">
        <v>1701.0</v>
      </c>
      <c r="BA13" s="1">
        <v>1666.0</v>
      </c>
      <c r="BB13" s="1">
        <v>1750.0</v>
      </c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</row>
    <row r="14">
      <c r="A14" s="1">
        <v>8192.0</v>
      </c>
      <c r="B14" s="1">
        <v>3648.0</v>
      </c>
      <c r="C14" s="1">
        <v>2226.0</v>
      </c>
      <c r="D14" s="1">
        <v>2653.0</v>
      </c>
      <c r="E14" s="1">
        <v>2301.0</v>
      </c>
      <c r="F14" s="1">
        <v>2643.0</v>
      </c>
      <c r="G14" s="1">
        <v>2665.0</v>
      </c>
      <c r="H14" s="1">
        <v>2633.0</v>
      </c>
      <c r="I14" s="1">
        <v>2615.0</v>
      </c>
      <c r="J14" s="1">
        <v>2620.0</v>
      </c>
      <c r="L14" s="1">
        <v>8192.0</v>
      </c>
      <c r="M14" s="1">
        <v>3604.0</v>
      </c>
      <c r="N14" s="1">
        <v>2248.0</v>
      </c>
      <c r="O14" s="1">
        <v>2644.0</v>
      </c>
      <c r="P14" s="1">
        <v>2311.0</v>
      </c>
      <c r="Q14" s="1">
        <v>2639.0</v>
      </c>
      <c r="R14" s="1">
        <v>2649.0</v>
      </c>
      <c r="S14" s="1">
        <v>2625.0</v>
      </c>
      <c r="T14" s="1">
        <v>2604.0</v>
      </c>
      <c r="U14" s="1">
        <v>2590.0</v>
      </c>
      <c r="W14" s="1">
        <v>8192.0</v>
      </c>
      <c r="X14" s="1">
        <v>2642.0</v>
      </c>
      <c r="Y14" s="1">
        <v>2442.0</v>
      </c>
      <c r="Z14" s="1">
        <v>2562.0</v>
      </c>
      <c r="AA14" s="1">
        <v>2433.0</v>
      </c>
      <c r="AB14" s="1">
        <v>2400.0</v>
      </c>
      <c r="AC14" s="1">
        <v>2523.0</v>
      </c>
      <c r="AD14" s="1">
        <v>2321.0</v>
      </c>
      <c r="AE14" s="1">
        <v>2346.0</v>
      </c>
      <c r="AF14" s="1">
        <v>2478.0</v>
      </c>
      <c r="AH14" s="1">
        <v>8192.0</v>
      </c>
      <c r="AI14" s="1">
        <v>3940.0</v>
      </c>
      <c r="AJ14" s="1">
        <v>2428.0</v>
      </c>
      <c r="AK14" s="1">
        <v>3817.0</v>
      </c>
      <c r="AL14" s="1">
        <v>2516.0</v>
      </c>
      <c r="AM14" s="1">
        <v>3816.0</v>
      </c>
      <c r="AN14" s="1">
        <v>3831.0</v>
      </c>
      <c r="AO14" s="1">
        <v>3819.0</v>
      </c>
      <c r="AP14" s="1">
        <v>3814.0</v>
      </c>
      <c r="AQ14" s="1">
        <v>3795.0</v>
      </c>
      <c r="AS14" s="1">
        <v>8192.0</v>
      </c>
      <c r="AT14" s="1">
        <v>2212.0</v>
      </c>
      <c r="AU14" s="1">
        <v>2088.0</v>
      </c>
      <c r="AV14" s="1">
        <v>2087.0</v>
      </c>
      <c r="AW14" s="1">
        <v>2195.0</v>
      </c>
      <c r="AX14" s="1">
        <v>1859.0</v>
      </c>
      <c r="AY14" s="1">
        <v>1943.0</v>
      </c>
      <c r="AZ14" s="1">
        <v>1806.0</v>
      </c>
      <c r="BA14" s="1">
        <v>1795.0</v>
      </c>
      <c r="BB14" s="1">
        <v>1836.0</v>
      </c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</row>
    <row r="15">
      <c r="A15" s="1">
        <v>16384.0</v>
      </c>
      <c r="B15" s="1">
        <v>3402.0</v>
      </c>
      <c r="C15" s="1">
        <v>2633.0</v>
      </c>
      <c r="D15" s="1">
        <v>2937.0</v>
      </c>
      <c r="E15" s="1">
        <v>2729.0</v>
      </c>
      <c r="F15" s="1">
        <v>3089.0</v>
      </c>
      <c r="G15" s="1">
        <v>3114.0</v>
      </c>
      <c r="H15" s="1">
        <v>3111.0</v>
      </c>
      <c r="I15" s="1">
        <v>3115.0</v>
      </c>
      <c r="J15" s="1">
        <v>3110.0</v>
      </c>
      <c r="L15" s="1">
        <v>16384.0</v>
      </c>
      <c r="M15" s="1">
        <v>3485.0</v>
      </c>
      <c r="N15" s="1">
        <v>2679.0</v>
      </c>
      <c r="O15" s="1">
        <v>3086.0</v>
      </c>
      <c r="P15" s="1">
        <v>2765.0</v>
      </c>
      <c r="Q15" s="1">
        <v>3091.0</v>
      </c>
      <c r="R15" s="1">
        <v>3111.0</v>
      </c>
      <c r="S15" s="1">
        <v>3114.0</v>
      </c>
      <c r="T15" s="1">
        <v>3108.0</v>
      </c>
      <c r="U15" s="1">
        <v>3087.0</v>
      </c>
      <c r="W15" s="1">
        <v>16384.0</v>
      </c>
      <c r="X15" s="1">
        <v>2778.0</v>
      </c>
      <c r="Y15" s="1">
        <v>2607.0</v>
      </c>
      <c r="Z15" s="1">
        <v>2724.0</v>
      </c>
      <c r="AA15" s="1">
        <v>2566.0</v>
      </c>
      <c r="AB15" s="1">
        <v>2542.0</v>
      </c>
      <c r="AC15" s="1">
        <v>2712.0</v>
      </c>
      <c r="AD15" s="1">
        <v>2419.0</v>
      </c>
      <c r="AE15" s="1">
        <v>2470.0</v>
      </c>
      <c r="AF15" s="1">
        <v>2618.0</v>
      </c>
      <c r="AH15" s="1">
        <v>16384.0</v>
      </c>
      <c r="AI15" s="1">
        <v>3657.0</v>
      </c>
      <c r="AJ15" s="1">
        <v>2773.0</v>
      </c>
      <c r="AK15" s="1">
        <v>3801.0</v>
      </c>
      <c r="AL15" s="1">
        <v>2924.0</v>
      </c>
      <c r="AM15" s="1">
        <v>3788.0</v>
      </c>
      <c r="AN15" s="1">
        <v>3813.0</v>
      </c>
      <c r="AO15" s="1">
        <v>3800.0</v>
      </c>
      <c r="AP15" s="1">
        <v>3799.0</v>
      </c>
      <c r="AQ15" s="1">
        <v>3752.0</v>
      </c>
      <c r="AS15" s="1">
        <v>16384.0</v>
      </c>
      <c r="AT15" s="1">
        <v>2094.0</v>
      </c>
      <c r="AU15" s="1">
        <v>1876.0</v>
      </c>
      <c r="AV15" s="1">
        <v>2025.0</v>
      </c>
      <c r="AW15" s="1">
        <v>2200.0</v>
      </c>
      <c r="AX15" s="1">
        <v>1807.0</v>
      </c>
      <c r="AY15" s="1">
        <v>1886.0</v>
      </c>
      <c r="AZ15" s="1">
        <v>1734.0</v>
      </c>
      <c r="BA15" s="1">
        <v>1751.0</v>
      </c>
      <c r="BB15" s="1">
        <v>1769.0</v>
      </c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</row>
    <row r="17">
      <c r="A17" s="20" t="s">
        <v>148</v>
      </c>
      <c r="L17" s="20" t="s">
        <v>148</v>
      </c>
      <c r="W17" s="20" t="s">
        <v>148</v>
      </c>
      <c r="AH17" s="20" t="s">
        <v>148</v>
      </c>
      <c r="AS17" s="20" t="s">
        <v>148</v>
      </c>
    </row>
    <row r="18">
      <c r="A18" s="1" t="s">
        <v>144</v>
      </c>
      <c r="B18" s="1" t="s">
        <v>42</v>
      </c>
      <c r="C18" s="1" t="s">
        <v>163</v>
      </c>
      <c r="D18" s="1" t="s">
        <v>145</v>
      </c>
      <c r="E18" s="1" t="s">
        <v>164</v>
      </c>
      <c r="F18" s="1" t="s">
        <v>165</v>
      </c>
      <c r="G18" s="1" t="s">
        <v>19</v>
      </c>
      <c r="H18" s="1" t="s">
        <v>166</v>
      </c>
      <c r="I18" s="1" t="s">
        <v>20</v>
      </c>
      <c r="J18" s="1" t="s">
        <v>167</v>
      </c>
      <c r="L18" s="1" t="s">
        <v>144</v>
      </c>
      <c r="M18" s="1" t="s">
        <v>42</v>
      </c>
      <c r="N18" s="1" t="s">
        <v>163</v>
      </c>
      <c r="O18" s="1" t="s">
        <v>145</v>
      </c>
      <c r="P18" s="1" t="s">
        <v>164</v>
      </c>
      <c r="Q18" s="1" t="s">
        <v>165</v>
      </c>
      <c r="R18" s="1" t="s">
        <v>19</v>
      </c>
      <c r="S18" s="1" t="s">
        <v>166</v>
      </c>
      <c r="T18" s="1" t="s">
        <v>20</v>
      </c>
      <c r="U18" s="1" t="s">
        <v>167</v>
      </c>
      <c r="W18" s="1" t="s">
        <v>144</v>
      </c>
      <c r="X18" s="1" t="s">
        <v>42</v>
      </c>
      <c r="Y18" s="1" t="s">
        <v>163</v>
      </c>
      <c r="Z18" s="1" t="s">
        <v>145</v>
      </c>
      <c r="AA18" s="1" t="s">
        <v>164</v>
      </c>
      <c r="AB18" s="1" t="s">
        <v>165</v>
      </c>
      <c r="AC18" s="1" t="s">
        <v>19</v>
      </c>
      <c r="AD18" s="1" t="s">
        <v>166</v>
      </c>
      <c r="AE18" s="1" t="s">
        <v>20</v>
      </c>
      <c r="AF18" s="1" t="s">
        <v>167</v>
      </c>
      <c r="AH18" s="1" t="s">
        <v>144</v>
      </c>
      <c r="AI18" s="1" t="s">
        <v>42</v>
      </c>
      <c r="AJ18" s="1" t="s">
        <v>163</v>
      </c>
      <c r="AK18" s="1" t="s">
        <v>145</v>
      </c>
      <c r="AL18" s="1" t="s">
        <v>164</v>
      </c>
      <c r="AM18" s="1" t="s">
        <v>165</v>
      </c>
      <c r="AN18" s="1" t="s">
        <v>19</v>
      </c>
      <c r="AO18" s="1" t="s">
        <v>166</v>
      </c>
      <c r="AP18" s="1" t="s">
        <v>20</v>
      </c>
      <c r="AQ18" s="1" t="s">
        <v>167</v>
      </c>
      <c r="AS18" s="1" t="s">
        <v>144</v>
      </c>
      <c r="AT18" s="1" t="s">
        <v>42</v>
      </c>
      <c r="AU18" s="1" t="s">
        <v>163</v>
      </c>
      <c r="AV18" s="1" t="s">
        <v>145</v>
      </c>
      <c r="AW18" s="1" t="s">
        <v>164</v>
      </c>
      <c r="AX18" s="1" t="s">
        <v>165</v>
      </c>
      <c r="AY18" s="1" t="s">
        <v>19</v>
      </c>
      <c r="AZ18" s="1" t="s">
        <v>166</v>
      </c>
      <c r="BA18" s="1" t="s">
        <v>20</v>
      </c>
      <c r="BB18" s="1" t="s">
        <v>167</v>
      </c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</row>
    <row r="19">
      <c r="A19" s="1">
        <v>128.0</v>
      </c>
      <c r="B19" s="1">
        <v>31.0</v>
      </c>
      <c r="C19" s="1">
        <v>24.0</v>
      </c>
      <c r="D19" s="1">
        <v>32.0</v>
      </c>
      <c r="E19" s="1">
        <v>27.0</v>
      </c>
      <c r="F19" s="1">
        <v>33.0</v>
      </c>
      <c r="G19" s="1">
        <v>34.0</v>
      </c>
      <c r="H19" s="1">
        <v>34.0</v>
      </c>
      <c r="I19" s="1">
        <v>35.0</v>
      </c>
      <c r="J19" s="1">
        <v>34.0</v>
      </c>
      <c r="L19" s="1">
        <v>128.0</v>
      </c>
      <c r="M19" s="1">
        <v>31.0</v>
      </c>
      <c r="N19" s="1">
        <v>24.0</v>
      </c>
      <c r="O19" s="1">
        <v>31.0</v>
      </c>
      <c r="P19" s="1">
        <v>27.0</v>
      </c>
      <c r="Q19" s="1">
        <v>33.0</v>
      </c>
      <c r="R19" s="1">
        <v>34.0</v>
      </c>
      <c r="S19" s="1">
        <v>34.0</v>
      </c>
      <c r="T19" s="1">
        <v>34.0</v>
      </c>
      <c r="U19" s="1">
        <v>64.0</v>
      </c>
      <c r="W19" s="1">
        <v>128.0</v>
      </c>
      <c r="X19" s="1">
        <v>31.0</v>
      </c>
      <c r="Y19" s="1">
        <v>33.0</v>
      </c>
      <c r="Z19" s="1">
        <v>36.0</v>
      </c>
      <c r="AA19" s="1">
        <v>36.0</v>
      </c>
      <c r="AB19" s="1">
        <v>36.0</v>
      </c>
      <c r="AC19" s="1">
        <v>37.0</v>
      </c>
      <c r="AD19" s="1">
        <v>36.0</v>
      </c>
      <c r="AE19" s="1">
        <v>36.0</v>
      </c>
      <c r="AF19" s="1">
        <v>38.0</v>
      </c>
      <c r="AH19" s="1">
        <v>128.0</v>
      </c>
      <c r="AI19" s="1">
        <v>35.0</v>
      </c>
      <c r="AJ19" s="1">
        <v>27.0</v>
      </c>
      <c r="AK19" s="1">
        <v>37.0</v>
      </c>
      <c r="AL19" s="1">
        <v>30.0</v>
      </c>
      <c r="AM19" s="1">
        <v>39.0</v>
      </c>
      <c r="AN19" s="1">
        <v>40.0</v>
      </c>
      <c r="AO19" s="1">
        <v>41.0</v>
      </c>
      <c r="AP19" s="1">
        <v>41.0</v>
      </c>
      <c r="AQ19" s="1">
        <v>41.0</v>
      </c>
      <c r="AS19" s="1">
        <v>128.0</v>
      </c>
      <c r="AT19" s="1">
        <v>44.0</v>
      </c>
      <c r="AU19" s="1">
        <v>27.0</v>
      </c>
      <c r="AV19" s="1">
        <v>46.0</v>
      </c>
      <c r="AW19" s="1">
        <v>32.0</v>
      </c>
      <c r="AX19" s="1">
        <v>46.0</v>
      </c>
      <c r="AY19" s="1">
        <v>51.0</v>
      </c>
      <c r="AZ19" s="1">
        <v>47.0</v>
      </c>
      <c r="BA19" s="1">
        <v>48.0</v>
      </c>
      <c r="BB19" s="1">
        <v>51.0</v>
      </c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</row>
    <row r="20">
      <c r="A20" s="1">
        <v>256.0</v>
      </c>
      <c r="B20" s="1">
        <v>67.0</v>
      </c>
      <c r="C20" s="1">
        <v>50.0</v>
      </c>
      <c r="D20" s="1">
        <v>66.0</v>
      </c>
      <c r="E20" s="1">
        <v>54.0</v>
      </c>
      <c r="F20" s="1">
        <v>129.0</v>
      </c>
      <c r="G20" s="1">
        <v>128.0</v>
      </c>
      <c r="H20" s="1">
        <v>124.0</v>
      </c>
      <c r="I20" s="1">
        <v>120.0</v>
      </c>
      <c r="J20" s="1">
        <v>151.0</v>
      </c>
      <c r="L20" s="1">
        <v>256.0</v>
      </c>
      <c r="M20" s="1">
        <v>155.0</v>
      </c>
      <c r="N20" s="1">
        <v>105.0</v>
      </c>
      <c r="O20" s="1">
        <v>127.0</v>
      </c>
      <c r="P20" s="1">
        <v>89.0</v>
      </c>
      <c r="Q20" s="1">
        <v>108.0</v>
      </c>
      <c r="R20" s="1">
        <v>86.0</v>
      </c>
      <c r="S20" s="1">
        <v>82.0</v>
      </c>
      <c r="T20" s="1">
        <v>123.0</v>
      </c>
      <c r="U20" s="1">
        <v>160.0</v>
      </c>
      <c r="W20" s="1">
        <v>256.0</v>
      </c>
      <c r="X20" s="1">
        <v>70.0</v>
      </c>
      <c r="Y20" s="1">
        <v>72.0</v>
      </c>
      <c r="Z20" s="1">
        <v>77.0</v>
      </c>
      <c r="AA20" s="1">
        <v>92.0</v>
      </c>
      <c r="AB20" s="1">
        <v>76.0</v>
      </c>
      <c r="AC20" s="1">
        <v>78.0</v>
      </c>
      <c r="AD20" s="1">
        <v>137.0</v>
      </c>
      <c r="AE20" s="1">
        <v>138.0</v>
      </c>
      <c r="AF20" s="1">
        <v>123.0</v>
      </c>
      <c r="AH20" s="1">
        <v>256.0</v>
      </c>
      <c r="AI20" s="1">
        <v>79.0</v>
      </c>
      <c r="AJ20" s="1">
        <v>59.0</v>
      </c>
      <c r="AK20" s="1">
        <v>80.0</v>
      </c>
      <c r="AL20" s="1">
        <v>65.0</v>
      </c>
      <c r="AM20" s="1">
        <v>148.0</v>
      </c>
      <c r="AN20" s="1">
        <v>83.0</v>
      </c>
      <c r="AO20" s="1">
        <v>79.0</v>
      </c>
      <c r="AP20" s="1">
        <v>233.0</v>
      </c>
      <c r="AQ20" s="1">
        <v>189.0</v>
      </c>
      <c r="AS20" s="1">
        <v>256.0</v>
      </c>
      <c r="AT20" s="1">
        <v>97.0</v>
      </c>
      <c r="AU20" s="1">
        <v>62.0</v>
      </c>
      <c r="AV20" s="1">
        <v>97.0</v>
      </c>
      <c r="AW20" s="1">
        <v>87.0</v>
      </c>
      <c r="AX20" s="1">
        <v>96.0</v>
      </c>
      <c r="AY20" s="1">
        <v>106.0</v>
      </c>
      <c r="AZ20" s="1">
        <v>99.0</v>
      </c>
      <c r="BA20" s="1">
        <v>173.0</v>
      </c>
      <c r="BB20" s="1">
        <v>220.0</v>
      </c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</row>
    <row r="21">
      <c r="A21" s="1">
        <v>512.0</v>
      </c>
      <c r="B21" s="1">
        <v>423.0</v>
      </c>
      <c r="C21" s="1">
        <v>199.0</v>
      </c>
      <c r="D21" s="1">
        <v>263.0</v>
      </c>
      <c r="E21" s="1">
        <v>218.0</v>
      </c>
      <c r="F21" s="1">
        <v>274.0</v>
      </c>
      <c r="G21" s="1">
        <v>165.0</v>
      </c>
      <c r="H21" s="1">
        <v>255.0</v>
      </c>
      <c r="I21" s="1">
        <v>416.0</v>
      </c>
      <c r="J21" s="1">
        <v>416.0</v>
      </c>
      <c r="L21" s="1">
        <v>512.0</v>
      </c>
      <c r="M21" s="1">
        <v>415.0</v>
      </c>
      <c r="N21" s="1">
        <v>333.0</v>
      </c>
      <c r="O21" s="1">
        <v>266.0</v>
      </c>
      <c r="P21" s="1">
        <v>187.0</v>
      </c>
      <c r="Q21" s="1">
        <v>174.0</v>
      </c>
      <c r="R21" s="1">
        <v>271.0</v>
      </c>
      <c r="S21" s="1">
        <v>326.0</v>
      </c>
      <c r="T21" s="1">
        <v>408.0</v>
      </c>
      <c r="U21" s="1">
        <v>410.0</v>
      </c>
      <c r="W21" s="1">
        <v>512.0</v>
      </c>
      <c r="X21" s="1">
        <v>402.0</v>
      </c>
      <c r="Y21" s="1">
        <v>424.0</v>
      </c>
      <c r="Z21" s="1">
        <v>245.0</v>
      </c>
      <c r="AA21" s="1">
        <v>277.0</v>
      </c>
      <c r="AB21" s="1">
        <v>347.0</v>
      </c>
      <c r="AC21" s="1">
        <v>297.0</v>
      </c>
      <c r="AD21" s="1">
        <v>287.0</v>
      </c>
      <c r="AE21" s="1">
        <v>195.0</v>
      </c>
      <c r="AF21" s="1">
        <v>431.0</v>
      </c>
      <c r="AH21" s="1">
        <v>512.0</v>
      </c>
      <c r="AI21" s="1">
        <v>402.0</v>
      </c>
      <c r="AJ21" s="1">
        <v>241.0</v>
      </c>
      <c r="AK21" s="1">
        <v>527.0</v>
      </c>
      <c r="AL21" s="1">
        <v>180.0</v>
      </c>
      <c r="AM21" s="1">
        <v>516.0</v>
      </c>
      <c r="AN21" s="1">
        <v>211.0</v>
      </c>
      <c r="AO21" s="1">
        <v>329.0</v>
      </c>
      <c r="AP21" s="1">
        <v>371.0</v>
      </c>
      <c r="AQ21" s="1">
        <v>444.0</v>
      </c>
      <c r="AS21" s="1">
        <v>512.0</v>
      </c>
      <c r="AT21" s="1">
        <v>306.0</v>
      </c>
      <c r="AU21" s="1">
        <v>162.0</v>
      </c>
      <c r="AV21" s="1">
        <v>449.0</v>
      </c>
      <c r="AW21" s="1">
        <v>280.0</v>
      </c>
      <c r="AX21" s="1">
        <v>357.0</v>
      </c>
      <c r="AY21" s="1">
        <v>346.0</v>
      </c>
      <c r="AZ21" s="1">
        <v>378.0</v>
      </c>
      <c r="BA21" s="1">
        <v>308.0</v>
      </c>
      <c r="BB21" s="1">
        <v>369.0</v>
      </c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</row>
    <row r="22">
      <c r="A22" s="1">
        <v>1024.0</v>
      </c>
      <c r="B22" s="1">
        <v>876.0</v>
      </c>
      <c r="C22" s="1">
        <v>414.0</v>
      </c>
      <c r="D22" s="1">
        <v>444.0</v>
      </c>
      <c r="E22" s="1">
        <v>441.0</v>
      </c>
      <c r="F22" s="1">
        <v>558.0</v>
      </c>
      <c r="G22" s="1">
        <v>640.0</v>
      </c>
      <c r="H22" s="1">
        <v>742.0</v>
      </c>
      <c r="I22" s="1">
        <v>840.0</v>
      </c>
      <c r="J22" s="1">
        <v>830.0</v>
      </c>
      <c r="L22" s="1">
        <v>1024.0</v>
      </c>
      <c r="M22" s="1">
        <v>889.0</v>
      </c>
      <c r="N22" s="1">
        <v>410.0</v>
      </c>
      <c r="O22" s="1">
        <v>468.0</v>
      </c>
      <c r="P22" s="1">
        <v>373.0</v>
      </c>
      <c r="Q22" s="1">
        <v>858.0</v>
      </c>
      <c r="R22" s="1">
        <v>704.0</v>
      </c>
      <c r="S22" s="1">
        <v>842.0</v>
      </c>
      <c r="T22" s="1">
        <v>834.0</v>
      </c>
      <c r="U22" s="1">
        <v>832.0</v>
      </c>
      <c r="W22" s="1">
        <v>1024.0</v>
      </c>
      <c r="X22" s="1">
        <v>770.0</v>
      </c>
      <c r="Y22" s="1">
        <v>826.0</v>
      </c>
      <c r="Z22" s="1">
        <v>881.0</v>
      </c>
      <c r="AA22" s="1">
        <v>688.0</v>
      </c>
      <c r="AB22" s="1">
        <v>563.0</v>
      </c>
      <c r="AC22" s="1">
        <v>742.0</v>
      </c>
      <c r="AD22" s="1">
        <v>851.0</v>
      </c>
      <c r="AE22" s="1">
        <v>810.0</v>
      </c>
      <c r="AF22" s="1">
        <v>793.0</v>
      </c>
      <c r="AH22" s="1">
        <v>1024.0</v>
      </c>
      <c r="AI22" s="1">
        <v>1067.0</v>
      </c>
      <c r="AJ22" s="1">
        <v>486.0</v>
      </c>
      <c r="AK22" s="1">
        <v>833.0</v>
      </c>
      <c r="AL22" s="1">
        <v>887.0</v>
      </c>
      <c r="AM22" s="1">
        <v>653.0</v>
      </c>
      <c r="AN22" s="1">
        <v>563.0</v>
      </c>
      <c r="AO22" s="1">
        <v>981.0</v>
      </c>
      <c r="AP22" s="1">
        <v>982.0</v>
      </c>
      <c r="AQ22" s="1">
        <v>1014.0</v>
      </c>
      <c r="AS22" s="1">
        <v>1024.0</v>
      </c>
      <c r="AT22" s="1">
        <v>931.0</v>
      </c>
      <c r="AU22" s="1">
        <v>430.0</v>
      </c>
      <c r="AV22" s="1">
        <v>498.0</v>
      </c>
      <c r="AW22" s="1">
        <v>588.0</v>
      </c>
      <c r="AX22" s="1">
        <v>941.0</v>
      </c>
      <c r="AY22" s="1">
        <v>844.0</v>
      </c>
      <c r="AZ22" s="1">
        <v>1284.0</v>
      </c>
      <c r="BA22" s="1">
        <v>962.0</v>
      </c>
      <c r="BB22" s="1">
        <v>1238.0</v>
      </c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</row>
    <row r="23">
      <c r="A23" s="1">
        <v>2048.0</v>
      </c>
      <c r="B23" s="1">
        <v>1687.0</v>
      </c>
      <c r="C23" s="1">
        <v>1002.0</v>
      </c>
      <c r="D23" s="1">
        <v>1298.0</v>
      </c>
      <c r="E23" s="1">
        <v>1317.0</v>
      </c>
      <c r="F23" s="1">
        <v>1644.0</v>
      </c>
      <c r="G23" s="1">
        <v>1615.0</v>
      </c>
      <c r="H23" s="1">
        <v>1615.0</v>
      </c>
      <c r="I23" s="1">
        <v>1607.0</v>
      </c>
      <c r="J23" s="1">
        <v>1607.0</v>
      </c>
      <c r="L23" s="1">
        <v>2048.0</v>
      </c>
      <c r="M23" s="1">
        <v>1714.0</v>
      </c>
      <c r="N23" s="1">
        <v>1339.0</v>
      </c>
      <c r="O23" s="1">
        <v>1332.0</v>
      </c>
      <c r="P23" s="1">
        <v>1325.0</v>
      </c>
      <c r="Q23" s="1">
        <v>1613.0</v>
      </c>
      <c r="R23" s="1">
        <v>1629.0</v>
      </c>
      <c r="S23" s="1">
        <v>1595.0</v>
      </c>
      <c r="T23" s="1">
        <v>1593.0</v>
      </c>
      <c r="U23" s="1">
        <v>1615.0</v>
      </c>
      <c r="W23" s="1">
        <v>2048.0</v>
      </c>
      <c r="X23" s="1">
        <v>1531.0</v>
      </c>
      <c r="Y23" s="1">
        <v>1633.0</v>
      </c>
      <c r="Z23" s="1">
        <v>1442.0</v>
      </c>
      <c r="AA23" s="1">
        <v>1719.0</v>
      </c>
      <c r="AB23" s="1">
        <v>1672.0</v>
      </c>
      <c r="AC23" s="1">
        <v>1710.0</v>
      </c>
      <c r="AD23" s="1">
        <v>1636.0</v>
      </c>
      <c r="AE23" s="1">
        <v>1631.0</v>
      </c>
      <c r="AF23" s="1">
        <v>1686.0</v>
      </c>
      <c r="AH23" s="1">
        <v>2048.0</v>
      </c>
      <c r="AI23" s="1">
        <v>1975.0</v>
      </c>
      <c r="AJ23" s="1">
        <v>1530.0</v>
      </c>
      <c r="AK23" s="1">
        <v>2031.0</v>
      </c>
      <c r="AL23" s="1">
        <v>1528.0</v>
      </c>
      <c r="AM23" s="1">
        <v>1892.0</v>
      </c>
      <c r="AN23" s="1">
        <v>1808.0</v>
      </c>
      <c r="AO23" s="1">
        <v>1778.0</v>
      </c>
      <c r="AP23" s="1">
        <v>1846.0</v>
      </c>
      <c r="AQ23" s="1">
        <v>1766.0</v>
      </c>
      <c r="AS23" s="1">
        <v>2048.0</v>
      </c>
      <c r="AT23" s="1">
        <v>1082.0</v>
      </c>
      <c r="AU23" s="1">
        <v>1557.0</v>
      </c>
      <c r="AV23" s="1">
        <v>2514.0</v>
      </c>
      <c r="AW23" s="1">
        <v>1688.0</v>
      </c>
      <c r="AX23" s="1">
        <v>2371.0</v>
      </c>
      <c r="AY23" s="1">
        <v>2362.0</v>
      </c>
      <c r="AZ23" s="1">
        <v>2183.0</v>
      </c>
      <c r="BA23" s="1">
        <v>2158.0</v>
      </c>
      <c r="BB23" s="1">
        <v>2316.0</v>
      </c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</row>
    <row r="24">
      <c r="A24" s="1">
        <v>4096.0</v>
      </c>
      <c r="B24" s="1">
        <v>3085.0</v>
      </c>
      <c r="C24" s="1">
        <v>2176.0</v>
      </c>
      <c r="D24" s="1">
        <v>2816.0</v>
      </c>
      <c r="E24" s="1">
        <v>2359.0</v>
      </c>
      <c r="F24" s="1">
        <v>2836.0</v>
      </c>
      <c r="G24" s="1">
        <v>2818.0</v>
      </c>
      <c r="H24" s="1">
        <v>2843.0</v>
      </c>
      <c r="I24" s="1">
        <v>2831.0</v>
      </c>
      <c r="J24" s="1">
        <v>2793.0</v>
      </c>
      <c r="L24" s="1">
        <v>4096.0</v>
      </c>
      <c r="M24" s="1">
        <v>3058.0</v>
      </c>
      <c r="N24" s="1">
        <v>2206.0</v>
      </c>
      <c r="O24" s="1">
        <v>2834.0</v>
      </c>
      <c r="P24" s="1">
        <v>2364.0</v>
      </c>
      <c r="Q24" s="1">
        <v>2819.0</v>
      </c>
      <c r="R24" s="1">
        <v>2836.0</v>
      </c>
      <c r="S24" s="1">
        <v>2809.0</v>
      </c>
      <c r="T24" s="1">
        <v>2811.0</v>
      </c>
      <c r="U24" s="1">
        <v>2807.0</v>
      </c>
      <c r="W24" s="1">
        <v>4096.0</v>
      </c>
      <c r="X24" s="1">
        <v>2541.0</v>
      </c>
      <c r="Y24" s="1">
        <v>2220.0</v>
      </c>
      <c r="Z24" s="1">
        <v>2489.0</v>
      </c>
      <c r="AA24" s="1">
        <v>2388.0</v>
      </c>
      <c r="AB24" s="1">
        <v>2354.0</v>
      </c>
      <c r="AC24" s="1">
        <v>2495.0</v>
      </c>
      <c r="AD24" s="1">
        <v>2276.0</v>
      </c>
      <c r="AE24" s="1">
        <v>2315.0</v>
      </c>
      <c r="AF24" s="1">
        <v>2449.0</v>
      </c>
      <c r="AH24" s="1">
        <v>4096.0</v>
      </c>
      <c r="AI24" s="1">
        <v>3341.0</v>
      </c>
      <c r="AJ24" s="1">
        <v>2462.0</v>
      </c>
      <c r="AK24" s="1">
        <v>3246.0</v>
      </c>
      <c r="AL24" s="1">
        <v>2611.0</v>
      </c>
      <c r="AM24" s="1">
        <v>3216.0</v>
      </c>
      <c r="AN24" s="1">
        <v>3253.0</v>
      </c>
      <c r="AO24" s="1">
        <v>3224.0</v>
      </c>
      <c r="AP24" s="1">
        <v>3234.0</v>
      </c>
      <c r="AQ24" s="1">
        <v>3264.0</v>
      </c>
      <c r="AS24" s="1">
        <v>4096.0</v>
      </c>
      <c r="AT24" s="1">
        <v>2227.0</v>
      </c>
      <c r="AU24" s="1">
        <v>1536.0</v>
      </c>
      <c r="AV24" s="1">
        <v>2047.0</v>
      </c>
      <c r="AW24" s="1">
        <v>1684.0</v>
      </c>
      <c r="AX24" s="1">
        <v>1855.0</v>
      </c>
      <c r="AY24" s="1">
        <v>1952.0</v>
      </c>
      <c r="AZ24" s="1">
        <v>1817.0</v>
      </c>
      <c r="BA24" s="1">
        <v>1796.0</v>
      </c>
      <c r="BB24" s="1">
        <v>1965.0</v>
      </c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</row>
    <row r="25">
      <c r="A25" s="1">
        <v>8192.0</v>
      </c>
      <c r="B25" s="1">
        <v>3000.0</v>
      </c>
      <c r="C25" s="1">
        <v>2228.0</v>
      </c>
      <c r="D25" s="1">
        <v>2805.0</v>
      </c>
      <c r="E25" s="1">
        <v>2355.0</v>
      </c>
      <c r="F25" s="1">
        <v>2839.0</v>
      </c>
      <c r="G25" s="1">
        <v>2832.0</v>
      </c>
      <c r="H25" s="1">
        <v>2854.0</v>
      </c>
      <c r="I25" s="1">
        <v>2850.0</v>
      </c>
      <c r="J25" s="1">
        <v>2822.0</v>
      </c>
      <c r="L25" s="1">
        <v>8192.0</v>
      </c>
      <c r="M25" s="1">
        <v>3026.0</v>
      </c>
      <c r="N25" s="1">
        <v>2258.0</v>
      </c>
      <c r="O25" s="1">
        <v>2815.0</v>
      </c>
      <c r="P25" s="1">
        <v>2377.0</v>
      </c>
      <c r="Q25" s="1">
        <v>2808.0</v>
      </c>
      <c r="R25" s="1">
        <v>2846.0</v>
      </c>
      <c r="S25" s="1">
        <v>2827.0</v>
      </c>
      <c r="T25" s="1">
        <v>2822.0</v>
      </c>
      <c r="U25" s="1">
        <v>2833.0</v>
      </c>
      <c r="W25" s="1">
        <v>8192.0</v>
      </c>
      <c r="X25" s="1">
        <v>2647.0</v>
      </c>
      <c r="Y25" s="1">
        <v>2478.0</v>
      </c>
      <c r="Z25" s="1">
        <v>2604.0</v>
      </c>
      <c r="AA25" s="1">
        <v>2491.0</v>
      </c>
      <c r="AB25" s="1">
        <v>2473.0</v>
      </c>
      <c r="AC25" s="1">
        <v>2632.0</v>
      </c>
      <c r="AD25" s="1">
        <v>2412.0</v>
      </c>
      <c r="AE25" s="1">
        <v>2464.0</v>
      </c>
      <c r="AF25" s="1">
        <v>2549.0</v>
      </c>
      <c r="AH25" s="1">
        <v>8192.0</v>
      </c>
      <c r="AI25" s="1">
        <v>3408.0</v>
      </c>
      <c r="AJ25" s="1">
        <v>2456.0</v>
      </c>
      <c r="AK25" s="1">
        <v>3205.0</v>
      </c>
      <c r="AL25" s="1">
        <v>2656.0</v>
      </c>
      <c r="AM25" s="1">
        <v>3192.0</v>
      </c>
      <c r="AN25" s="1">
        <v>3221.0</v>
      </c>
      <c r="AO25" s="1">
        <v>3188.0</v>
      </c>
      <c r="AP25" s="1">
        <v>3191.0</v>
      </c>
      <c r="AQ25" s="1">
        <v>3203.0</v>
      </c>
      <c r="AS25" s="1">
        <v>8192.0</v>
      </c>
      <c r="AT25" s="1">
        <v>2770.0</v>
      </c>
      <c r="AU25" s="1">
        <v>1846.0</v>
      </c>
      <c r="AV25" s="1">
        <v>2258.0</v>
      </c>
      <c r="AW25" s="1">
        <v>2032.0</v>
      </c>
      <c r="AX25" s="1">
        <v>2046.0</v>
      </c>
      <c r="AY25" s="1">
        <v>2201.0</v>
      </c>
      <c r="AZ25" s="1">
        <v>1952.0</v>
      </c>
      <c r="BA25" s="1">
        <v>1960.0</v>
      </c>
      <c r="BB25" s="1">
        <v>2219.0</v>
      </c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</row>
    <row r="26">
      <c r="A26" s="1">
        <v>16384.0</v>
      </c>
      <c r="B26" s="1">
        <v>3439.0</v>
      </c>
      <c r="C26" s="1">
        <v>2254.0</v>
      </c>
      <c r="D26" s="1">
        <v>2824.0</v>
      </c>
      <c r="E26" s="1">
        <v>2346.0</v>
      </c>
      <c r="F26" s="1">
        <v>2861.0</v>
      </c>
      <c r="G26" s="1">
        <v>2856.0</v>
      </c>
      <c r="H26" s="1">
        <v>2877.0</v>
      </c>
      <c r="I26" s="1">
        <v>2875.0</v>
      </c>
      <c r="J26" s="1">
        <v>2841.0</v>
      </c>
      <c r="L26" s="1">
        <v>16384.0</v>
      </c>
      <c r="M26" s="1">
        <v>3467.0</v>
      </c>
      <c r="N26" s="1">
        <v>2243.0</v>
      </c>
      <c r="O26" s="1">
        <v>2841.0</v>
      </c>
      <c r="P26" s="1">
        <v>2356.0</v>
      </c>
      <c r="Q26" s="1">
        <v>2834.0</v>
      </c>
      <c r="R26" s="1">
        <v>2874.0</v>
      </c>
      <c r="S26" s="1">
        <v>2849.0</v>
      </c>
      <c r="T26" s="1">
        <v>2846.0</v>
      </c>
      <c r="U26" s="1">
        <v>2819.0</v>
      </c>
      <c r="W26" s="1">
        <v>16384.0</v>
      </c>
      <c r="X26" s="1">
        <v>2624.0</v>
      </c>
      <c r="Y26" s="1">
        <v>2506.0</v>
      </c>
      <c r="Z26" s="1">
        <v>2624.0</v>
      </c>
      <c r="AA26" s="1">
        <v>2514.0</v>
      </c>
      <c r="AB26" s="1">
        <v>2506.0</v>
      </c>
      <c r="AC26" s="1">
        <v>2632.0</v>
      </c>
      <c r="AD26" s="1">
        <v>2430.0</v>
      </c>
      <c r="AE26" s="1">
        <v>2476.0</v>
      </c>
      <c r="AF26" s="1">
        <v>2606.0</v>
      </c>
      <c r="AH26" s="1">
        <v>16384.0</v>
      </c>
      <c r="AI26" s="1">
        <v>3767.0</v>
      </c>
      <c r="AJ26" s="1">
        <v>2454.0</v>
      </c>
      <c r="AK26" s="1">
        <v>3616.0</v>
      </c>
      <c r="AL26" s="1">
        <v>2650.0</v>
      </c>
      <c r="AM26" s="1">
        <v>3586.0</v>
      </c>
      <c r="AN26" s="1">
        <v>3679.0</v>
      </c>
      <c r="AO26" s="1">
        <v>3654.0</v>
      </c>
      <c r="AP26" s="1">
        <v>3664.0</v>
      </c>
      <c r="AQ26" s="1">
        <v>3599.0</v>
      </c>
      <c r="AS26" s="1">
        <v>16384.0</v>
      </c>
      <c r="AT26" s="1">
        <v>2765.0</v>
      </c>
      <c r="AU26" s="1">
        <v>1835.0</v>
      </c>
      <c r="AV26" s="1">
        <v>2246.0</v>
      </c>
      <c r="AW26" s="1">
        <v>1939.0</v>
      </c>
      <c r="AX26" s="1">
        <v>1920.0</v>
      </c>
      <c r="AY26" s="1">
        <v>2199.0</v>
      </c>
      <c r="AZ26" s="1">
        <v>1829.0</v>
      </c>
      <c r="BA26" s="1">
        <v>1854.0</v>
      </c>
      <c r="BB26" s="1">
        <v>2143.0</v>
      </c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</row>
    <row r="28">
      <c r="A28" s="20" t="s">
        <v>150</v>
      </c>
      <c r="L28" s="20" t="s">
        <v>150</v>
      </c>
      <c r="W28" s="20" t="s">
        <v>150</v>
      </c>
      <c r="AH28" s="20" t="s">
        <v>150</v>
      </c>
      <c r="AS28" s="20" t="s">
        <v>150</v>
      </c>
    </row>
    <row r="29">
      <c r="A29" s="1" t="s">
        <v>144</v>
      </c>
      <c r="B29" s="1" t="s">
        <v>42</v>
      </c>
      <c r="C29" s="1" t="s">
        <v>163</v>
      </c>
      <c r="D29" s="1" t="s">
        <v>145</v>
      </c>
      <c r="E29" s="1" t="s">
        <v>164</v>
      </c>
      <c r="F29" s="1" t="s">
        <v>165</v>
      </c>
      <c r="G29" s="1" t="s">
        <v>19</v>
      </c>
      <c r="H29" s="1" t="s">
        <v>166</v>
      </c>
      <c r="I29" s="1" t="s">
        <v>20</v>
      </c>
      <c r="J29" s="1" t="s">
        <v>167</v>
      </c>
      <c r="L29" s="1" t="s">
        <v>144</v>
      </c>
      <c r="M29" s="1" t="s">
        <v>42</v>
      </c>
      <c r="N29" s="1" t="s">
        <v>163</v>
      </c>
      <c r="O29" s="1" t="s">
        <v>145</v>
      </c>
      <c r="P29" s="1" t="s">
        <v>164</v>
      </c>
      <c r="Q29" s="1" t="s">
        <v>165</v>
      </c>
      <c r="R29" s="1" t="s">
        <v>19</v>
      </c>
      <c r="S29" s="1" t="s">
        <v>166</v>
      </c>
      <c r="T29" s="1" t="s">
        <v>20</v>
      </c>
      <c r="U29" s="1" t="s">
        <v>167</v>
      </c>
      <c r="W29" s="1" t="s">
        <v>144</v>
      </c>
      <c r="X29" s="1" t="s">
        <v>42</v>
      </c>
      <c r="Y29" s="1" t="s">
        <v>163</v>
      </c>
      <c r="Z29" s="1" t="s">
        <v>145</v>
      </c>
      <c r="AA29" s="1" t="s">
        <v>164</v>
      </c>
      <c r="AB29" s="1" t="s">
        <v>165</v>
      </c>
      <c r="AC29" s="1" t="s">
        <v>19</v>
      </c>
      <c r="AD29" s="1" t="s">
        <v>166</v>
      </c>
      <c r="AE29" s="1" t="s">
        <v>20</v>
      </c>
      <c r="AF29" s="1" t="s">
        <v>167</v>
      </c>
      <c r="AH29" s="1" t="s">
        <v>144</v>
      </c>
      <c r="AI29" s="1" t="s">
        <v>42</v>
      </c>
      <c r="AJ29" s="1" t="s">
        <v>163</v>
      </c>
      <c r="AK29" s="1" t="s">
        <v>145</v>
      </c>
      <c r="AL29" s="1" t="s">
        <v>164</v>
      </c>
      <c r="AM29" s="1" t="s">
        <v>165</v>
      </c>
      <c r="AN29" s="1" t="s">
        <v>19</v>
      </c>
      <c r="AO29" s="1" t="s">
        <v>166</v>
      </c>
      <c r="AP29" s="1" t="s">
        <v>20</v>
      </c>
      <c r="AQ29" s="1" t="s">
        <v>167</v>
      </c>
      <c r="AS29" s="1" t="s">
        <v>144</v>
      </c>
      <c r="AT29" s="1" t="s">
        <v>42</v>
      </c>
      <c r="AU29" s="1" t="s">
        <v>163</v>
      </c>
      <c r="AV29" s="1" t="s">
        <v>145</v>
      </c>
      <c r="AW29" s="1" t="s">
        <v>164</v>
      </c>
      <c r="AX29" s="1" t="s">
        <v>165</v>
      </c>
      <c r="AY29" s="1" t="s">
        <v>19</v>
      </c>
      <c r="AZ29" s="1" t="s">
        <v>166</v>
      </c>
      <c r="BA29" s="1" t="s">
        <v>20</v>
      </c>
      <c r="BB29" s="1" t="s">
        <v>167</v>
      </c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</row>
    <row r="30">
      <c r="A30" s="1">
        <v>128.0</v>
      </c>
      <c r="B30" s="1">
        <v>29.0</v>
      </c>
      <c r="C30" s="1">
        <v>22.0</v>
      </c>
      <c r="D30" s="1">
        <v>30.0</v>
      </c>
      <c r="E30" s="1">
        <v>25.0</v>
      </c>
      <c r="F30" s="1">
        <v>32.0</v>
      </c>
      <c r="G30" s="1">
        <v>33.0</v>
      </c>
      <c r="H30" s="1">
        <v>33.0</v>
      </c>
      <c r="I30" s="1">
        <v>34.0</v>
      </c>
      <c r="J30" s="1">
        <v>45.0</v>
      </c>
      <c r="L30" s="1">
        <v>128.0</v>
      </c>
      <c r="M30" s="1">
        <v>28.0</v>
      </c>
      <c r="N30" s="1">
        <v>21.0</v>
      </c>
      <c r="O30" s="1">
        <v>30.0</v>
      </c>
      <c r="P30" s="1">
        <v>25.0</v>
      </c>
      <c r="Q30" s="1">
        <v>32.0</v>
      </c>
      <c r="R30" s="1">
        <v>33.0</v>
      </c>
      <c r="S30" s="1">
        <v>33.0</v>
      </c>
      <c r="T30" s="1">
        <v>33.0</v>
      </c>
      <c r="U30" s="1">
        <v>34.0</v>
      </c>
      <c r="W30" s="1">
        <v>128.0</v>
      </c>
      <c r="X30" s="1">
        <v>36.0</v>
      </c>
      <c r="Y30" s="1">
        <v>37.0</v>
      </c>
      <c r="Z30" s="1">
        <v>40.0</v>
      </c>
      <c r="AA30" s="1">
        <v>40.0</v>
      </c>
      <c r="AB30" s="1">
        <v>40.0</v>
      </c>
      <c r="AC30" s="1">
        <v>77.0</v>
      </c>
      <c r="AD30" s="1">
        <v>40.0</v>
      </c>
      <c r="AE30" s="1">
        <v>40.0</v>
      </c>
      <c r="AF30" s="1">
        <v>41.0</v>
      </c>
      <c r="AH30" s="1">
        <v>128.0</v>
      </c>
      <c r="AI30" s="1">
        <v>34.0</v>
      </c>
      <c r="AJ30" s="1">
        <v>26.0</v>
      </c>
      <c r="AK30" s="1">
        <v>67.0</v>
      </c>
      <c r="AL30" s="1">
        <v>56.0</v>
      </c>
      <c r="AM30" s="1">
        <v>39.0</v>
      </c>
      <c r="AN30" s="1">
        <v>39.0</v>
      </c>
      <c r="AO30" s="1">
        <v>75.0</v>
      </c>
      <c r="AP30" s="1">
        <v>41.0</v>
      </c>
      <c r="AQ30" s="1">
        <v>41.0</v>
      </c>
      <c r="AS30" s="1">
        <v>128.0</v>
      </c>
      <c r="AT30" s="1">
        <v>49.0</v>
      </c>
      <c r="AU30" s="1">
        <v>29.0</v>
      </c>
      <c r="AV30" s="1">
        <v>50.0</v>
      </c>
      <c r="AW30" s="1">
        <v>35.0</v>
      </c>
      <c r="AX30" s="1">
        <v>51.0</v>
      </c>
      <c r="AY30" s="1">
        <v>56.0</v>
      </c>
      <c r="AZ30" s="1">
        <v>52.0</v>
      </c>
      <c r="BA30" s="1">
        <v>53.0</v>
      </c>
      <c r="BB30" s="1">
        <v>56.0</v>
      </c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</row>
    <row r="31">
      <c r="A31" s="1">
        <v>256.0</v>
      </c>
      <c r="B31" s="1">
        <v>139.0</v>
      </c>
      <c r="C31" s="1">
        <v>84.0</v>
      </c>
      <c r="D31" s="1">
        <v>120.0</v>
      </c>
      <c r="E31" s="1">
        <v>96.0</v>
      </c>
      <c r="F31" s="1">
        <v>151.0</v>
      </c>
      <c r="G31" s="1">
        <v>101.0</v>
      </c>
      <c r="H31" s="1">
        <v>78.0</v>
      </c>
      <c r="I31" s="1">
        <v>193.0</v>
      </c>
      <c r="J31" s="1">
        <v>155.0</v>
      </c>
      <c r="L31" s="1">
        <v>256.0</v>
      </c>
      <c r="M31" s="1">
        <v>142.0</v>
      </c>
      <c r="N31" s="1">
        <v>84.0</v>
      </c>
      <c r="O31" s="1">
        <v>116.0</v>
      </c>
      <c r="P31" s="1">
        <v>95.0</v>
      </c>
      <c r="Q31" s="1">
        <v>151.0</v>
      </c>
      <c r="R31" s="1">
        <v>119.0</v>
      </c>
      <c r="S31" s="1">
        <v>192.0</v>
      </c>
      <c r="T31" s="1">
        <v>193.0</v>
      </c>
      <c r="U31" s="1">
        <v>197.0</v>
      </c>
      <c r="W31" s="1">
        <v>256.0</v>
      </c>
      <c r="X31" s="1">
        <v>74.0</v>
      </c>
      <c r="Y31" s="1">
        <v>75.0</v>
      </c>
      <c r="Z31" s="1">
        <v>80.0</v>
      </c>
      <c r="AA31" s="1">
        <v>79.0</v>
      </c>
      <c r="AB31" s="1">
        <v>80.0</v>
      </c>
      <c r="AC31" s="1">
        <v>157.0</v>
      </c>
      <c r="AD31" s="1">
        <v>85.0</v>
      </c>
      <c r="AE31" s="1">
        <v>76.0</v>
      </c>
      <c r="AF31" s="1">
        <v>187.0</v>
      </c>
      <c r="AH31" s="1">
        <v>256.0</v>
      </c>
      <c r="AI31" s="1">
        <v>72.0</v>
      </c>
      <c r="AJ31" s="1">
        <v>53.0</v>
      </c>
      <c r="AK31" s="1">
        <v>74.0</v>
      </c>
      <c r="AL31" s="1">
        <v>112.0</v>
      </c>
      <c r="AM31" s="1">
        <v>146.0</v>
      </c>
      <c r="AN31" s="1">
        <v>79.0</v>
      </c>
      <c r="AO31" s="1">
        <v>234.0</v>
      </c>
      <c r="AP31" s="1">
        <v>144.0</v>
      </c>
      <c r="AQ31" s="1">
        <v>145.0</v>
      </c>
      <c r="AS31" s="1">
        <v>256.0</v>
      </c>
      <c r="AT31" s="1">
        <v>104.0</v>
      </c>
      <c r="AU31" s="1">
        <v>61.0</v>
      </c>
      <c r="AV31" s="1">
        <v>103.0</v>
      </c>
      <c r="AW31" s="1">
        <v>88.0</v>
      </c>
      <c r="AX31" s="1">
        <v>104.0</v>
      </c>
      <c r="AY31" s="1">
        <v>109.0</v>
      </c>
      <c r="AZ31" s="1">
        <v>181.0</v>
      </c>
      <c r="BA31" s="1">
        <v>217.0</v>
      </c>
      <c r="BB31" s="1">
        <v>242.0</v>
      </c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</row>
    <row r="32">
      <c r="A32" s="1">
        <v>512.0</v>
      </c>
      <c r="B32" s="1">
        <v>390.0</v>
      </c>
      <c r="C32" s="1">
        <v>292.0</v>
      </c>
      <c r="D32" s="1">
        <v>207.0</v>
      </c>
      <c r="E32" s="1">
        <v>215.0</v>
      </c>
      <c r="F32" s="1">
        <v>242.0</v>
      </c>
      <c r="G32" s="1">
        <v>392.0</v>
      </c>
      <c r="H32" s="1">
        <v>388.0</v>
      </c>
      <c r="I32" s="1">
        <v>383.0</v>
      </c>
      <c r="J32" s="1">
        <v>395.0</v>
      </c>
      <c r="L32" s="1">
        <v>512.0</v>
      </c>
      <c r="M32" s="1">
        <v>386.0</v>
      </c>
      <c r="N32" s="1">
        <v>287.0</v>
      </c>
      <c r="O32" s="1">
        <v>304.0</v>
      </c>
      <c r="P32" s="1">
        <v>184.0</v>
      </c>
      <c r="Q32" s="1">
        <v>202.0</v>
      </c>
      <c r="R32" s="1">
        <v>389.0</v>
      </c>
      <c r="S32" s="1">
        <v>385.0</v>
      </c>
      <c r="T32" s="1">
        <v>302.0</v>
      </c>
      <c r="U32" s="1">
        <v>284.0</v>
      </c>
      <c r="W32" s="1">
        <v>512.0</v>
      </c>
      <c r="X32" s="1">
        <v>151.0</v>
      </c>
      <c r="Y32" s="1">
        <v>154.0</v>
      </c>
      <c r="Z32" s="1">
        <v>299.0</v>
      </c>
      <c r="AA32" s="1">
        <v>164.0</v>
      </c>
      <c r="AB32" s="1">
        <v>160.0</v>
      </c>
      <c r="AC32" s="1">
        <v>166.0</v>
      </c>
      <c r="AD32" s="1">
        <v>298.0</v>
      </c>
      <c r="AE32" s="1">
        <v>343.0</v>
      </c>
      <c r="AF32" s="1">
        <v>473.0</v>
      </c>
      <c r="AH32" s="1">
        <v>512.0</v>
      </c>
      <c r="AI32" s="1">
        <v>150.0</v>
      </c>
      <c r="AJ32" s="1">
        <v>110.0</v>
      </c>
      <c r="AK32" s="1">
        <v>298.0</v>
      </c>
      <c r="AL32" s="1">
        <v>229.0</v>
      </c>
      <c r="AM32" s="1">
        <v>294.0</v>
      </c>
      <c r="AN32" s="1">
        <v>288.0</v>
      </c>
      <c r="AO32" s="1">
        <v>379.0</v>
      </c>
      <c r="AP32" s="1">
        <v>480.0</v>
      </c>
      <c r="AQ32" s="1">
        <v>390.0</v>
      </c>
      <c r="AS32" s="1">
        <v>512.0</v>
      </c>
      <c r="AT32" s="1">
        <v>261.0</v>
      </c>
      <c r="AU32" s="1">
        <v>147.0</v>
      </c>
      <c r="AV32" s="1">
        <v>385.0</v>
      </c>
      <c r="AW32" s="1">
        <v>352.0</v>
      </c>
      <c r="AX32" s="1">
        <v>393.0</v>
      </c>
      <c r="AY32" s="1">
        <v>315.0</v>
      </c>
      <c r="AZ32" s="1">
        <v>372.0</v>
      </c>
      <c r="BA32" s="1">
        <v>367.0</v>
      </c>
      <c r="BB32" s="1">
        <v>492.0</v>
      </c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</row>
    <row r="33">
      <c r="A33" s="1">
        <v>1024.0</v>
      </c>
      <c r="B33" s="1">
        <v>809.0</v>
      </c>
      <c r="C33" s="1">
        <v>454.0</v>
      </c>
      <c r="D33" s="1">
        <v>809.0</v>
      </c>
      <c r="E33" s="1">
        <v>659.0</v>
      </c>
      <c r="F33" s="1">
        <v>622.0</v>
      </c>
      <c r="G33" s="1">
        <v>793.0</v>
      </c>
      <c r="H33" s="1">
        <v>781.0</v>
      </c>
      <c r="I33" s="1">
        <v>772.0</v>
      </c>
      <c r="J33" s="1">
        <v>794.0</v>
      </c>
      <c r="L33" s="1">
        <v>1024.0</v>
      </c>
      <c r="M33" s="1">
        <v>808.0</v>
      </c>
      <c r="N33" s="1">
        <v>464.0</v>
      </c>
      <c r="O33" s="1">
        <v>630.0</v>
      </c>
      <c r="P33" s="1">
        <v>498.0</v>
      </c>
      <c r="Q33" s="1">
        <v>506.0</v>
      </c>
      <c r="R33" s="1">
        <v>439.0</v>
      </c>
      <c r="S33" s="1">
        <v>775.0</v>
      </c>
      <c r="T33" s="1">
        <v>775.0</v>
      </c>
      <c r="U33" s="1">
        <v>794.0</v>
      </c>
      <c r="W33" s="1">
        <v>1024.0</v>
      </c>
      <c r="X33" s="1">
        <v>295.0</v>
      </c>
      <c r="Y33" s="1">
        <v>291.0</v>
      </c>
      <c r="Z33" s="1">
        <v>919.0</v>
      </c>
      <c r="AA33" s="1">
        <v>967.0</v>
      </c>
      <c r="AB33" s="1">
        <v>949.0</v>
      </c>
      <c r="AC33" s="1">
        <v>934.0</v>
      </c>
      <c r="AD33" s="1">
        <v>851.0</v>
      </c>
      <c r="AE33" s="1">
        <v>856.0</v>
      </c>
      <c r="AF33" s="1">
        <v>899.0</v>
      </c>
      <c r="AH33" s="1">
        <v>1024.0</v>
      </c>
      <c r="AI33" s="1">
        <v>578.0</v>
      </c>
      <c r="AJ33" s="1">
        <v>712.0</v>
      </c>
      <c r="AK33" s="1">
        <v>606.0</v>
      </c>
      <c r="AL33" s="1">
        <v>516.0</v>
      </c>
      <c r="AM33" s="1">
        <v>783.0</v>
      </c>
      <c r="AN33" s="1">
        <v>978.0</v>
      </c>
      <c r="AO33" s="1">
        <v>976.0</v>
      </c>
      <c r="AP33" s="1">
        <v>989.0</v>
      </c>
      <c r="AQ33" s="1">
        <v>1021.0</v>
      </c>
      <c r="AS33" s="1">
        <v>1024.0</v>
      </c>
      <c r="AT33" s="1">
        <v>992.0</v>
      </c>
      <c r="AU33" s="1">
        <v>423.0</v>
      </c>
      <c r="AV33" s="1">
        <v>613.0</v>
      </c>
      <c r="AW33" s="1">
        <v>580.0</v>
      </c>
      <c r="AX33" s="1">
        <v>1321.0</v>
      </c>
      <c r="AY33" s="1">
        <v>1051.0</v>
      </c>
      <c r="AZ33" s="1">
        <v>1232.0</v>
      </c>
      <c r="BA33" s="1">
        <v>1123.0</v>
      </c>
      <c r="BB33" s="1">
        <v>1325.0</v>
      </c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</row>
    <row r="34">
      <c r="A34" s="1">
        <v>2048.0</v>
      </c>
      <c r="B34" s="1">
        <v>1529.0</v>
      </c>
      <c r="C34" s="1">
        <v>1150.0</v>
      </c>
      <c r="D34" s="1">
        <v>1412.0</v>
      </c>
      <c r="E34" s="1">
        <v>1169.0</v>
      </c>
      <c r="F34" s="1">
        <v>1436.0</v>
      </c>
      <c r="G34" s="1">
        <v>1486.0</v>
      </c>
      <c r="H34" s="1">
        <v>1476.0</v>
      </c>
      <c r="I34" s="1">
        <v>1479.0</v>
      </c>
      <c r="J34" s="1">
        <v>1490.0</v>
      </c>
      <c r="L34" s="1">
        <v>2048.0</v>
      </c>
      <c r="M34" s="1">
        <v>1533.0</v>
      </c>
      <c r="N34" s="1">
        <v>1130.0</v>
      </c>
      <c r="O34" s="1">
        <v>1423.0</v>
      </c>
      <c r="P34" s="1">
        <v>1161.0</v>
      </c>
      <c r="Q34" s="1">
        <v>1426.0</v>
      </c>
      <c r="R34" s="1">
        <v>1492.0</v>
      </c>
      <c r="S34" s="1">
        <v>1472.0</v>
      </c>
      <c r="T34" s="1">
        <v>1477.0</v>
      </c>
      <c r="U34" s="1">
        <v>1485.0</v>
      </c>
      <c r="W34" s="1">
        <v>2048.0</v>
      </c>
      <c r="X34" s="1">
        <v>1464.0</v>
      </c>
      <c r="Y34" s="1">
        <v>1718.0</v>
      </c>
      <c r="Z34" s="1">
        <v>1772.0</v>
      </c>
      <c r="AA34" s="1">
        <v>1692.0</v>
      </c>
      <c r="AB34" s="1">
        <v>1645.0</v>
      </c>
      <c r="AC34" s="1">
        <v>1772.0</v>
      </c>
      <c r="AD34" s="1">
        <v>1609.0</v>
      </c>
      <c r="AE34" s="1">
        <v>1611.0</v>
      </c>
      <c r="AF34" s="1">
        <v>1611.0</v>
      </c>
      <c r="AH34" s="1">
        <v>2048.0</v>
      </c>
      <c r="AI34" s="1">
        <v>1701.0</v>
      </c>
      <c r="AJ34" s="1">
        <v>1323.0</v>
      </c>
      <c r="AK34" s="1">
        <v>1706.0</v>
      </c>
      <c r="AL34" s="1">
        <v>1330.0</v>
      </c>
      <c r="AM34" s="1">
        <v>1734.0</v>
      </c>
      <c r="AN34" s="1">
        <v>1739.0</v>
      </c>
      <c r="AO34" s="1">
        <v>1734.0</v>
      </c>
      <c r="AP34" s="1">
        <v>1804.0</v>
      </c>
      <c r="AQ34" s="1">
        <v>1715.0</v>
      </c>
      <c r="AS34" s="1">
        <v>2048.0</v>
      </c>
      <c r="AT34" s="1">
        <v>1492.0</v>
      </c>
      <c r="AU34" s="1">
        <v>1473.0</v>
      </c>
      <c r="AV34" s="1">
        <v>1926.0</v>
      </c>
      <c r="AW34" s="1">
        <v>1558.0</v>
      </c>
      <c r="AX34" s="1">
        <v>2318.0</v>
      </c>
      <c r="AY34" s="1">
        <v>2460.0</v>
      </c>
      <c r="AZ34" s="1">
        <v>2240.0</v>
      </c>
      <c r="BA34" s="1">
        <v>2160.0</v>
      </c>
      <c r="BB34" s="1">
        <v>2294.0</v>
      </c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</row>
    <row r="35">
      <c r="A35" s="1">
        <v>4096.0</v>
      </c>
      <c r="B35" s="1">
        <v>2035.0</v>
      </c>
      <c r="C35" s="1">
        <v>1842.0</v>
      </c>
      <c r="D35" s="1">
        <v>2490.0</v>
      </c>
      <c r="E35" s="1">
        <v>2050.0</v>
      </c>
      <c r="F35" s="1">
        <v>2618.0</v>
      </c>
      <c r="G35" s="1">
        <v>2643.0</v>
      </c>
      <c r="H35" s="1">
        <v>2579.0</v>
      </c>
      <c r="I35" s="1">
        <v>2600.0</v>
      </c>
      <c r="J35" s="1">
        <v>2583.0</v>
      </c>
      <c r="L35" s="1">
        <v>4096.0</v>
      </c>
      <c r="M35" s="1">
        <v>2734.0</v>
      </c>
      <c r="N35" s="1">
        <v>1814.0</v>
      </c>
      <c r="O35" s="1">
        <v>2463.0</v>
      </c>
      <c r="P35" s="1">
        <v>2013.0</v>
      </c>
      <c r="Q35" s="1">
        <v>2617.0</v>
      </c>
      <c r="R35" s="1">
        <v>2672.0</v>
      </c>
      <c r="S35" s="1">
        <v>2585.0</v>
      </c>
      <c r="T35" s="1">
        <v>2603.0</v>
      </c>
      <c r="U35" s="1">
        <v>2609.0</v>
      </c>
      <c r="W35" s="1">
        <v>4096.0</v>
      </c>
      <c r="X35" s="1">
        <v>2451.0</v>
      </c>
      <c r="Y35" s="1">
        <v>2286.0</v>
      </c>
      <c r="Z35" s="1">
        <v>2435.0</v>
      </c>
      <c r="AA35" s="1">
        <v>2325.0</v>
      </c>
      <c r="AB35" s="1">
        <v>2263.0</v>
      </c>
      <c r="AC35" s="1">
        <v>2428.0</v>
      </c>
      <c r="AD35" s="1">
        <v>2217.0</v>
      </c>
      <c r="AE35" s="1">
        <v>2253.0</v>
      </c>
      <c r="AF35" s="1">
        <v>2407.0</v>
      </c>
      <c r="AH35" s="1">
        <v>4096.0</v>
      </c>
      <c r="AI35" s="1">
        <v>3077.0</v>
      </c>
      <c r="AJ35" s="1">
        <v>2003.0</v>
      </c>
      <c r="AK35" s="1">
        <v>3016.0</v>
      </c>
      <c r="AL35" s="1">
        <v>2285.0</v>
      </c>
      <c r="AM35" s="1">
        <v>2977.0</v>
      </c>
      <c r="AN35" s="1">
        <v>3087.0</v>
      </c>
      <c r="AO35" s="1">
        <v>3071.0</v>
      </c>
      <c r="AP35" s="1">
        <v>3080.0</v>
      </c>
      <c r="AQ35" s="1">
        <v>3134.0</v>
      </c>
      <c r="AS35" s="1">
        <v>4096.0</v>
      </c>
      <c r="AT35" s="1">
        <v>2145.0</v>
      </c>
      <c r="AU35" s="1">
        <v>1431.0</v>
      </c>
      <c r="AV35" s="1">
        <v>2066.0</v>
      </c>
      <c r="AW35" s="1">
        <v>1601.0</v>
      </c>
      <c r="AX35" s="1">
        <v>1865.0</v>
      </c>
      <c r="AY35" s="1">
        <v>1946.0</v>
      </c>
      <c r="AZ35" s="1">
        <v>1826.0</v>
      </c>
      <c r="BA35" s="1">
        <v>1784.0</v>
      </c>
      <c r="BB35" s="1">
        <v>1922.0</v>
      </c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</row>
    <row r="36">
      <c r="A36" s="1">
        <v>8192.0</v>
      </c>
      <c r="B36" s="1">
        <v>2633.0</v>
      </c>
      <c r="C36" s="1">
        <v>1871.0</v>
      </c>
      <c r="D36" s="1">
        <v>2510.0</v>
      </c>
      <c r="E36" s="1">
        <v>2109.0</v>
      </c>
      <c r="F36" s="1">
        <v>2551.0</v>
      </c>
      <c r="G36" s="1">
        <v>2601.0</v>
      </c>
      <c r="H36" s="1">
        <v>2600.0</v>
      </c>
      <c r="I36" s="1">
        <v>2612.0</v>
      </c>
      <c r="J36" s="1">
        <v>2603.0</v>
      </c>
      <c r="L36" s="1">
        <v>8192.0</v>
      </c>
      <c r="M36" s="1">
        <v>2680.0</v>
      </c>
      <c r="N36" s="1">
        <v>1833.0</v>
      </c>
      <c r="O36" s="1">
        <v>2456.0</v>
      </c>
      <c r="P36" s="1">
        <v>2090.0</v>
      </c>
      <c r="Q36" s="1">
        <v>2560.0</v>
      </c>
      <c r="R36" s="1">
        <v>2601.0</v>
      </c>
      <c r="S36" s="1">
        <v>2611.0</v>
      </c>
      <c r="T36" s="1">
        <v>2619.0</v>
      </c>
      <c r="U36" s="1">
        <v>2608.0</v>
      </c>
      <c r="W36" s="1">
        <v>8192.0</v>
      </c>
      <c r="X36" s="1">
        <v>2523.0</v>
      </c>
      <c r="Y36" s="1">
        <v>2397.0</v>
      </c>
      <c r="Z36" s="1">
        <v>2532.0</v>
      </c>
      <c r="AA36" s="1">
        <v>2436.0</v>
      </c>
      <c r="AB36" s="1">
        <v>2358.0</v>
      </c>
      <c r="AC36" s="1">
        <v>2524.0</v>
      </c>
      <c r="AD36" s="1">
        <v>2244.0</v>
      </c>
      <c r="AE36" s="1">
        <v>2372.0</v>
      </c>
      <c r="AF36" s="1">
        <v>2515.0</v>
      </c>
      <c r="AH36" s="1">
        <v>8192.0</v>
      </c>
      <c r="AI36" s="1">
        <v>3041.0</v>
      </c>
      <c r="AJ36" s="1">
        <v>2098.0</v>
      </c>
      <c r="AK36" s="1">
        <v>3010.0</v>
      </c>
      <c r="AL36" s="1">
        <v>2306.0</v>
      </c>
      <c r="AM36" s="1">
        <v>3003.0</v>
      </c>
      <c r="AN36" s="1">
        <v>3082.0</v>
      </c>
      <c r="AO36" s="1">
        <v>3062.0</v>
      </c>
      <c r="AP36" s="1">
        <v>3085.0</v>
      </c>
      <c r="AQ36" s="1">
        <v>3107.0</v>
      </c>
      <c r="AS36" s="1">
        <v>8192.0</v>
      </c>
      <c r="AT36" s="1">
        <v>2284.0</v>
      </c>
      <c r="AU36" s="1">
        <v>1725.0</v>
      </c>
      <c r="AV36" s="1">
        <v>2228.0</v>
      </c>
      <c r="AW36" s="1">
        <v>1884.0</v>
      </c>
      <c r="AX36" s="1">
        <v>2011.0</v>
      </c>
      <c r="AY36" s="1">
        <v>2126.0</v>
      </c>
      <c r="AZ36" s="1">
        <v>1929.0</v>
      </c>
      <c r="BA36" s="1">
        <v>1921.0</v>
      </c>
      <c r="BB36" s="1">
        <v>2101.0</v>
      </c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</row>
    <row r="37">
      <c r="A37" s="1">
        <v>16384.0</v>
      </c>
      <c r="B37" s="1">
        <v>2211.0</v>
      </c>
      <c r="C37" s="1">
        <v>1914.0</v>
      </c>
      <c r="D37" s="1">
        <v>2520.0</v>
      </c>
      <c r="E37" s="1">
        <v>2163.0</v>
      </c>
      <c r="F37" s="1">
        <v>2532.0</v>
      </c>
      <c r="G37" s="1">
        <v>2588.0</v>
      </c>
      <c r="H37" s="1">
        <v>2591.0</v>
      </c>
      <c r="I37" s="1">
        <v>2603.0</v>
      </c>
      <c r="J37" s="1">
        <v>2581.0</v>
      </c>
      <c r="L37" s="1">
        <v>16384.0</v>
      </c>
      <c r="M37" s="1">
        <v>2346.0</v>
      </c>
      <c r="N37" s="1">
        <v>1879.0</v>
      </c>
      <c r="O37" s="1">
        <v>2525.0</v>
      </c>
      <c r="P37" s="1">
        <v>2148.0</v>
      </c>
      <c r="Q37" s="1">
        <v>2545.0</v>
      </c>
      <c r="R37" s="1">
        <v>2585.0</v>
      </c>
      <c r="S37" s="1">
        <v>2603.0</v>
      </c>
      <c r="T37" s="1">
        <v>2612.0</v>
      </c>
      <c r="U37" s="1">
        <v>2567.0</v>
      </c>
      <c r="W37" s="1">
        <v>16384.0</v>
      </c>
      <c r="X37" s="1">
        <v>2545.0</v>
      </c>
      <c r="Y37" s="1">
        <v>2439.0</v>
      </c>
      <c r="Z37" s="1">
        <v>2569.0</v>
      </c>
      <c r="AA37" s="1">
        <v>2430.0</v>
      </c>
      <c r="AB37" s="1">
        <v>2414.0</v>
      </c>
      <c r="AC37" s="1">
        <v>2568.0</v>
      </c>
      <c r="AD37" s="1">
        <v>2314.0</v>
      </c>
      <c r="AE37" s="1">
        <v>2373.0</v>
      </c>
      <c r="AF37" s="1">
        <v>2489.0</v>
      </c>
      <c r="AH37" s="1">
        <v>16384.0</v>
      </c>
      <c r="AI37" s="1">
        <v>2802.0</v>
      </c>
      <c r="AJ37" s="1">
        <v>2142.0</v>
      </c>
      <c r="AK37" s="1">
        <v>2986.0</v>
      </c>
      <c r="AL37" s="1">
        <v>2329.0</v>
      </c>
      <c r="AM37" s="1">
        <v>2989.0</v>
      </c>
      <c r="AN37" s="1">
        <v>3068.0</v>
      </c>
      <c r="AO37" s="1">
        <v>3065.0</v>
      </c>
      <c r="AP37" s="1">
        <v>3074.0</v>
      </c>
      <c r="AQ37" s="1">
        <v>3092.0</v>
      </c>
      <c r="AS37" s="1">
        <v>16384.0</v>
      </c>
      <c r="AT37" s="1">
        <v>2145.0</v>
      </c>
      <c r="AU37" s="1">
        <v>1646.0</v>
      </c>
      <c r="AV37" s="1">
        <v>2181.0</v>
      </c>
      <c r="AW37" s="1">
        <v>1827.0</v>
      </c>
      <c r="AX37" s="1">
        <v>1885.0</v>
      </c>
      <c r="AY37" s="1">
        <v>2046.0</v>
      </c>
      <c r="AZ37" s="1">
        <v>1807.0</v>
      </c>
      <c r="BA37" s="1">
        <v>1827.0</v>
      </c>
      <c r="BB37" s="1">
        <v>2090.0</v>
      </c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</row>
    <row r="41">
      <c r="A41" s="15" t="s">
        <v>335</v>
      </c>
      <c r="L41" s="15" t="s">
        <v>336</v>
      </c>
      <c r="W41" s="15" t="s">
        <v>336</v>
      </c>
      <c r="AH41" s="15" t="s">
        <v>336</v>
      </c>
      <c r="AR41" s="15"/>
      <c r="AS41" s="15" t="s">
        <v>336</v>
      </c>
    </row>
    <row r="42">
      <c r="A42" s="1" t="s">
        <v>328</v>
      </c>
      <c r="L42" s="1" t="s">
        <v>328</v>
      </c>
      <c r="W42" s="1" t="s">
        <v>329</v>
      </c>
      <c r="AH42" s="1" t="s">
        <v>330</v>
      </c>
      <c r="AS42" s="1" t="s">
        <v>331</v>
      </c>
    </row>
    <row r="43">
      <c r="A43" s="1" t="s">
        <v>299</v>
      </c>
      <c r="L43" s="1" t="s">
        <v>299</v>
      </c>
      <c r="W43" s="1" t="s">
        <v>337</v>
      </c>
      <c r="AH43" s="1" t="s">
        <v>338</v>
      </c>
      <c r="AS43" s="1" t="s">
        <v>339</v>
      </c>
    </row>
    <row r="45">
      <c r="A45" s="3" t="s">
        <v>147</v>
      </c>
      <c r="L45" s="3" t="s">
        <v>147</v>
      </c>
      <c r="W45" s="3" t="s">
        <v>147</v>
      </c>
      <c r="AH45" s="3" t="s">
        <v>147</v>
      </c>
      <c r="AS45" s="3" t="s">
        <v>147</v>
      </c>
    </row>
    <row r="46">
      <c r="A46" s="1" t="s">
        <v>144</v>
      </c>
      <c r="B46" s="1" t="s">
        <v>42</v>
      </c>
      <c r="C46" s="1" t="s">
        <v>163</v>
      </c>
      <c r="D46" s="1" t="s">
        <v>145</v>
      </c>
      <c r="E46" s="1" t="s">
        <v>164</v>
      </c>
      <c r="F46" s="1" t="s">
        <v>165</v>
      </c>
      <c r="G46" s="1" t="s">
        <v>19</v>
      </c>
      <c r="H46" s="1" t="s">
        <v>166</v>
      </c>
      <c r="I46" s="1" t="s">
        <v>20</v>
      </c>
      <c r="J46" s="1" t="s">
        <v>167</v>
      </c>
      <c r="L46" s="1" t="s">
        <v>144</v>
      </c>
      <c r="M46" s="1" t="s">
        <v>42</v>
      </c>
      <c r="N46" s="1" t="s">
        <v>163</v>
      </c>
      <c r="O46" s="1" t="s">
        <v>145</v>
      </c>
      <c r="P46" s="1" t="s">
        <v>164</v>
      </c>
      <c r="Q46" s="1" t="s">
        <v>165</v>
      </c>
      <c r="R46" s="1" t="s">
        <v>19</v>
      </c>
      <c r="S46" s="1" t="s">
        <v>166</v>
      </c>
      <c r="T46" s="1" t="s">
        <v>20</v>
      </c>
      <c r="U46" s="1" t="s">
        <v>167</v>
      </c>
      <c r="W46" s="1" t="s">
        <v>144</v>
      </c>
      <c r="X46" s="1" t="s">
        <v>42</v>
      </c>
      <c r="Y46" s="1" t="s">
        <v>163</v>
      </c>
      <c r="Z46" s="1" t="s">
        <v>145</v>
      </c>
      <c r="AA46" s="1" t="s">
        <v>164</v>
      </c>
      <c r="AB46" s="1" t="s">
        <v>165</v>
      </c>
      <c r="AC46" s="1" t="s">
        <v>19</v>
      </c>
      <c r="AD46" s="1" t="s">
        <v>166</v>
      </c>
      <c r="AE46" s="1" t="s">
        <v>20</v>
      </c>
      <c r="AF46" s="1" t="s">
        <v>167</v>
      </c>
      <c r="AG46" s="1"/>
      <c r="AH46" s="1" t="s">
        <v>144</v>
      </c>
      <c r="AI46" s="1" t="s">
        <v>42</v>
      </c>
      <c r="AJ46" s="1" t="s">
        <v>163</v>
      </c>
      <c r="AK46" s="1" t="s">
        <v>145</v>
      </c>
      <c r="AL46" s="1" t="s">
        <v>164</v>
      </c>
      <c r="AM46" s="1" t="s">
        <v>165</v>
      </c>
      <c r="AN46" s="1" t="s">
        <v>19</v>
      </c>
      <c r="AO46" s="1" t="s">
        <v>166</v>
      </c>
      <c r="AP46" s="1" t="s">
        <v>20</v>
      </c>
      <c r="AQ46" s="1" t="s">
        <v>167</v>
      </c>
      <c r="AR46" s="1"/>
      <c r="AS46" s="1" t="s">
        <v>144</v>
      </c>
      <c r="AT46" s="1" t="s">
        <v>42</v>
      </c>
      <c r="AU46" s="1" t="s">
        <v>163</v>
      </c>
      <c r="AV46" s="1" t="s">
        <v>145</v>
      </c>
      <c r="AW46" s="1" t="s">
        <v>164</v>
      </c>
      <c r="AX46" s="1" t="s">
        <v>165</v>
      </c>
      <c r="AY46" s="1" t="s">
        <v>19</v>
      </c>
      <c r="AZ46" s="1" t="s">
        <v>166</v>
      </c>
      <c r="BA46" s="1" t="s">
        <v>20</v>
      </c>
      <c r="BB46" s="1" t="s">
        <v>167</v>
      </c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</row>
    <row r="47">
      <c r="A47" s="1">
        <v>128.0</v>
      </c>
      <c r="B47" s="1">
        <v>18.0</v>
      </c>
      <c r="C47" s="1">
        <v>18.0</v>
      </c>
      <c r="D47" s="1">
        <v>18.0</v>
      </c>
      <c r="E47" s="1">
        <v>50.0</v>
      </c>
      <c r="F47" s="1">
        <v>18.0</v>
      </c>
      <c r="G47" s="1">
        <v>49.0</v>
      </c>
      <c r="H47" s="1">
        <v>18.0</v>
      </c>
      <c r="I47" s="1">
        <v>47.0</v>
      </c>
      <c r="J47" s="1">
        <v>49.0</v>
      </c>
      <c r="L47" s="1">
        <v>128.0</v>
      </c>
      <c r="M47" s="1">
        <v>18.0</v>
      </c>
      <c r="N47" s="1">
        <v>18.0</v>
      </c>
      <c r="O47" s="1">
        <v>18.0</v>
      </c>
      <c r="P47" s="1">
        <v>18.0</v>
      </c>
      <c r="Q47" s="1">
        <v>18.0</v>
      </c>
      <c r="R47" s="1">
        <v>18.0</v>
      </c>
      <c r="S47" s="1">
        <v>50.0</v>
      </c>
      <c r="T47" s="1">
        <v>49.0</v>
      </c>
      <c r="U47" s="1">
        <v>50.0</v>
      </c>
      <c r="W47" s="1">
        <v>128.0</v>
      </c>
      <c r="X47" s="1">
        <v>39.0</v>
      </c>
      <c r="Y47" s="1">
        <v>43.0</v>
      </c>
      <c r="Z47" s="1">
        <v>45.0</v>
      </c>
      <c r="AA47" s="1">
        <v>47.0</v>
      </c>
      <c r="AB47" s="1">
        <v>45.0</v>
      </c>
      <c r="AC47" s="1">
        <v>47.0</v>
      </c>
      <c r="AD47" s="1">
        <v>46.0</v>
      </c>
      <c r="AE47" s="1">
        <v>47.0</v>
      </c>
      <c r="AF47" s="1">
        <v>48.0</v>
      </c>
      <c r="AG47" s="1"/>
      <c r="AH47" s="1">
        <v>128.0</v>
      </c>
      <c r="AI47" s="1">
        <v>56.0</v>
      </c>
      <c r="AJ47" s="1">
        <v>20.0</v>
      </c>
      <c r="AK47" s="1">
        <v>20.0</v>
      </c>
      <c r="AL47" s="1">
        <v>20.0</v>
      </c>
      <c r="AM47" s="1">
        <v>20.0</v>
      </c>
      <c r="AN47" s="1">
        <v>20.0</v>
      </c>
      <c r="AO47" s="1">
        <v>20.0</v>
      </c>
      <c r="AP47" s="1">
        <v>23.0</v>
      </c>
      <c r="AQ47" s="1">
        <v>55.0</v>
      </c>
      <c r="AS47" s="1">
        <v>128.0</v>
      </c>
      <c r="AT47" s="1">
        <v>55.0</v>
      </c>
      <c r="AU47" s="1">
        <v>58.0</v>
      </c>
      <c r="AV47" s="1">
        <v>61.0</v>
      </c>
      <c r="AW47" s="1">
        <v>61.0</v>
      </c>
      <c r="AX47" s="1">
        <v>62.0</v>
      </c>
      <c r="AY47" s="1">
        <v>66.0</v>
      </c>
      <c r="AZ47" s="1">
        <v>65.0</v>
      </c>
      <c r="BA47" s="1">
        <v>65.0</v>
      </c>
      <c r="BB47" s="1">
        <v>69.0</v>
      </c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</row>
    <row r="48">
      <c r="A48" s="1">
        <v>256.0</v>
      </c>
      <c r="B48" s="1">
        <v>36.0</v>
      </c>
      <c r="C48" s="1">
        <v>36.0</v>
      </c>
      <c r="D48" s="1">
        <v>35.0</v>
      </c>
      <c r="E48" s="1">
        <v>35.0</v>
      </c>
      <c r="F48" s="1">
        <v>95.0</v>
      </c>
      <c r="G48" s="1">
        <v>93.0</v>
      </c>
      <c r="H48" s="1">
        <v>93.0</v>
      </c>
      <c r="I48" s="1">
        <v>92.0</v>
      </c>
      <c r="J48" s="1">
        <v>91.0</v>
      </c>
      <c r="L48" s="1">
        <v>256.0</v>
      </c>
      <c r="M48" s="1">
        <v>36.0</v>
      </c>
      <c r="N48" s="1">
        <v>36.0</v>
      </c>
      <c r="O48" s="1">
        <v>98.0</v>
      </c>
      <c r="P48" s="1">
        <v>98.0</v>
      </c>
      <c r="Q48" s="1">
        <v>97.0</v>
      </c>
      <c r="R48" s="1">
        <v>97.0</v>
      </c>
      <c r="S48" s="1">
        <v>96.0</v>
      </c>
      <c r="T48" s="1">
        <v>96.0</v>
      </c>
      <c r="U48" s="1">
        <v>141.0</v>
      </c>
      <c r="W48" s="1">
        <v>256.0</v>
      </c>
      <c r="X48" s="1">
        <v>88.0</v>
      </c>
      <c r="Y48" s="1">
        <v>88.0</v>
      </c>
      <c r="Z48" s="1">
        <v>162.0</v>
      </c>
      <c r="AA48" s="1">
        <v>159.0</v>
      </c>
      <c r="AB48" s="1">
        <v>206.0</v>
      </c>
      <c r="AC48" s="1">
        <v>94.0</v>
      </c>
      <c r="AD48" s="1">
        <v>303.0</v>
      </c>
      <c r="AE48" s="1">
        <v>160.0</v>
      </c>
      <c r="AF48" s="1">
        <v>387.0</v>
      </c>
      <c r="AG48" s="1"/>
      <c r="AH48" s="1">
        <v>256.0</v>
      </c>
      <c r="AI48" s="1">
        <v>42.0</v>
      </c>
      <c r="AJ48" s="1">
        <v>113.0</v>
      </c>
      <c r="AK48" s="1">
        <v>41.0</v>
      </c>
      <c r="AL48" s="1">
        <v>112.0</v>
      </c>
      <c r="AM48" s="1">
        <v>112.0</v>
      </c>
      <c r="AN48" s="1">
        <v>73.0</v>
      </c>
      <c r="AO48" s="1">
        <v>109.0</v>
      </c>
      <c r="AP48" s="1">
        <v>109.0</v>
      </c>
      <c r="AQ48" s="1">
        <v>110.0</v>
      </c>
      <c r="AS48" s="1">
        <v>256.0</v>
      </c>
      <c r="AT48" s="1">
        <v>122.0</v>
      </c>
      <c r="AU48" s="1">
        <v>123.0</v>
      </c>
      <c r="AV48" s="1">
        <v>129.0</v>
      </c>
      <c r="AW48" s="1">
        <v>148.0</v>
      </c>
      <c r="AX48" s="1">
        <v>125.0</v>
      </c>
      <c r="AY48" s="1">
        <v>129.0</v>
      </c>
      <c r="AZ48" s="1">
        <v>126.0</v>
      </c>
      <c r="BA48" s="1">
        <v>126.0</v>
      </c>
      <c r="BB48" s="1">
        <v>357.0</v>
      </c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</row>
    <row r="49">
      <c r="A49" s="1">
        <v>512.0</v>
      </c>
      <c r="B49" s="1">
        <v>72.0</v>
      </c>
      <c r="C49" s="1">
        <v>192.0</v>
      </c>
      <c r="D49" s="1">
        <v>190.0</v>
      </c>
      <c r="E49" s="1">
        <v>185.0</v>
      </c>
      <c r="F49" s="1">
        <v>184.0</v>
      </c>
      <c r="G49" s="1">
        <v>247.0</v>
      </c>
      <c r="H49" s="1">
        <v>281.0</v>
      </c>
      <c r="I49" s="1">
        <v>282.0</v>
      </c>
      <c r="J49" s="1">
        <v>264.0</v>
      </c>
      <c r="L49" s="1">
        <v>512.0</v>
      </c>
      <c r="M49" s="1">
        <v>72.0</v>
      </c>
      <c r="N49" s="1">
        <v>195.0</v>
      </c>
      <c r="O49" s="1">
        <v>194.0</v>
      </c>
      <c r="P49" s="1">
        <v>192.0</v>
      </c>
      <c r="Q49" s="1">
        <v>206.0</v>
      </c>
      <c r="R49" s="1">
        <v>300.0</v>
      </c>
      <c r="S49" s="1">
        <v>295.0</v>
      </c>
      <c r="T49" s="1">
        <v>294.0</v>
      </c>
      <c r="U49" s="1">
        <v>294.0</v>
      </c>
      <c r="W49" s="1">
        <v>512.0</v>
      </c>
      <c r="X49" s="1">
        <v>644.0</v>
      </c>
      <c r="Y49" s="1">
        <v>639.0</v>
      </c>
      <c r="Z49" s="1">
        <v>269.0</v>
      </c>
      <c r="AA49" s="1">
        <v>148.0</v>
      </c>
      <c r="AB49" s="1">
        <v>242.0</v>
      </c>
      <c r="AC49" s="1">
        <v>640.0</v>
      </c>
      <c r="AD49" s="1">
        <v>643.0</v>
      </c>
      <c r="AE49" s="1">
        <v>274.0</v>
      </c>
      <c r="AF49" s="1">
        <v>438.0</v>
      </c>
      <c r="AG49" s="1"/>
      <c r="AH49" s="1">
        <v>512.0</v>
      </c>
      <c r="AI49" s="1">
        <v>84.0</v>
      </c>
      <c r="AJ49" s="1">
        <v>82.0</v>
      </c>
      <c r="AK49" s="1">
        <v>224.0</v>
      </c>
      <c r="AL49" s="1">
        <v>222.0</v>
      </c>
      <c r="AM49" s="1">
        <v>218.0</v>
      </c>
      <c r="AN49" s="1">
        <v>221.0</v>
      </c>
      <c r="AO49" s="1">
        <v>339.0</v>
      </c>
      <c r="AP49" s="1">
        <v>337.0</v>
      </c>
      <c r="AQ49" s="1">
        <v>334.0</v>
      </c>
      <c r="AS49" s="1">
        <v>512.0</v>
      </c>
      <c r="AT49" s="1">
        <v>549.0</v>
      </c>
      <c r="AU49" s="1">
        <v>551.0</v>
      </c>
      <c r="AV49" s="1">
        <v>559.0</v>
      </c>
      <c r="AW49" s="1">
        <v>537.0</v>
      </c>
      <c r="AX49" s="1">
        <v>476.0</v>
      </c>
      <c r="AY49" s="1">
        <v>375.0</v>
      </c>
      <c r="AZ49" s="1">
        <v>552.0</v>
      </c>
      <c r="BA49" s="1">
        <v>551.0</v>
      </c>
      <c r="BB49" s="1">
        <v>551.0</v>
      </c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</row>
    <row r="50">
      <c r="A50" s="1">
        <v>1024.0</v>
      </c>
      <c r="B50" s="1">
        <v>368.0</v>
      </c>
      <c r="C50" s="1">
        <v>360.0</v>
      </c>
      <c r="D50" s="1">
        <v>555.0</v>
      </c>
      <c r="E50" s="1">
        <v>550.0</v>
      </c>
      <c r="F50" s="1">
        <v>541.0</v>
      </c>
      <c r="G50" s="1">
        <v>547.0</v>
      </c>
      <c r="H50" s="1">
        <v>443.0</v>
      </c>
      <c r="I50" s="1">
        <v>439.0</v>
      </c>
      <c r="J50" s="1">
        <v>482.0</v>
      </c>
      <c r="L50" s="1">
        <v>1024.0</v>
      </c>
      <c r="M50" s="1">
        <v>381.0</v>
      </c>
      <c r="N50" s="1">
        <v>372.0</v>
      </c>
      <c r="O50" s="1">
        <v>583.0</v>
      </c>
      <c r="P50" s="1">
        <v>576.0</v>
      </c>
      <c r="Q50" s="1">
        <v>569.0</v>
      </c>
      <c r="R50" s="1">
        <v>578.0</v>
      </c>
      <c r="S50" s="1">
        <v>533.0</v>
      </c>
      <c r="T50" s="1">
        <v>534.0</v>
      </c>
      <c r="U50" s="1">
        <v>531.0</v>
      </c>
      <c r="W50" s="1">
        <v>1024.0</v>
      </c>
      <c r="X50" s="1">
        <v>989.0</v>
      </c>
      <c r="Y50" s="1">
        <v>960.0</v>
      </c>
      <c r="Z50" s="1">
        <v>966.0</v>
      </c>
      <c r="AA50" s="1">
        <v>967.0</v>
      </c>
      <c r="AB50" s="1">
        <v>944.0</v>
      </c>
      <c r="AC50" s="1">
        <v>964.0</v>
      </c>
      <c r="AD50" s="1">
        <v>961.0</v>
      </c>
      <c r="AE50" s="1">
        <v>959.0</v>
      </c>
      <c r="AF50" s="1">
        <v>954.0</v>
      </c>
      <c r="AG50" s="1"/>
      <c r="AH50" s="1">
        <v>1024.0</v>
      </c>
      <c r="AI50" s="1">
        <v>436.0</v>
      </c>
      <c r="AJ50" s="1">
        <v>431.0</v>
      </c>
      <c r="AK50" s="1">
        <v>671.0</v>
      </c>
      <c r="AL50" s="1">
        <v>668.0</v>
      </c>
      <c r="AM50" s="1">
        <v>666.0</v>
      </c>
      <c r="AN50" s="1">
        <v>664.0</v>
      </c>
      <c r="AO50" s="1">
        <v>618.0</v>
      </c>
      <c r="AP50" s="1">
        <v>614.0</v>
      </c>
      <c r="AQ50" s="1">
        <v>625.0</v>
      </c>
      <c r="AS50" s="1">
        <v>1024.0</v>
      </c>
      <c r="AT50" s="1">
        <v>736.0</v>
      </c>
      <c r="AU50" s="1">
        <v>700.0</v>
      </c>
      <c r="AV50" s="1">
        <v>730.0</v>
      </c>
      <c r="AW50" s="1">
        <v>726.0</v>
      </c>
      <c r="AX50" s="1">
        <v>991.0</v>
      </c>
      <c r="AY50" s="1">
        <v>1130.0</v>
      </c>
      <c r="AZ50" s="1">
        <v>1106.0</v>
      </c>
      <c r="BA50" s="1">
        <v>1097.0</v>
      </c>
      <c r="BB50" s="1">
        <v>1072.0</v>
      </c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</row>
    <row r="51">
      <c r="A51" s="1">
        <v>2048.0</v>
      </c>
      <c r="B51" s="1">
        <v>744.0</v>
      </c>
      <c r="C51" s="1">
        <v>723.0</v>
      </c>
      <c r="D51" s="1">
        <v>707.0</v>
      </c>
      <c r="E51" s="1">
        <v>701.0</v>
      </c>
      <c r="F51" s="1">
        <v>686.0</v>
      </c>
      <c r="G51" s="1">
        <v>691.0</v>
      </c>
      <c r="H51" s="1">
        <v>676.0</v>
      </c>
      <c r="I51" s="1">
        <v>670.0</v>
      </c>
      <c r="J51" s="1">
        <v>649.0</v>
      </c>
      <c r="L51" s="1">
        <v>2048.0</v>
      </c>
      <c r="M51" s="1">
        <v>755.0</v>
      </c>
      <c r="N51" s="1">
        <v>732.0</v>
      </c>
      <c r="O51" s="1">
        <v>734.0</v>
      </c>
      <c r="P51" s="1">
        <v>720.0</v>
      </c>
      <c r="Q51" s="1">
        <v>715.0</v>
      </c>
      <c r="R51" s="1">
        <v>704.0</v>
      </c>
      <c r="S51" s="1">
        <v>690.0</v>
      </c>
      <c r="T51" s="1">
        <v>679.0</v>
      </c>
      <c r="U51" s="1">
        <v>651.0</v>
      </c>
      <c r="W51" s="1">
        <v>2048.0</v>
      </c>
      <c r="X51" s="1">
        <v>1128.0</v>
      </c>
      <c r="Y51" s="1">
        <v>1101.0</v>
      </c>
      <c r="Z51" s="1">
        <v>1078.0</v>
      </c>
      <c r="AA51" s="1">
        <v>1068.0</v>
      </c>
      <c r="AB51" s="1">
        <v>1039.0</v>
      </c>
      <c r="AC51" s="1">
        <v>1058.0</v>
      </c>
      <c r="AD51" s="1">
        <v>1071.0</v>
      </c>
      <c r="AE51" s="1">
        <v>1068.0</v>
      </c>
      <c r="AF51" s="1">
        <v>1039.0</v>
      </c>
      <c r="AG51" s="1"/>
      <c r="AH51" s="1">
        <v>2048.0</v>
      </c>
      <c r="AI51" s="1">
        <v>847.0</v>
      </c>
      <c r="AJ51" s="1">
        <v>828.0</v>
      </c>
      <c r="AK51" s="1">
        <v>817.0</v>
      </c>
      <c r="AL51" s="1">
        <v>805.0</v>
      </c>
      <c r="AM51" s="1">
        <v>798.0</v>
      </c>
      <c r="AN51" s="1">
        <v>789.0</v>
      </c>
      <c r="AO51" s="1">
        <v>765.0</v>
      </c>
      <c r="AP51" s="1">
        <v>759.0</v>
      </c>
      <c r="AQ51" s="1">
        <v>729.0</v>
      </c>
      <c r="AS51" s="1">
        <v>2048.0</v>
      </c>
      <c r="AT51" s="1">
        <v>1074.0</v>
      </c>
      <c r="AU51" s="1">
        <v>939.0</v>
      </c>
      <c r="AV51" s="1">
        <v>864.0</v>
      </c>
      <c r="AW51" s="1">
        <v>892.0</v>
      </c>
      <c r="AX51" s="1">
        <v>855.0</v>
      </c>
      <c r="AY51" s="1">
        <v>862.0</v>
      </c>
      <c r="AZ51" s="1">
        <v>811.0</v>
      </c>
      <c r="BA51" s="1">
        <v>809.0</v>
      </c>
      <c r="BB51" s="1">
        <v>822.0</v>
      </c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</row>
    <row r="52">
      <c r="A52" s="1">
        <v>4096.0</v>
      </c>
      <c r="B52" s="1">
        <v>743.0</v>
      </c>
      <c r="C52" s="1">
        <v>716.0</v>
      </c>
      <c r="D52" s="1">
        <v>713.0</v>
      </c>
      <c r="E52" s="1">
        <v>701.0</v>
      </c>
      <c r="F52" s="1">
        <v>689.0</v>
      </c>
      <c r="G52" s="1">
        <v>686.0</v>
      </c>
      <c r="H52" s="1">
        <v>669.0</v>
      </c>
      <c r="I52" s="1">
        <v>661.0</v>
      </c>
      <c r="J52" s="1">
        <v>645.0</v>
      </c>
      <c r="L52" s="1">
        <v>4096.0</v>
      </c>
      <c r="M52" s="1">
        <v>778.0</v>
      </c>
      <c r="N52" s="1">
        <v>756.0</v>
      </c>
      <c r="O52" s="1">
        <v>746.0</v>
      </c>
      <c r="P52" s="1">
        <v>723.0</v>
      </c>
      <c r="Q52" s="1">
        <v>705.0</v>
      </c>
      <c r="R52" s="1">
        <v>694.0</v>
      </c>
      <c r="S52" s="1">
        <v>667.0</v>
      </c>
      <c r="T52" s="1">
        <v>665.0</v>
      </c>
      <c r="U52" s="1">
        <v>645.0</v>
      </c>
      <c r="W52" s="1">
        <v>4096.0</v>
      </c>
      <c r="X52" s="1">
        <v>1263.0</v>
      </c>
      <c r="Y52" s="1">
        <v>1227.0</v>
      </c>
      <c r="Z52" s="1">
        <v>1209.0</v>
      </c>
      <c r="AA52" s="1">
        <v>1218.0</v>
      </c>
      <c r="AB52" s="1">
        <v>1193.0</v>
      </c>
      <c r="AC52" s="1">
        <v>1184.0</v>
      </c>
      <c r="AD52" s="1">
        <v>1184.0</v>
      </c>
      <c r="AE52" s="1">
        <v>1173.0</v>
      </c>
      <c r="AF52" s="1">
        <v>1144.0</v>
      </c>
      <c r="AG52" s="1"/>
      <c r="AH52" s="1">
        <v>4096.0</v>
      </c>
      <c r="AI52" s="1">
        <v>875.0</v>
      </c>
      <c r="AJ52" s="1">
        <v>852.0</v>
      </c>
      <c r="AK52" s="1">
        <v>841.0</v>
      </c>
      <c r="AL52" s="1">
        <v>815.0</v>
      </c>
      <c r="AM52" s="1">
        <v>795.0</v>
      </c>
      <c r="AN52" s="1">
        <v>779.0</v>
      </c>
      <c r="AO52" s="1">
        <v>754.0</v>
      </c>
      <c r="AP52" s="1">
        <v>740.0</v>
      </c>
      <c r="AQ52" s="1">
        <v>715.0</v>
      </c>
      <c r="AS52" s="1">
        <v>4096.0</v>
      </c>
      <c r="AT52" s="1">
        <v>883.0</v>
      </c>
      <c r="AU52" s="1">
        <v>792.0</v>
      </c>
      <c r="AV52" s="1">
        <v>750.0</v>
      </c>
      <c r="AW52" s="1">
        <v>782.0</v>
      </c>
      <c r="AX52" s="1">
        <v>761.0</v>
      </c>
      <c r="AY52" s="1">
        <v>752.0</v>
      </c>
      <c r="AZ52" s="1">
        <v>646.0</v>
      </c>
      <c r="BA52" s="1">
        <v>568.0</v>
      </c>
      <c r="BB52" s="1">
        <v>512.0</v>
      </c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</row>
    <row r="53">
      <c r="A53" s="1">
        <v>8192.0</v>
      </c>
      <c r="B53" s="1">
        <v>770.0</v>
      </c>
      <c r="C53" s="1">
        <v>751.0</v>
      </c>
      <c r="D53" s="1">
        <v>745.0</v>
      </c>
      <c r="E53" s="1">
        <v>715.0</v>
      </c>
      <c r="F53" s="1">
        <v>702.0</v>
      </c>
      <c r="G53" s="1">
        <v>691.0</v>
      </c>
      <c r="H53" s="1">
        <v>667.0</v>
      </c>
      <c r="I53" s="1">
        <v>669.0</v>
      </c>
      <c r="J53" s="1">
        <v>642.0</v>
      </c>
      <c r="L53" s="1">
        <v>8192.0</v>
      </c>
      <c r="M53" s="1">
        <v>813.0</v>
      </c>
      <c r="N53" s="1">
        <v>776.0</v>
      </c>
      <c r="O53" s="1">
        <v>755.0</v>
      </c>
      <c r="P53" s="1">
        <v>719.0</v>
      </c>
      <c r="Q53" s="1">
        <v>703.0</v>
      </c>
      <c r="R53" s="1">
        <v>695.0</v>
      </c>
      <c r="S53" s="1">
        <v>670.0</v>
      </c>
      <c r="T53" s="1">
        <v>666.0</v>
      </c>
      <c r="U53" s="1">
        <v>647.0</v>
      </c>
      <c r="W53" s="1">
        <v>8192.0</v>
      </c>
      <c r="X53" s="1">
        <v>1309.0</v>
      </c>
      <c r="Y53" s="1">
        <v>1279.0</v>
      </c>
      <c r="Z53" s="1">
        <v>1226.0</v>
      </c>
      <c r="AA53" s="1">
        <v>1243.0</v>
      </c>
      <c r="AB53" s="1">
        <v>1198.0</v>
      </c>
      <c r="AC53" s="1">
        <v>1195.0</v>
      </c>
      <c r="AD53" s="1">
        <v>1202.0</v>
      </c>
      <c r="AE53" s="1">
        <v>1182.0</v>
      </c>
      <c r="AF53" s="1">
        <v>1114.0</v>
      </c>
      <c r="AG53" s="1"/>
      <c r="AH53" s="1">
        <v>8192.0</v>
      </c>
      <c r="AI53" s="1">
        <v>922.0</v>
      </c>
      <c r="AJ53" s="1">
        <v>886.0</v>
      </c>
      <c r="AK53" s="1">
        <v>844.0</v>
      </c>
      <c r="AL53" s="1">
        <v>808.0</v>
      </c>
      <c r="AM53" s="1">
        <v>790.0</v>
      </c>
      <c r="AN53" s="1">
        <v>782.0</v>
      </c>
      <c r="AO53" s="1">
        <v>746.0</v>
      </c>
      <c r="AP53" s="1">
        <v>742.0</v>
      </c>
      <c r="AQ53" s="1">
        <v>711.0</v>
      </c>
      <c r="AS53" s="1">
        <v>8192.0</v>
      </c>
      <c r="AT53" s="1">
        <v>804.0</v>
      </c>
      <c r="AU53" s="1">
        <v>692.0</v>
      </c>
      <c r="AV53" s="1">
        <v>572.0</v>
      </c>
      <c r="AW53" s="1">
        <v>515.0</v>
      </c>
      <c r="AX53" s="1">
        <v>459.0</v>
      </c>
      <c r="AY53" s="1">
        <v>409.0</v>
      </c>
      <c r="AZ53" s="1">
        <v>384.0</v>
      </c>
      <c r="BA53" s="1">
        <v>355.0</v>
      </c>
      <c r="BB53" s="1">
        <v>330.0</v>
      </c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</row>
    <row r="56">
      <c r="A56" s="20" t="s">
        <v>149</v>
      </c>
      <c r="L56" s="20" t="s">
        <v>149</v>
      </c>
      <c r="W56" s="20" t="s">
        <v>149</v>
      </c>
      <c r="AH56" s="20" t="s">
        <v>149</v>
      </c>
      <c r="AS56" s="20" t="s">
        <v>149</v>
      </c>
    </row>
    <row r="57">
      <c r="A57" s="1" t="s">
        <v>144</v>
      </c>
      <c r="B57" s="1" t="s">
        <v>42</v>
      </c>
      <c r="C57" s="1" t="s">
        <v>163</v>
      </c>
      <c r="D57" s="1" t="s">
        <v>145</v>
      </c>
      <c r="E57" s="1" t="s">
        <v>164</v>
      </c>
      <c r="F57" s="1" t="s">
        <v>165</v>
      </c>
      <c r="G57" s="1" t="s">
        <v>19</v>
      </c>
      <c r="H57" s="1" t="s">
        <v>166</v>
      </c>
      <c r="I57" s="1" t="s">
        <v>20</v>
      </c>
      <c r="J57" s="1" t="s">
        <v>167</v>
      </c>
      <c r="L57" s="1" t="s">
        <v>144</v>
      </c>
      <c r="M57" s="1" t="s">
        <v>42</v>
      </c>
      <c r="N57" s="1" t="s">
        <v>163</v>
      </c>
      <c r="O57" s="1" t="s">
        <v>145</v>
      </c>
      <c r="P57" s="1" t="s">
        <v>164</v>
      </c>
      <c r="Q57" s="1" t="s">
        <v>165</v>
      </c>
      <c r="R57" s="1" t="s">
        <v>19</v>
      </c>
      <c r="S57" s="1" t="s">
        <v>166</v>
      </c>
      <c r="T57" s="1" t="s">
        <v>20</v>
      </c>
      <c r="U57" s="1" t="s">
        <v>167</v>
      </c>
      <c r="W57" s="1" t="s">
        <v>144</v>
      </c>
      <c r="X57" s="1" t="s">
        <v>42</v>
      </c>
      <c r="Y57" s="1" t="s">
        <v>163</v>
      </c>
      <c r="Z57" s="1" t="s">
        <v>145</v>
      </c>
      <c r="AA57" s="1" t="s">
        <v>164</v>
      </c>
      <c r="AB57" s="1" t="s">
        <v>165</v>
      </c>
      <c r="AC57" s="1" t="s">
        <v>19</v>
      </c>
      <c r="AD57" s="1" t="s">
        <v>166</v>
      </c>
      <c r="AE57" s="1" t="s">
        <v>20</v>
      </c>
      <c r="AF57" s="1" t="s">
        <v>167</v>
      </c>
      <c r="AG57" s="1"/>
      <c r="AH57" s="1" t="s">
        <v>144</v>
      </c>
      <c r="AI57" s="1" t="s">
        <v>42</v>
      </c>
      <c r="AJ57" s="1" t="s">
        <v>163</v>
      </c>
      <c r="AK57" s="1" t="s">
        <v>145</v>
      </c>
      <c r="AL57" s="1" t="s">
        <v>164</v>
      </c>
      <c r="AM57" s="1" t="s">
        <v>165</v>
      </c>
      <c r="AN57" s="1" t="s">
        <v>19</v>
      </c>
      <c r="AO57" s="1" t="s">
        <v>166</v>
      </c>
      <c r="AP57" s="1" t="s">
        <v>20</v>
      </c>
      <c r="AQ57" s="1" t="s">
        <v>167</v>
      </c>
      <c r="AR57" s="1"/>
      <c r="AS57" s="1" t="s">
        <v>144</v>
      </c>
      <c r="AT57" s="1" t="s">
        <v>42</v>
      </c>
      <c r="AU57" s="1" t="s">
        <v>163</v>
      </c>
      <c r="AV57" s="1" t="s">
        <v>145</v>
      </c>
      <c r="AW57" s="1" t="s">
        <v>164</v>
      </c>
      <c r="AX57" s="1" t="s">
        <v>165</v>
      </c>
      <c r="AY57" s="1" t="s">
        <v>19</v>
      </c>
      <c r="AZ57" s="1" t="s">
        <v>166</v>
      </c>
      <c r="BA57" s="1" t="s">
        <v>20</v>
      </c>
      <c r="BB57" s="1" t="s">
        <v>167</v>
      </c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</row>
    <row r="58">
      <c r="A58" s="1">
        <v>128.0</v>
      </c>
      <c r="B58" s="1">
        <v>19.0</v>
      </c>
      <c r="C58" s="1">
        <v>19.0</v>
      </c>
      <c r="D58" s="1">
        <v>20.0</v>
      </c>
      <c r="E58" s="1">
        <v>20.0</v>
      </c>
      <c r="F58" s="1">
        <v>54.0</v>
      </c>
      <c r="G58" s="1">
        <v>20.0</v>
      </c>
      <c r="H58" s="1">
        <v>31.0</v>
      </c>
      <c r="I58" s="1">
        <v>51.0</v>
      </c>
      <c r="J58" s="1">
        <v>51.0</v>
      </c>
      <c r="L58" s="1">
        <v>128.0</v>
      </c>
      <c r="M58" s="1">
        <v>20.0</v>
      </c>
      <c r="N58" s="1">
        <v>19.0</v>
      </c>
      <c r="O58" s="1">
        <v>20.0</v>
      </c>
      <c r="P58" s="1">
        <v>20.0</v>
      </c>
      <c r="Q58" s="1">
        <v>19.0</v>
      </c>
      <c r="R58" s="1">
        <v>53.0</v>
      </c>
      <c r="S58" s="1">
        <v>51.0</v>
      </c>
      <c r="T58" s="1">
        <v>51.0</v>
      </c>
      <c r="U58" s="1">
        <v>46.0</v>
      </c>
      <c r="W58" s="1">
        <v>128.0</v>
      </c>
      <c r="X58" s="1">
        <v>43.0</v>
      </c>
      <c r="Y58" s="1">
        <v>45.0</v>
      </c>
      <c r="Z58" s="1">
        <v>47.0</v>
      </c>
      <c r="AA58" s="1">
        <v>45.0</v>
      </c>
      <c r="AB58" s="1">
        <v>46.0</v>
      </c>
      <c r="AC58" s="1">
        <v>46.0</v>
      </c>
      <c r="AD58" s="1">
        <v>46.0</v>
      </c>
      <c r="AE58" s="1">
        <v>46.0</v>
      </c>
      <c r="AF58" s="1">
        <v>47.0</v>
      </c>
      <c r="AG58" s="1"/>
      <c r="AH58" s="1">
        <v>128.0</v>
      </c>
      <c r="AI58" s="1">
        <v>21.0</v>
      </c>
      <c r="AJ58" s="1">
        <v>22.0</v>
      </c>
      <c r="AK58" s="1">
        <v>22.0</v>
      </c>
      <c r="AL58" s="1">
        <v>22.0</v>
      </c>
      <c r="AM58" s="1">
        <v>60.0</v>
      </c>
      <c r="AN58" s="1">
        <v>60.0</v>
      </c>
      <c r="AO58" s="1">
        <v>57.0</v>
      </c>
      <c r="AP58" s="1">
        <v>56.0</v>
      </c>
      <c r="AQ58" s="1">
        <v>57.0</v>
      </c>
      <c r="AS58" s="1">
        <v>128.0</v>
      </c>
      <c r="AT58" s="1">
        <v>56.0</v>
      </c>
      <c r="AU58" s="1">
        <v>59.0</v>
      </c>
      <c r="AV58" s="1">
        <v>62.0</v>
      </c>
      <c r="AW58" s="1">
        <v>61.0</v>
      </c>
      <c r="AX58" s="1">
        <v>61.0</v>
      </c>
      <c r="AY58" s="1">
        <v>62.0</v>
      </c>
      <c r="AZ58" s="1">
        <v>62.0</v>
      </c>
      <c r="BA58" s="1">
        <v>62.0</v>
      </c>
      <c r="BB58" s="1">
        <v>172.0</v>
      </c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</row>
    <row r="59">
      <c r="A59" s="1">
        <v>256.0</v>
      </c>
      <c r="B59" s="1">
        <v>111.0</v>
      </c>
      <c r="C59" s="1">
        <v>95.0</v>
      </c>
      <c r="D59" s="1">
        <v>88.0</v>
      </c>
      <c r="E59" s="1">
        <v>85.0</v>
      </c>
      <c r="F59" s="1">
        <v>67.0</v>
      </c>
      <c r="G59" s="1">
        <v>68.0</v>
      </c>
      <c r="H59" s="1">
        <v>77.0</v>
      </c>
      <c r="I59" s="1">
        <v>83.0</v>
      </c>
      <c r="J59" s="1">
        <v>85.0</v>
      </c>
      <c r="L59" s="1">
        <v>256.0</v>
      </c>
      <c r="M59" s="1">
        <v>92.0</v>
      </c>
      <c r="N59" s="1">
        <v>91.0</v>
      </c>
      <c r="O59" s="1">
        <v>88.0</v>
      </c>
      <c r="P59" s="1">
        <v>91.0</v>
      </c>
      <c r="Q59" s="1">
        <v>104.0</v>
      </c>
      <c r="R59" s="1">
        <v>143.0</v>
      </c>
      <c r="S59" s="1">
        <v>160.0</v>
      </c>
      <c r="T59" s="1">
        <v>158.0</v>
      </c>
      <c r="U59" s="1">
        <v>160.0</v>
      </c>
      <c r="W59" s="1">
        <v>256.0</v>
      </c>
      <c r="X59" s="1">
        <v>87.0</v>
      </c>
      <c r="Y59" s="1">
        <v>90.0</v>
      </c>
      <c r="Z59" s="1">
        <v>166.0</v>
      </c>
      <c r="AA59" s="1">
        <v>160.0</v>
      </c>
      <c r="AB59" s="1">
        <v>211.0</v>
      </c>
      <c r="AC59" s="1">
        <v>244.0</v>
      </c>
      <c r="AD59" s="1">
        <v>291.0</v>
      </c>
      <c r="AE59" s="1">
        <v>98.0</v>
      </c>
      <c r="AF59" s="1">
        <v>387.0</v>
      </c>
      <c r="AG59" s="1"/>
      <c r="AH59" s="1">
        <v>256.0</v>
      </c>
      <c r="AI59" s="1">
        <v>106.0</v>
      </c>
      <c r="AJ59" s="1">
        <v>106.0</v>
      </c>
      <c r="AK59" s="1">
        <v>105.0</v>
      </c>
      <c r="AL59" s="1">
        <v>104.0</v>
      </c>
      <c r="AM59" s="1">
        <v>118.0</v>
      </c>
      <c r="AN59" s="1">
        <v>149.0</v>
      </c>
      <c r="AO59" s="1">
        <v>178.0</v>
      </c>
      <c r="AP59" s="1">
        <v>178.0</v>
      </c>
      <c r="AQ59" s="1">
        <v>91.0</v>
      </c>
      <c r="AS59" s="1">
        <v>256.0</v>
      </c>
      <c r="AT59" s="1">
        <v>314.0</v>
      </c>
      <c r="AU59" s="1">
        <v>322.0</v>
      </c>
      <c r="AV59" s="1">
        <v>295.0</v>
      </c>
      <c r="AW59" s="1">
        <v>331.0</v>
      </c>
      <c r="AX59" s="1">
        <v>299.0</v>
      </c>
      <c r="AY59" s="1">
        <v>303.0</v>
      </c>
      <c r="AZ59" s="1">
        <v>262.0</v>
      </c>
      <c r="BA59" s="1">
        <v>295.0</v>
      </c>
      <c r="BB59" s="1">
        <v>244.0</v>
      </c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</row>
    <row r="60">
      <c r="A60" s="1">
        <v>512.0</v>
      </c>
      <c r="B60" s="1">
        <v>339.0</v>
      </c>
      <c r="C60" s="1">
        <v>171.0</v>
      </c>
      <c r="D60" s="1">
        <v>173.0</v>
      </c>
      <c r="E60" s="1">
        <v>167.0</v>
      </c>
      <c r="F60" s="1">
        <v>168.0</v>
      </c>
      <c r="G60" s="1">
        <v>306.0</v>
      </c>
      <c r="H60" s="1">
        <v>298.0</v>
      </c>
      <c r="I60" s="1">
        <v>252.0</v>
      </c>
      <c r="J60" s="1">
        <v>251.0</v>
      </c>
      <c r="L60" s="1">
        <v>512.0</v>
      </c>
      <c r="M60" s="1">
        <v>337.0</v>
      </c>
      <c r="N60" s="1">
        <v>328.0</v>
      </c>
      <c r="O60" s="1">
        <v>324.0</v>
      </c>
      <c r="P60" s="1">
        <v>319.0</v>
      </c>
      <c r="Q60" s="1">
        <v>173.0</v>
      </c>
      <c r="R60" s="1">
        <v>318.0</v>
      </c>
      <c r="S60" s="1">
        <v>308.0</v>
      </c>
      <c r="T60" s="1">
        <v>285.0</v>
      </c>
      <c r="U60" s="1">
        <v>282.0</v>
      </c>
      <c r="W60" s="1">
        <v>512.0</v>
      </c>
      <c r="X60" s="1">
        <v>594.0</v>
      </c>
      <c r="Y60" s="1">
        <v>624.0</v>
      </c>
      <c r="Z60" s="1">
        <v>652.0</v>
      </c>
      <c r="AA60" s="1">
        <v>411.0</v>
      </c>
      <c r="AB60" s="1">
        <v>413.0</v>
      </c>
      <c r="AC60" s="1">
        <v>421.0</v>
      </c>
      <c r="AD60" s="1">
        <v>412.0</v>
      </c>
      <c r="AE60" s="1">
        <v>406.0</v>
      </c>
      <c r="AF60" s="1">
        <v>653.0</v>
      </c>
      <c r="AG60" s="1"/>
      <c r="AH60" s="1">
        <v>512.0</v>
      </c>
      <c r="AI60" s="1">
        <v>387.0</v>
      </c>
      <c r="AJ60" s="1">
        <v>382.0</v>
      </c>
      <c r="AK60" s="1">
        <v>374.0</v>
      </c>
      <c r="AL60" s="1">
        <v>202.0</v>
      </c>
      <c r="AM60" s="1">
        <v>198.0</v>
      </c>
      <c r="AN60" s="1">
        <v>368.0</v>
      </c>
      <c r="AO60" s="1">
        <v>350.0</v>
      </c>
      <c r="AP60" s="1">
        <v>232.0</v>
      </c>
      <c r="AQ60" s="1">
        <v>304.0</v>
      </c>
      <c r="AS60" s="1">
        <v>512.0</v>
      </c>
      <c r="AT60" s="1">
        <v>821.0</v>
      </c>
      <c r="AU60" s="1">
        <v>849.0</v>
      </c>
      <c r="AV60" s="1">
        <v>365.0</v>
      </c>
      <c r="AW60" s="1">
        <v>359.0</v>
      </c>
      <c r="AX60" s="1">
        <v>854.0</v>
      </c>
      <c r="AY60" s="1">
        <v>553.0</v>
      </c>
      <c r="AZ60" s="1">
        <v>544.0</v>
      </c>
      <c r="BA60" s="1">
        <v>860.0</v>
      </c>
      <c r="BB60" s="1">
        <v>573.0</v>
      </c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</row>
    <row r="61">
      <c r="A61" s="1">
        <v>1024.0</v>
      </c>
      <c r="B61" s="1">
        <v>593.0</v>
      </c>
      <c r="C61" s="1">
        <v>575.0</v>
      </c>
      <c r="D61" s="1">
        <v>586.0</v>
      </c>
      <c r="E61" s="1">
        <v>595.0</v>
      </c>
      <c r="F61" s="1">
        <v>497.0</v>
      </c>
      <c r="G61" s="1">
        <v>498.0</v>
      </c>
      <c r="H61" s="1">
        <v>477.0</v>
      </c>
      <c r="I61" s="1">
        <v>482.0</v>
      </c>
      <c r="J61" s="1">
        <v>502.0</v>
      </c>
      <c r="L61" s="1">
        <v>1024.0</v>
      </c>
      <c r="M61" s="1">
        <v>630.0</v>
      </c>
      <c r="N61" s="1">
        <v>608.0</v>
      </c>
      <c r="O61" s="1">
        <v>608.0</v>
      </c>
      <c r="P61" s="1">
        <v>610.0</v>
      </c>
      <c r="Q61" s="1">
        <v>549.0</v>
      </c>
      <c r="R61" s="1">
        <v>555.0</v>
      </c>
      <c r="S61" s="1">
        <v>544.0</v>
      </c>
      <c r="T61" s="1">
        <v>529.0</v>
      </c>
      <c r="U61" s="1">
        <v>528.0</v>
      </c>
      <c r="W61" s="1">
        <v>1024.0</v>
      </c>
      <c r="X61" s="1">
        <v>973.0</v>
      </c>
      <c r="Y61" s="1">
        <v>975.0</v>
      </c>
      <c r="Z61" s="1">
        <v>977.0</v>
      </c>
      <c r="AA61" s="1">
        <v>984.0</v>
      </c>
      <c r="AB61" s="1">
        <v>983.0</v>
      </c>
      <c r="AC61" s="1">
        <v>977.0</v>
      </c>
      <c r="AD61" s="1">
        <v>957.0</v>
      </c>
      <c r="AE61" s="1">
        <v>952.0</v>
      </c>
      <c r="AF61" s="1">
        <v>960.0</v>
      </c>
      <c r="AG61" s="1"/>
      <c r="AH61" s="1">
        <v>1024.0</v>
      </c>
      <c r="AI61" s="1">
        <v>719.0</v>
      </c>
      <c r="AJ61" s="1">
        <v>691.0</v>
      </c>
      <c r="AK61" s="1">
        <v>675.0</v>
      </c>
      <c r="AL61" s="1">
        <v>699.0</v>
      </c>
      <c r="AM61" s="1">
        <v>637.0</v>
      </c>
      <c r="AN61" s="1">
        <v>597.0</v>
      </c>
      <c r="AO61" s="1">
        <v>597.0</v>
      </c>
      <c r="AP61" s="1">
        <v>584.0</v>
      </c>
      <c r="AQ61" s="1">
        <v>585.0</v>
      </c>
      <c r="AS61" s="1">
        <v>1024.0</v>
      </c>
      <c r="AT61" s="1">
        <v>1127.0</v>
      </c>
      <c r="AU61" s="1">
        <v>1129.0</v>
      </c>
      <c r="AV61" s="1">
        <v>1126.0</v>
      </c>
      <c r="AW61" s="1">
        <v>1121.0</v>
      </c>
      <c r="AX61" s="1">
        <v>1117.0</v>
      </c>
      <c r="AY61" s="1">
        <v>1107.0</v>
      </c>
      <c r="AZ61" s="1">
        <v>1064.0</v>
      </c>
      <c r="BA61" s="1">
        <v>1048.0</v>
      </c>
      <c r="BB61" s="1">
        <v>1051.0</v>
      </c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</row>
    <row r="62">
      <c r="A62" s="1">
        <v>2048.0</v>
      </c>
      <c r="B62" s="1">
        <v>753.0</v>
      </c>
      <c r="C62" s="1">
        <v>745.0</v>
      </c>
      <c r="D62" s="1">
        <v>750.0</v>
      </c>
      <c r="E62" s="1">
        <v>745.0</v>
      </c>
      <c r="F62" s="1">
        <v>741.0</v>
      </c>
      <c r="G62" s="1">
        <v>726.0</v>
      </c>
      <c r="H62" s="1">
        <v>717.0</v>
      </c>
      <c r="I62" s="1">
        <v>715.0</v>
      </c>
      <c r="J62" s="1">
        <v>684.0</v>
      </c>
      <c r="L62" s="1">
        <v>2048.0</v>
      </c>
      <c r="M62" s="1">
        <v>760.0</v>
      </c>
      <c r="N62" s="1">
        <v>745.0</v>
      </c>
      <c r="O62" s="1">
        <v>755.0</v>
      </c>
      <c r="P62" s="1">
        <v>736.0</v>
      </c>
      <c r="Q62" s="1">
        <v>724.0</v>
      </c>
      <c r="R62" s="1">
        <v>717.0</v>
      </c>
      <c r="S62" s="1">
        <v>712.0</v>
      </c>
      <c r="T62" s="1">
        <v>704.0</v>
      </c>
      <c r="U62" s="1">
        <v>672.0</v>
      </c>
      <c r="W62" s="1">
        <v>2048.0</v>
      </c>
      <c r="X62" s="1">
        <v>1113.0</v>
      </c>
      <c r="Y62" s="1">
        <v>1095.0</v>
      </c>
      <c r="Z62" s="1">
        <v>1092.0</v>
      </c>
      <c r="AA62" s="1">
        <v>1089.0</v>
      </c>
      <c r="AB62" s="1">
        <v>1080.0</v>
      </c>
      <c r="AC62" s="1">
        <v>1091.0</v>
      </c>
      <c r="AD62" s="1">
        <v>1067.0</v>
      </c>
      <c r="AE62" s="1">
        <v>1063.0</v>
      </c>
      <c r="AF62" s="1">
        <v>1062.0</v>
      </c>
      <c r="AG62" s="1"/>
      <c r="AH62" s="1">
        <v>2048.0</v>
      </c>
      <c r="AI62" s="1">
        <v>850.0</v>
      </c>
      <c r="AJ62" s="1">
        <v>830.0</v>
      </c>
      <c r="AK62" s="1">
        <v>834.0</v>
      </c>
      <c r="AL62" s="1">
        <v>814.0</v>
      </c>
      <c r="AM62" s="1">
        <v>817.0</v>
      </c>
      <c r="AN62" s="1">
        <v>787.0</v>
      </c>
      <c r="AO62" s="1">
        <v>786.0</v>
      </c>
      <c r="AP62" s="1">
        <v>782.0</v>
      </c>
      <c r="AQ62" s="1">
        <v>746.0</v>
      </c>
      <c r="AS62" s="1">
        <v>2048.0</v>
      </c>
      <c r="AT62" s="1">
        <v>1015.0</v>
      </c>
      <c r="AU62" s="1">
        <v>893.0</v>
      </c>
      <c r="AV62" s="1">
        <v>849.0</v>
      </c>
      <c r="AW62" s="1">
        <v>864.0</v>
      </c>
      <c r="AX62" s="1">
        <v>836.0</v>
      </c>
      <c r="AY62" s="1">
        <v>851.0</v>
      </c>
      <c r="AZ62" s="1">
        <v>807.0</v>
      </c>
      <c r="BA62" s="1">
        <v>807.0</v>
      </c>
      <c r="BB62" s="1">
        <v>811.0</v>
      </c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</row>
    <row r="63">
      <c r="A63" s="1">
        <v>4096.0</v>
      </c>
      <c r="B63" s="1">
        <v>758.0</v>
      </c>
      <c r="C63" s="1">
        <v>760.0</v>
      </c>
      <c r="D63" s="1">
        <v>754.0</v>
      </c>
      <c r="E63" s="1">
        <v>742.0</v>
      </c>
      <c r="F63" s="1">
        <v>725.0</v>
      </c>
      <c r="G63" s="1">
        <v>725.0</v>
      </c>
      <c r="H63" s="1">
        <v>711.0</v>
      </c>
      <c r="I63" s="1">
        <v>704.0</v>
      </c>
      <c r="J63" s="1">
        <v>677.0</v>
      </c>
      <c r="L63" s="1">
        <v>4096.0</v>
      </c>
      <c r="M63" s="1">
        <v>772.0</v>
      </c>
      <c r="N63" s="1">
        <v>757.0</v>
      </c>
      <c r="O63" s="1">
        <v>749.0</v>
      </c>
      <c r="P63" s="1">
        <v>730.0</v>
      </c>
      <c r="Q63" s="1">
        <v>719.0</v>
      </c>
      <c r="R63" s="1">
        <v>712.0</v>
      </c>
      <c r="S63" s="1">
        <v>700.0</v>
      </c>
      <c r="T63" s="1">
        <v>697.0</v>
      </c>
      <c r="U63" s="1">
        <v>663.0</v>
      </c>
      <c r="W63" s="1">
        <v>4096.0</v>
      </c>
      <c r="X63" s="1">
        <v>1229.0</v>
      </c>
      <c r="Y63" s="1">
        <v>1218.0</v>
      </c>
      <c r="Z63" s="1">
        <v>1205.0</v>
      </c>
      <c r="AA63" s="1">
        <v>1212.0</v>
      </c>
      <c r="AB63" s="1">
        <v>1198.0</v>
      </c>
      <c r="AC63" s="1">
        <v>1205.0</v>
      </c>
      <c r="AD63" s="1">
        <v>1175.0</v>
      </c>
      <c r="AE63" s="1">
        <v>1148.0</v>
      </c>
      <c r="AF63" s="1">
        <v>1110.0</v>
      </c>
      <c r="AG63" s="1"/>
      <c r="AH63" s="1">
        <v>4096.0</v>
      </c>
      <c r="AI63" s="1">
        <v>858.0</v>
      </c>
      <c r="AJ63" s="1">
        <v>841.0</v>
      </c>
      <c r="AK63" s="1">
        <v>838.0</v>
      </c>
      <c r="AL63" s="1">
        <v>815.0</v>
      </c>
      <c r="AM63" s="1">
        <v>804.0</v>
      </c>
      <c r="AN63" s="1">
        <v>799.0</v>
      </c>
      <c r="AO63" s="1">
        <v>774.0</v>
      </c>
      <c r="AP63" s="1">
        <v>779.0</v>
      </c>
      <c r="AQ63" s="1">
        <v>724.0</v>
      </c>
      <c r="AS63" s="1">
        <v>4096.0</v>
      </c>
      <c r="AT63" s="1">
        <v>837.0</v>
      </c>
      <c r="AU63" s="1">
        <v>760.0</v>
      </c>
      <c r="AV63" s="1">
        <v>735.0</v>
      </c>
      <c r="AW63" s="1">
        <v>762.0</v>
      </c>
      <c r="AX63" s="1">
        <v>749.0</v>
      </c>
      <c r="AY63" s="1">
        <v>747.0</v>
      </c>
      <c r="AZ63" s="1">
        <v>646.0</v>
      </c>
      <c r="BA63" s="1">
        <v>563.0</v>
      </c>
      <c r="BB63" s="1">
        <v>498.0</v>
      </c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</row>
    <row r="64">
      <c r="A64" s="1">
        <v>8192.0</v>
      </c>
      <c r="B64" s="1">
        <v>799.0</v>
      </c>
      <c r="C64" s="1">
        <v>784.0</v>
      </c>
      <c r="D64" s="1">
        <v>755.0</v>
      </c>
      <c r="E64" s="1">
        <v>740.0</v>
      </c>
      <c r="F64" s="1">
        <v>737.0</v>
      </c>
      <c r="G64" s="1">
        <v>725.0</v>
      </c>
      <c r="H64" s="1">
        <v>701.0</v>
      </c>
      <c r="I64" s="1">
        <v>690.0</v>
      </c>
      <c r="J64" s="1">
        <v>661.0</v>
      </c>
      <c r="L64" s="1">
        <v>8192.0</v>
      </c>
      <c r="M64" s="1">
        <v>796.0</v>
      </c>
      <c r="N64" s="1">
        <v>770.0</v>
      </c>
      <c r="O64" s="1">
        <v>752.0</v>
      </c>
      <c r="P64" s="1">
        <v>734.0</v>
      </c>
      <c r="Q64" s="1">
        <v>730.0</v>
      </c>
      <c r="R64" s="1">
        <v>734.0</v>
      </c>
      <c r="S64" s="1">
        <v>706.0</v>
      </c>
      <c r="T64" s="1">
        <v>695.0</v>
      </c>
      <c r="U64" s="1">
        <v>659.0</v>
      </c>
      <c r="W64" s="1">
        <v>8192.0</v>
      </c>
      <c r="X64" s="1">
        <v>1275.0</v>
      </c>
      <c r="Y64" s="1">
        <v>1254.0</v>
      </c>
      <c r="Z64" s="1">
        <v>1203.0</v>
      </c>
      <c r="AA64" s="1">
        <v>1202.0</v>
      </c>
      <c r="AB64" s="1">
        <v>1178.0</v>
      </c>
      <c r="AC64" s="1">
        <v>1183.0</v>
      </c>
      <c r="AD64" s="1">
        <v>1151.0</v>
      </c>
      <c r="AE64" s="1">
        <v>1123.0</v>
      </c>
      <c r="AF64" s="1">
        <v>1084.0</v>
      </c>
      <c r="AG64" s="1"/>
      <c r="AH64" s="1">
        <v>8192.0</v>
      </c>
      <c r="AI64" s="1">
        <v>892.0</v>
      </c>
      <c r="AJ64" s="1">
        <v>866.0</v>
      </c>
      <c r="AK64" s="1">
        <v>852.0</v>
      </c>
      <c r="AL64" s="1">
        <v>825.0</v>
      </c>
      <c r="AM64" s="1">
        <v>816.0</v>
      </c>
      <c r="AN64" s="1">
        <v>809.0</v>
      </c>
      <c r="AO64" s="1">
        <v>779.0</v>
      </c>
      <c r="AP64" s="1">
        <v>780.0</v>
      </c>
      <c r="AQ64" s="1">
        <v>726.0</v>
      </c>
      <c r="AS64" s="1">
        <v>8192.0</v>
      </c>
      <c r="AT64" s="1">
        <v>766.0</v>
      </c>
      <c r="AU64" s="1">
        <v>666.0</v>
      </c>
      <c r="AV64" s="1">
        <v>578.0</v>
      </c>
      <c r="AW64" s="1">
        <v>503.0</v>
      </c>
      <c r="AX64" s="1">
        <v>454.0</v>
      </c>
      <c r="AY64" s="1">
        <v>411.0</v>
      </c>
      <c r="AZ64" s="1">
        <v>380.0</v>
      </c>
      <c r="BA64" s="1">
        <v>355.0</v>
      </c>
      <c r="BB64" s="1">
        <v>331.0</v>
      </c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</row>
    <row r="67">
      <c r="A67" s="20" t="s">
        <v>151</v>
      </c>
      <c r="L67" s="20" t="s">
        <v>151</v>
      </c>
      <c r="W67" s="20" t="s">
        <v>151</v>
      </c>
      <c r="AH67" s="20" t="s">
        <v>151</v>
      </c>
      <c r="AS67" s="20" t="s">
        <v>151</v>
      </c>
    </row>
    <row r="68">
      <c r="A68" s="1" t="s">
        <v>144</v>
      </c>
      <c r="B68" s="1" t="s">
        <v>42</v>
      </c>
      <c r="C68" s="1" t="s">
        <v>163</v>
      </c>
      <c r="D68" s="1" t="s">
        <v>145</v>
      </c>
      <c r="E68" s="1" t="s">
        <v>164</v>
      </c>
      <c r="F68" s="1" t="s">
        <v>165</v>
      </c>
      <c r="G68" s="1" t="s">
        <v>19</v>
      </c>
      <c r="H68" s="1" t="s">
        <v>166</v>
      </c>
      <c r="I68" s="1" t="s">
        <v>20</v>
      </c>
      <c r="J68" s="1" t="s">
        <v>167</v>
      </c>
      <c r="L68" s="1" t="s">
        <v>144</v>
      </c>
      <c r="M68" s="1" t="s">
        <v>42</v>
      </c>
      <c r="N68" s="1" t="s">
        <v>163</v>
      </c>
      <c r="O68" s="1" t="s">
        <v>145</v>
      </c>
      <c r="P68" s="1" t="s">
        <v>164</v>
      </c>
      <c r="Q68" s="1" t="s">
        <v>165</v>
      </c>
      <c r="R68" s="1" t="s">
        <v>19</v>
      </c>
      <c r="S68" s="1" t="s">
        <v>166</v>
      </c>
      <c r="T68" s="1" t="s">
        <v>20</v>
      </c>
      <c r="U68" s="1" t="s">
        <v>167</v>
      </c>
      <c r="W68" s="1" t="s">
        <v>144</v>
      </c>
      <c r="X68" s="1" t="s">
        <v>42</v>
      </c>
      <c r="Y68" s="1" t="s">
        <v>163</v>
      </c>
      <c r="Z68" s="1" t="s">
        <v>145</v>
      </c>
      <c r="AA68" s="1" t="s">
        <v>164</v>
      </c>
      <c r="AB68" s="1" t="s">
        <v>165</v>
      </c>
      <c r="AC68" s="1" t="s">
        <v>19</v>
      </c>
      <c r="AD68" s="1" t="s">
        <v>166</v>
      </c>
      <c r="AE68" s="1" t="s">
        <v>20</v>
      </c>
      <c r="AF68" s="1" t="s">
        <v>167</v>
      </c>
      <c r="AG68" s="1"/>
      <c r="AH68" s="1" t="s">
        <v>144</v>
      </c>
      <c r="AI68" s="1" t="s">
        <v>42</v>
      </c>
      <c r="AJ68" s="1" t="s">
        <v>163</v>
      </c>
      <c r="AK68" s="1" t="s">
        <v>145</v>
      </c>
      <c r="AL68" s="1" t="s">
        <v>164</v>
      </c>
      <c r="AM68" s="1" t="s">
        <v>165</v>
      </c>
      <c r="AN68" s="1" t="s">
        <v>19</v>
      </c>
      <c r="AO68" s="1" t="s">
        <v>166</v>
      </c>
      <c r="AP68" s="1" t="s">
        <v>20</v>
      </c>
      <c r="AQ68" s="1" t="s">
        <v>167</v>
      </c>
      <c r="AR68" s="1"/>
      <c r="AS68" s="1" t="s">
        <v>144</v>
      </c>
      <c r="AT68" s="1" t="s">
        <v>42</v>
      </c>
      <c r="AU68" s="1" t="s">
        <v>163</v>
      </c>
      <c r="AV68" s="1" t="s">
        <v>145</v>
      </c>
      <c r="AW68" s="1" t="s">
        <v>164</v>
      </c>
      <c r="AX68" s="1" t="s">
        <v>165</v>
      </c>
      <c r="AY68" s="1" t="s">
        <v>19</v>
      </c>
      <c r="AZ68" s="1" t="s">
        <v>166</v>
      </c>
      <c r="BA68" s="1" t="s">
        <v>20</v>
      </c>
      <c r="BB68" s="1" t="s">
        <v>167</v>
      </c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</row>
    <row r="69">
      <c r="A69" s="1">
        <v>128.0</v>
      </c>
      <c r="B69" s="1">
        <v>19.0</v>
      </c>
      <c r="C69" s="1">
        <v>19.0</v>
      </c>
      <c r="D69" s="1">
        <v>20.0</v>
      </c>
      <c r="E69" s="1">
        <v>20.0</v>
      </c>
      <c r="F69" s="1">
        <v>53.0</v>
      </c>
      <c r="G69" s="1">
        <v>54.0</v>
      </c>
      <c r="H69" s="1">
        <v>52.0</v>
      </c>
      <c r="I69" s="1">
        <v>49.0</v>
      </c>
      <c r="J69" s="1">
        <v>49.0</v>
      </c>
      <c r="L69" s="1">
        <v>128.0</v>
      </c>
      <c r="M69" s="1">
        <v>19.0</v>
      </c>
      <c r="N69" s="1">
        <v>19.0</v>
      </c>
      <c r="O69" s="1">
        <v>19.0</v>
      </c>
      <c r="P69" s="1">
        <v>19.0</v>
      </c>
      <c r="Q69" s="1">
        <v>22.0</v>
      </c>
      <c r="R69" s="1">
        <v>54.0</v>
      </c>
      <c r="S69" s="1">
        <v>51.0</v>
      </c>
      <c r="T69" s="1">
        <v>50.0</v>
      </c>
      <c r="U69" s="1">
        <v>50.0</v>
      </c>
      <c r="W69" s="1">
        <v>128.0</v>
      </c>
      <c r="X69" s="1">
        <v>47.0</v>
      </c>
      <c r="Y69" s="1">
        <v>48.0</v>
      </c>
      <c r="Z69" s="1">
        <v>50.0</v>
      </c>
      <c r="AA69" s="1">
        <v>50.0</v>
      </c>
      <c r="AB69" s="1">
        <v>50.0</v>
      </c>
      <c r="AC69" s="1">
        <v>50.0</v>
      </c>
      <c r="AD69" s="1">
        <v>50.0</v>
      </c>
      <c r="AE69" s="1">
        <v>50.0</v>
      </c>
      <c r="AF69" s="1">
        <v>145.0</v>
      </c>
      <c r="AG69" s="1"/>
      <c r="AH69" s="1">
        <v>128.0</v>
      </c>
      <c r="AI69" s="1">
        <v>60.0</v>
      </c>
      <c r="AJ69" s="1">
        <v>60.0</v>
      </c>
      <c r="AK69" s="1">
        <v>59.0</v>
      </c>
      <c r="AL69" s="1">
        <v>60.0</v>
      </c>
      <c r="AM69" s="1">
        <v>60.0</v>
      </c>
      <c r="AN69" s="1">
        <v>52.0</v>
      </c>
      <c r="AO69" s="1">
        <v>49.0</v>
      </c>
      <c r="AP69" s="1">
        <v>48.0</v>
      </c>
      <c r="AQ69" s="1">
        <v>37.0</v>
      </c>
      <c r="AS69" s="1">
        <v>128.0</v>
      </c>
      <c r="AT69" s="1">
        <v>61.0</v>
      </c>
      <c r="AU69" s="1">
        <v>64.0</v>
      </c>
      <c r="AV69" s="1">
        <v>65.0</v>
      </c>
      <c r="AW69" s="1">
        <v>66.0</v>
      </c>
      <c r="AX69" s="1">
        <v>67.0</v>
      </c>
      <c r="AY69" s="1">
        <v>68.0</v>
      </c>
      <c r="AZ69" s="1">
        <v>68.0</v>
      </c>
      <c r="BA69" s="1">
        <v>69.0</v>
      </c>
      <c r="BB69" s="1">
        <v>70.0</v>
      </c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</row>
    <row r="70">
      <c r="A70" s="1">
        <v>256.0</v>
      </c>
      <c r="B70" s="1">
        <v>38.0</v>
      </c>
      <c r="C70" s="1">
        <v>38.0</v>
      </c>
      <c r="D70" s="1">
        <v>102.0</v>
      </c>
      <c r="E70" s="1">
        <v>100.0</v>
      </c>
      <c r="F70" s="1">
        <v>100.0</v>
      </c>
      <c r="G70" s="1">
        <v>98.0</v>
      </c>
      <c r="H70" s="1">
        <v>150.0</v>
      </c>
      <c r="I70" s="1">
        <v>148.0</v>
      </c>
      <c r="J70" s="1">
        <v>151.0</v>
      </c>
      <c r="L70" s="1">
        <v>256.0</v>
      </c>
      <c r="M70" s="1">
        <v>89.0</v>
      </c>
      <c r="N70" s="1">
        <v>89.0</v>
      </c>
      <c r="O70" s="1">
        <v>90.0</v>
      </c>
      <c r="P70" s="1">
        <v>131.0</v>
      </c>
      <c r="Q70" s="1">
        <v>141.0</v>
      </c>
      <c r="R70" s="1">
        <v>156.0</v>
      </c>
      <c r="S70" s="1">
        <v>92.0</v>
      </c>
      <c r="T70" s="1">
        <v>151.0</v>
      </c>
      <c r="U70" s="1">
        <v>154.0</v>
      </c>
      <c r="W70" s="1">
        <v>256.0</v>
      </c>
      <c r="X70" s="1">
        <v>248.0</v>
      </c>
      <c r="Y70" s="1">
        <v>251.0</v>
      </c>
      <c r="Z70" s="1">
        <v>255.0</v>
      </c>
      <c r="AA70" s="1">
        <v>246.0</v>
      </c>
      <c r="AB70" s="1">
        <v>213.0</v>
      </c>
      <c r="AC70" s="1">
        <v>249.0</v>
      </c>
      <c r="AD70" s="1">
        <v>308.0</v>
      </c>
      <c r="AE70" s="1">
        <v>381.0</v>
      </c>
      <c r="AF70" s="1">
        <v>213.0</v>
      </c>
      <c r="AG70" s="1"/>
      <c r="AH70" s="1">
        <v>256.0</v>
      </c>
      <c r="AI70" s="1">
        <v>99.0</v>
      </c>
      <c r="AJ70" s="1">
        <v>101.0</v>
      </c>
      <c r="AK70" s="1">
        <v>81.0</v>
      </c>
      <c r="AL70" s="1">
        <v>103.0</v>
      </c>
      <c r="AM70" s="1">
        <v>148.0</v>
      </c>
      <c r="AN70" s="1">
        <v>158.0</v>
      </c>
      <c r="AO70" s="1">
        <v>96.0</v>
      </c>
      <c r="AP70" s="1">
        <v>173.0</v>
      </c>
      <c r="AQ70" s="1">
        <v>114.0</v>
      </c>
      <c r="AS70" s="1">
        <v>256.0</v>
      </c>
      <c r="AT70" s="1">
        <v>227.0</v>
      </c>
      <c r="AU70" s="1">
        <v>132.0</v>
      </c>
      <c r="AV70" s="1">
        <v>233.0</v>
      </c>
      <c r="AW70" s="1">
        <v>243.0</v>
      </c>
      <c r="AX70" s="1">
        <v>309.0</v>
      </c>
      <c r="AY70" s="1">
        <v>375.0</v>
      </c>
      <c r="AZ70" s="1">
        <v>359.0</v>
      </c>
      <c r="BA70" s="1">
        <v>551.0</v>
      </c>
      <c r="BB70" s="1">
        <v>368.0</v>
      </c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</row>
    <row r="71">
      <c r="A71" s="1">
        <v>512.0</v>
      </c>
      <c r="B71" s="1">
        <v>159.0</v>
      </c>
      <c r="C71" s="1">
        <v>197.0</v>
      </c>
      <c r="D71" s="1">
        <v>196.0</v>
      </c>
      <c r="E71" s="1">
        <v>296.0</v>
      </c>
      <c r="F71" s="1">
        <v>299.0</v>
      </c>
      <c r="G71" s="1">
        <v>296.0</v>
      </c>
      <c r="H71" s="1">
        <v>286.0</v>
      </c>
      <c r="I71" s="1">
        <v>251.0</v>
      </c>
      <c r="J71" s="1">
        <v>249.0</v>
      </c>
      <c r="L71" s="1">
        <v>512.0</v>
      </c>
      <c r="M71" s="1">
        <v>321.0</v>
      </c>
      <c r="N71" s="1">
        <v>317.0</v>
      </c>
      <c r="O71" s="1">
        <v>318.0</v>
      </c>
      <c r="P71" s="1">
        <v>308.0</v>
      </c>
      <c r="Q71" s="1">
        <v>242.0</v>
      </c>
      <c r="R71" s="1">
        <v>301.0</v>
      </c>
      <c r="S71" s="1">
        <v>291.0</v>
      </c>
      <c r="T71" s="1">
        <v>267.0</v>
      </c>
      <c r="U71" s="1">
        <v>271.0</v>
      </c>
      <c r="W71" s="1">
        <v>512.0</v>
      </c>
      <c r="X71" s="1">
        <v>655.0</v>
      </c>
      <c r="Y71" s="1">
        <v>655.0</v>
      </c>
      <c r="Z71" s="1">
        <v>662.0</v>
      </c>
      <c r="AA71" s="1">
        <v>275.0</v>
      </c>
      <c r="AB71" s="1">
        <v>279.0</v>
      </c>
      <c r="AC71" s="1">
        <v>573.0</v>
      </c>
      <c r="AD71" s="1">
        <v>357.0</v>
      </c>
      <c r="AE71" s="1">
        <v>648.0</v>
      </c>
      <c r="AF71" s="1">
        <v>641.0</v>
      </c>
      <c r="AG71" s="1"/>
      <c r="AH71" s="1">
        <v>512.0</v>
      </c>
      <c r="AI71" s="1">
        <v>386.0</v>
      </c>
      <c r="AJ71" s="1">
        <v>369.0</v>
      </c>
      <c r="AK71" s="1">
        <v>372.0</v>
      </c>
      <c r="AL71" s="1">
        <v>359.0</v>
      </c>
      <c r="AM71" s="1">
        <v>277.0</v>
      </c>
      <c r="AN71" s="1">
        <v>283.0</v>
      </c>
      <c r="AO71" s="1">
        <v>334.0</v>
      </c>
      <c r="AP71" s="1">
        <v>308.0</v>
      </c>
      <c r="AQ71" s="1">
        <v>306.0</v>
      </c>
      <c r="AS71" s="1">
        <v>512.0</v>
      </c>
      <c r="AT71" s="1">
        <v>861.0</v>
      </c>
      <c r="AU71" s="1">
        <v>560.0</v>
      </c>
      <c r="AV71" s="1">
        <v>494.0</v>
      </c>
      <c r="AW71" s="1">
        <v>891.0</v>
      </c>
      <c r="AX71" s="1">
        <v>479.0</v>
      </c>
      <c r="AY71" s="1">
        <v>383.0</v>
      </c>
      <c r="AZ71" s="1">
        <v>378.0</v>
      </c>
      <c r="BA71" s="1">
        <v>374.0</v>
      </c>
      <c r="BB71" s="1">
        <v>877.0</v>
      </c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</row>
    <row r="72">
      <c r="A72" s="1">
        <v>1024.0</v>
      </c>
      <c r="B72" s="1">
        <v>578.0</v>
      </c>
      <c r="C72" s="1">
        <v>544.0</v>
      </c>
      <c r="D72" s="1">
        <v>569.0</v>
      </c>
      <c r="E72" s="1">
        <v>565.0</v>
      </c>
      <c r="F72" s="1">
        <v>499.0</v>
      </c>
      <c r="G72" s="1">
        <v>492.0</v>
      </c>
      <c r="H72" s="1">
        <v>455.0</v>
      </c>
      <c r="I72" s="1">
        <v>445.0</v>
      </c>
      <c r="J72" s="1">
        <v>466.0</v>
      </c>
      <c r="L72" s="1">
        <v>1024.0</v>
      </c>
      <c r="M72" s="1">
        <v>583.0</v>
      </c>
      <c r="N72" s="1">
        <v>573.0</v>
      </c>
      <c r="O72" s="1">
        <v>581.0</v>
      </c>
      <c r="P72" s="1">
        <v>569.0</v>
      </c>
      <c r="Q72" s="1">
        <v>537.0</v>
      </c>
      <c r="R72" s="1">
        <v>544.0</v>
      </c>
      <c r="S72" s="1">
        <v>474.0</v>
      </c>
      <c r="T72" s="1">
        <v>467.0</v>
      </c>
      <c r="U72" s="1">
        <v>483.0</v>
      </c>
      <c r="W72" s="1">
        <v>1024.0</v>
      </c>
      <c r="X72" s="1">
        <v>988.0</v>
      </c>
      <c r="Y72" s="1">
        <v>977.0</v>
      </c>
      <c r="Z72" s="1">
        <v>975.0</v>
      </c>
      <c r="AA72" s="1">
        <v>963.0</v>
      </c>
      <c r="AB72" s="1">
        <v>975.0</v>
      </c>
      <c r="AC72" s="1">
        <v>978.0</v>
      </c>
      <c r="AD72" s="1">
        <v>947.0</v>
      </c>
      <c r="AE72" s="1">
        <v>949.0</v>
      </c>
      <c r="AF72" s="1">
        <v>946.0</v>
      </c>
      <c r="AG72" s="1"/>
      <c r="AH72" s="1">
        <v>1024.0</v>
      </c>
      <c r="AI72" s="1">
        <v>686.0</v>
      </c>
      <c r="AJ72" s="1">
        <v>641.0</v>
      </c>
      <c r="AK72" s="1">
        <v>627.0</v>
      </c>
      <c r="AL72" s="1">
        <v>665.0</v>
      </c>
      <c r="AM72" s="1">
        <v>612.0</v>
      </c>
      <c r="AN72" s="1">
        <v>611.0</v>
      </c>
      <c r="AO72" s="1">
        <v>574.0</v>
      </c>
      <c r="AP72" s="1">
        <v>521.0</v>
      </c>
      <c r="AQ72" s="1">
        <v>546.0</v>
      </c>
      <c r="AS72" s="1">
        <v>1024.0</v>
      </c>
      <c r="AT72" s="1">
        <v>1132.0</v>
      </c>
      <c r="AU72" s="1">
        <v>1144.0</v>
      </c>
      <c r="AV72" s="1">
        <v>1135.0</v>
      </c>
      <c r="AW72" s="1">
        <v>1149.0</v>
      </c>
      <c r="AX72" s="1">
        <v>1125.0</v>
      </c>
      <c r="AY72" s="1">
        <v>1120.0</v>
      </c>
      <c r="AZ72" s="1">
        <v>1066.0</v>
      </c>
      <c r="BA72" s="1">
        <v>1058.0</v>
      </c>
      <c r="BB72" s="1">
        <v>1036.0</v>
      </c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</row>
    <row r="73">
      <c r="A73" s="1">
        <v>2048.0</v>
      </c>
      <c r="B73" s="1">
        <v>707.0</v>
      </c>
      <c r="C73" s="1">
        <v>702.0</v>
      </c>
      <c r="D73" s="1">
        <v>706.0</v>
      </c>
      <c r="E73" s="1">
        <v>697.0</v>
      </c>
      <c r="F73" s="1">
        <v>687.0</v>
      </c>
      <c r="G73" s="1">
        <v>676.0</v>
      </c>
      <c r="H73" s="1">
        <v>673.0</v>
      </c>
      <c r="I73" s="1">
        <v>668.0</v>
      </c>
      <c r="J73" s="1">
        <v>637.0</v>
      </c>
      <c r="L73" s="1">
        <v>2048.0</v>
      </c>
      <c r="M73" s="1">
        <v>707.0</v>
      </c>
      <c r="N73" s="1">
        <v>699.0</v>
      </c>
      <c r="O73" s="1">
        <v>708.0</v>
      </c>
      <c r="P73" s="1">
        <v>705.0</v>
      </c>
      <c r="Q73" s="1">
        <v>701.0</v>
      </c>
      <c r="R73" s="1">
        <v>683.0</v>
      </c>
      <c r="S73" s="1">
        <v>676.0</v>
      </c>
      <c r="T73" s="1">
        <v>671.0</v>
      </c>
      <c r="U73" s="1">
        <v>647.0</v>
      </c>
      <c r="W73" s="1">
        <v>2048.0</v>
      </c>
      <c r="X73" s="1">
        <v>1105.0</v>
      </c>
      <c r="Y73" s="1">
        <v>1090.0</v>
      </c>
      <c r="Z73" s="1">
        <v>1078.0</v>
      </c>
      <c r="AA73" s="1">
        <v>1068.0</v>
      </c>
      <c r="AB73" s="1">
        <v>1075.0</v>
      </c>
      <c r="AC73" s="1">
        <v>1083.0</v>
      </c>
      <c r="AD73" s="1">
        <v>1062.0</v>
      </c>
      <c r="AE73" s="1">
        <v>1043.0</v>
      </c>
      <c r="AF73" s="1">
        <v>1022.0</v>
      </c>
      <c r="AG73" s="1"/>
      <c r="AH73" s="1">
        <v>2048.0</v>
      </c>
      <c r="AI73" s="1">
        <v>802.0</v>
      </c>
      <c r="AJ73" s="1">
        <v>797.0</v>
      </c>
      <c r="AK73" s="1">
        <v>791.0</v>
      </c>
      <c r="AL73" s="1">
        <v>788.0</v>
      </c>
      <c r="AM73" s="1">
        <v>781.0</v>
      </c>
      <c r="AN73" s="1">
        <v>766.0</v>
      </c>
      <c r="AO73" s="1">
        <v>751.0</v>
      </c>
      <c r="AP73" s="1">
        <v>745.0</v>
      </c>
      <c r="AQ73" s="1">
        <v>713.0</v>
      </c>
      <c r="AS73" s="1">
        <v>2048.0</v>
      </c>
      <c r="AT73" s="1">
        <v>1004.0</v>
      </c>
      <c r="AU73" s="1">
        <v>905.0</v>
      </c>
      <c r="AV73" s="1">
        <v>859.0</v>
      </c>
      <c r="AW73" s="1">
        <v>876.0</v>
      </c>
      <c r="AX73" s="1">
        <v>851.0</v>
      </c>
      <c r="AY73" s="1">
        <v>865.0</v>
      </c>
      <c r="AZ73" s="1">
        <v>823.0</v>
      </c>
      <c r="BA73" s="1">
        <v>828.0</v>
      </c>
      <c r="BB73" s="1">
        <v>828.0</v>
      </c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</row>
    <row r="74">
      <c r="A74" s="1">
        <v>4096.0</v>
      </c>
      <c r="B74" s="1">
        <v>710.0</v>
      </c>
      <c r="C74" s="1">
        <v>711.0</v>
      </c>
      <c r="D74" s="1">
        <v>700.0</v>
      </c>
      <c r="E74" s="1">
        <v>682.0</v>
      </c>
      <c r="F74" s="1">
        <v>680.0</v>
      </c>
      <c r="G74" s="1">
        <v>675.0</v>
      </c>
      <c r="H74" s="1">
        <v>665.0</v>
      </c>
      <c r="I74" s="1">
        <v>651.0</v>
      </c>
      <c r="J74" s="1">
        <v>619.0</v>
      </c>
      <c r="L74" s="1">
        <v>4096.0</v>
      </c>
      <c r="M74" s="1">
        <v>720.0</v>
      </c>
      <c r="N74" s="1">
        <v>714.0</v>
      </c>
      <c r="O74" s="1">
        <v>700.0</v>
      </c>
      <c r="P74" s="1">
        <v>694.0</v>
      </c>
      <c r="Q74" s="1">
        <v>683.0</v>
      </c>
      <c r="R74" s="1">
        <v>677.0</v>
      </c>
      <c r="S74" s="1">
        <v>660.0</v>
      </c>
      <c r="T74" s="1">
        <v>655.0</v>
      </c>
      <c r="U74" s="1">
        <v>619.0</v>
      </c>
      <c r="W74" s="1">
        <v>4096.0</v>
      </c>
      <c r="X74" s="1">
        <v>1221.0</v>
      </c>
      <c r="Y74" s="1">
        <v>1208.0</v>
      </c>
      <c r="Z74" s="1">
        <v>1192.0</v>
      </c>
      <c r="AA74" s="1">
        <v>1188.0</v>
      </c>
      <c r="AB74" s="1">
        <v>1185.0</v>
      </c>
      <c r="AC74" s="1">
        <v>1184.0</v>
      </c>
      <c r="AD74" s="1">
        <v>1140.0</v>
      </c>
      <c r="AE74" s="1">
        <v>1108.0</v>
      </c>
      <c r="AF74" s="1">
        <v>1021.0</v>
      </c>
      <c r="AG74" s="1"/>
      <c r="AH74" s="1">
        <v>4096.0</v>
      </c>
      <c r="AI74" s="1">
        <v>808.0</v>
      </c>
      <c r="AJ74" s="1">
        <v>797.0</v>
      </c>
      <c r="AK74" s="1">
        <v>791.0</v>
      </c>
      <c r="AL74" s="1">
        <v>780.0</v>
      </c>
      <c r="AM74" s="1">
        <v>760.0</v>
      </c>
      <c r="AN74" s="1">
        <v>766.0</v>
      </c>
      <c r="AO74" s="1">
        <v>745.0</v>
      </c>
      <c r="AP74" s="1">
        <v>727.0</v>
      </c>
      <c r="AQ74" s="1">
        <v>689.0</v>
      </c>
      <c r="AS74" s="1">
        <v>4096.0</v>
      </c>
      <c r="AT74" s="1">
        <v>838.0</v>
      </c>
      <c r="AU74" s="1">
        <v>783.0</v>
      </c>
      <c r="AV74" s="1">
        <v>758.0</v>
      </c>
      <c r="AW74" s="1">
        <v>790.0</v>
      </c>
      <c r="AX74" s="1">
        <v>771.0</v>
      </c>
      <c r="AY74" s="1">
        <v>740.0</v>
      </c>
      <c r="AZ74" s="1">
        <v>601.0</v>
      </c>
      <c r="BA74" s="1">
        <v>546.0</v>
      </c>
      <c r="BB74" s="1">
        <v>488.0</v>
      </c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</row>
    <row r="75">
      <c r="A75" s="1">
        <v>8192.0</v>
      </c>
      <c r="B75" s="1">
        <v>735.0</v>
      </c>
      <c r="C75" s="1">
        <v>722.0</v>
      </c>
      <c r="D75" s="1">
        <v>714.0</v>
      </c>
      <c r="E75" s="1">
        <v>702.0</v>
      </c>
      <c r="F75" s="1">
        <v>691.0</v>
      </c>
      <c r="G75" s="1">
        <v>683.0</v>
      </c>
      <c r="H75" s="1">
        <v>657.0</v>
      </c>
      <c r="I75" s="1">
        <v>639.0</v>
      </c>
      <c r="J75" s="1">
        <v>594.0</v>
      </c>
      <c r="L75" s="1">
        <v>8192.0</v>
      </c>
      <c r="M75" s="1">
        <v>742.0</v>
      </c>
      <c r="N75" s="1">
        <v>722.0</v>
      </c>
      <c r="O75" s="1">
        <v>720.0</v>
      </c>
      <c r="P75" s="1">
        <v>705.0</v>
      </c>
      <c r="Q75" s="1">
        <v>691.0</v>
      </c>
      <c r="R75" s="1">
        <v>686.0</v>
      </c>
      <c r="S75" s="1">
        <v>664.0</v>
      </c>
      <c r="T75" s="1">
        <v>643.0</v>
      </c>
      <c r="U75" s="1">
        <v>602.0</v>
      </c>
      <c r="W75" s="1">
        <v>8192.0</v>
      </c>
      <c r="X75" s="1">
        <v>1251.0</v>
      </c>
      <c r="Y75" s="1">
        <v>1232.0</v>
      </c>
      <c r="Z75" s="1">
        <v>1198.0</v>
      </c>
      <c r="AA75" s="1">
        <v>1183.0</v>
      </c>
      <c r="AB75" s="1">
        <v>1158.0</v>
      </c>
      <c r="AC75" s="1">
        <v>1144.0</v>
      </c>
      <c r="AD75" s="1">
        <v>1099.0</v>
      </c>
      <c r="AE75" s="1">
        <v>1072.0</v>
      </c>
      <c r="AF75" s="1">
        <v>999.0</v>
      </c>
      <c r="AG75" s="1"/>
      <c r="AH75" s="1">
        <v>8192.0</v>
      </c>
      <c r="AI75" s="1">
        <v>830.0</v>
      </c>
      <c r="AJ75" s="1">
        <v>813.0</v>
      </c>
      <c r="AK75" s="1">
        <v>807.0</v>
      </c>
      <c r="AL75" s="1">
        <v>791.0</v>
      </c>
      <c r="AM75" s="1">
        <v>780.0</v>
      </c>
      <c r="AN75" s="1">
        <v>768.0</v>
      </c>
      <c r="AO75" s="1">
        <v>750.0</v>
      </c>
      <c r="AP75" s="1">
        <v>729.0</v>
      </c>
      <c r="AQ75" s="1">
        <v>683.0</v>
      </c>
      <c r="AS75" s="1">
        <v>8192.0</v>
      </c>
      <c r="AT75" s="1">
        <v>773.0</v>
      </c>
      <c r="AU75" s="1">
        <v>668.0</v>
      </c>
      <c r="AV75" s="1">
        <v>552.0</v>
      </c>
      <c r="AW75" s="1">
        <v>483.0</v>
      </c>
      <c r="AX75" s="1">
        <v>445.0</v>
      </c>
      <c r="AY75" s="1">
        <v>403.0</v>
      </c>
      <c r="AZ75" s="1">
        <v>368.0</v>
      </c>
      <c r="BA75" s="1">
        <v>350.0</v>
      </c>
      <c r="BB75" s="1">
        <v>319.0</v>
      </c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</row>
    <row r="79">
      <c r="A79" s="15" t="s">
        <v>340</v>
      </c>
    </row>
    <row r="80">
      <c r="A80" s="1" t="s">
        <v>341</v>
      </c>
    </row>
    <row r="81">
      <c r="G81" s="6" t="s">
        <v>342</v>
      </c>
      <c r="O81" s="6" t="s">
        <v>343</v>
      </c>
      <c r="W81" s="6" t="s">
        <v>344</v>
      </c>
      <c r="AE81" s="6" t="s">
        <v>345</v>
      </c>
    </row>
    <row r="83">
      <c r="E83" s="1" t="s">
        <v>105</v>
      </c>
      <c r="M83" s="1" t="s">
        <v>105</v>
      </c>
      <c r="U83" s="1" t="s">
        <v>105</v>
      </c>
      <c r="AC83" s="1" t="s">
        <v>105</v>
      </c>
    </row>
    <row r="84">
      <c r="E84" s="1">
        <v>8.0</v>
      </c>
      <c r="F84" s="1">
        <v>16.0</v>
      </c>
      <c r="G84" s="1">
        <v>32.0</v>
      </c>
      <c r="H84" s="1">
        <v>64.0</v>
      </c>
      <c r="I84" s="1">
        <v>96.0</v>
      </c>
      <c r="M84" s="1">
        <v>8.0</v>
      </c>
      <c r="N84" s="1">
        <v>16.0</v>
      </c>
      <c r="O84" s="1">
        <v>32.0</v>
      </c>
      <c r="P84" s="1">
        <v>64.0</v>
      </c>
      <c r="Q84" s="1">
        <v>96.0</v>
      </c>
      <c r="U84" s="1">
        <v>8.0</v>
      </c>
      <c r="V84" s="1">
        <v>16.0</v>
      </c>
      <c r="W84" s="1">
        <v>32.0</v>
      </c>
      <c r="X84" s="1">
        <v>64.0</v>
      </c>
      <c r="Y84" s="1">
        <v>96.0</v>
      </c>
      <c r="AC84" s="1">
        <v>8.0</v>
      </c>
      <c r="AD84" s="1">
        <v>16.0</v>
      </c>
      <c r="AE84" s="1">
        <v>32.0</v>
      </c>
      <c r="AF84" s="1">
        <v>64.0</v>
      </c>
      <c r="AG84" s="1">
        <v>96.0</v>
      </c>
    </row>
    <row r="85">
      <c r="C85" s="1" t="s">
        <v>259</v>
      </c>
      <c r="D85" s="1">
        <v>8.0</v>
      </c>
      <c r="E85" s="1">
        <v>1024.0</v>
      </c>
      <c r="F85" s="1">
        <v>1024.0</v>
      </c>
      <c r="G85" s="1">
        <v>1024.0</v>
      </c>
      <c r="H85" s="1">
        <v>1024.0</v>
      </c>
      <c r="I85" s="1">
        <v>832.0</v>
      </c>
      <c r="K85" s="1" t="s">
        <v>259</v>
      </c>
      <c r="L85" s="1">
        <v>8.0</v>
      </c>
      <c r="M85" s="1">
        <v>1024.0</v>
      </c>
      <c r="N85" s="1">
        <v>1024.0</v>
      </c>
      <c r="O85" s="1">
        <v>1024.0</v>
      </c>
      <c r="P85" s="1">
        <v>1024.0</v>
      </c>
      <c r="Q85" s="1">
        <v>832.0</v>
      </c>
      <c r="S85" s="1" t="s">
        <v>259</v>
      </c>
      <c r="T85" s="1">
        <v>8.0</v>
      </c>
      <c r="U85" s="1">
        <v>1024.0</v>
      </c>
      <c r="V85" s="1">
        <v>1024.0</v>
      </c>
      <c r="W85" s="1">
        <v>1024.0</v>
      </c>
      <c r="X85" s="14">
        <v>832.0</v>
      </c>
      <c r="Y85" s="14">
        <v>768.0</v>
      </c>
      <c r="AA85" s="1" t="s">
        <v>259</v>
      </c>
      <c r="AB85" s="1">
        <v>8.0</v>
      </c>
      <c r="AC85" s="1">
        <v>1024.0</v>
      </c>
      <c r="AD85" s="1">
        <v>1024.0</v>
      </c>
      <c r="AE85" s="1">
        <v>1024.0</v>
      </c>
      <c r="AF85" s="14">
        <v>832.0</v>
      </c>
      <c r="AG85" s="24">
        <v>640.0</v>
      </c>
    </row>
    <row r="86">
      <c r="D86" s="1">
        <v>16.0</v>
      </c>
      <c r="E86" s="1">
        <v>1024.0</v>
      </c>
      <c r="F86" s="1">
        <v>1024.0</v>
      </c>
      <c r="G86" s="1">
        <v>1024.0</v>
      </c>
      <c r="H86" s="1">
        <v>832.0</v>
      </c>
      <c r="I86" s="1">
        <v>768.0</v>
      </c>
      <c r="L86" s="1">
        <v>16.0</v>
      </c>
      <c r="M86" s="1">
        <v>1024.0</v>
      </c>
      <c r="N86" s="1">
        <v>1024.0</v>
      </c>
      <c r="O86" s="1">
        <v>1024.0</v>
      </c>
      <c r="P86" s="1">
        <v>832.0</v>
      </c>
      <c r="Q86" s="1">
        <v>768.0</v>
      </c>
      <c r="T86" s="1">
        <v>16.0</v>
      </c>
      <c r="U86" s="1">
        <v>1024.0</v>
      </c>
      <c r="V86" s="1">
        <v>1024.0</v>
      </c>
      <c r="W86" s="14">
        <v>832.0</v>
      </c>
      <c r="X86" s="24">
        <v>640.0</v>
      </c>
      <c r="Y86" s="24">
        <v>576.0</v>
      </c>
      <c r="AB86" s="1">
        <v>16.0</v>
      </c>
      <c r="AC86" s="1">
        <v>1024.0</v>
      </c>
      <c r="AD86" s="1">
        <v>1024.0</v>
      </c>
      <c r="AE86" s="14">
        <v>832.0</v>
      </c>
      <c r="AF86" s="24">
        <v>640.0</v>
      </c>
      <c r="AG86" s="24">
        <v>512.0</v>
      </c>
    </row>
    <row r="87">
      <c r="A87" s="1" t="s">
        <v>346</v>
      </c>
      <c r="D87" s="1">
        <v>32.0</v>
      </c>
      <c r="E87" s="1">
        <v>1024.0</v>
      </c>
      <c r="F87" s="1">
        <v>1024.0</v>
      </c>
      <c r="G87" s="1">
        <v>832.0</v>
      </c>
      <c r="H87" s="1">
        <v>768.0</v>
      </c>
      <c r="I87" s="1">
        <v>704.0</v>
      </c>
      <c r="L87" s="1">
        <v>32.0</v>
      </c>
      <c r="M87" s="1">
        <v>1024.0</v>
      </c>
      <c r="N87" s="1">
        <v>1024.0</v>
      </c>
      <c r="O87" s="1">
        <v>832.0</v>
      </c>
      <c r="P87" s="1">
        <v>768.0</v>
      </c>
      <c r="Q87" s="1">
        <v>704.0</v>
      </c>
      <c r="T87" s="1">
        <v>32.0</v>
      </c>
      <c r="U87" s="1">
        <v>1024.0</v>
      </c>
      <c r="V87" s="14">
        <v>832.0</v>
      </c>
      <c r="W87" s="24">
        <v>576.0</v>
      </c>
      <c r="X87" s="9">
        <v>448.0</v>
      </c>
      <c r="Y87" s="9">
        <v>384.0</v>
      </c>
      <c r="AB87" s="1">
        <v>32.0</v>
      </c>
      <c r="AC87" s="1">
        <v>1024.0</v>
      </c>
      <c r="AD87" s="14">
        <v>832.0</v>
      </c>
      <c r="AE87" s="24">
        <v>576.0</v>
      </c>
      <c r="AF87" s="9">
        <v>384.0</v>
      </c>
      <c r="AG87" s="9">
        <v>384.0</v>
      </c>
    </row>
    <row r="88">
      <c r="D88" s="1">
        <v>64.0</v>
      </c>
      <c r="E88" s="1">
        <v>768.0</v>
      </c>
      <c r="F88" s="1">
        <v>704.0</v>
      </c>
      <c r="G88" s="1">
        <v>640.0</v>
      </c>
      <c r="H88" s="1">
        <v>640.0</v>
      </c>
      <c r="I88" s="1">
        <v>576.0</v>
      </c>
      <c r="L88" s="1">
        <v>64.0</v>
      </c>
      <c r="M88" s="1">
        <v>768.0</v>
      </c>
      <c r="N88" s="1">
        <v>704.0</v>
      </c>
      <c r="O88" s="1">
        <v>640.0</v>
      </c>
      <c r="P88" s="1">
        <v>640.0</v>
      </c>
      <c r="Q88" s="1">
        <v>576.0</v>
      </c>
      <c r="T88" s="1">
        <v>64.0</v>
      </c>
      <c r="U88" s="24">
        <v>640.0</v>
      </c>
      <c r="V88" s="24">
        <v>576.0</v>
      </c>
      <c r="W88" s="9">
        <v>384.0</v>
      </c>
      <c r="X88" s="9">
        <v>384.0</v>
      </c>
      <c r="Y88" s="9">
        <v>384.0</v>
      </c>
      <c r="AB88" s="1">
        <v>64.0</v>
      </c>
      <c r="AC88" s="24">
        <v>704.0</v>
      </c>
      <c r="AD88" s="24">
        <v>576.0</v>
      </c>
      <c r="AE88" s="9">
        <v>384.0</v>
      </c>
      <c r="AF88" s="9">
        <v>384.0</v>
      </c>
      <c r="AG88" s="9">
        <v>384.0</v>
      </c>
    </row>
    <row r="89">
      <c r="D89" s="1">
        <v>96.0</v>
      </c>
      <c r="E89" s="1">
        <v>576.0</v>
      </c>
      <c r="F89" s="1">
        <v>576.0</v>
      </c>
      <c r="G89" s="1">
        <v>576.0</v>
      </c>
      <c r="H89" s="1">
        <v>512.0</v>
      </c>
      <c r="L89" s="1">
        <v>96.0</v>
      </c>
      <c r="M89" s="1">
        <v>576.0</v>
      </c>
      <c r="N89" s="1">
        <v>576.0</v>
      </c>
      <c r="O89" s="1">
        <v>576.0</v>
      </c>
      <c r="P89" s="1">
        <v>512.0</v>
      </c>
      <c r="Q89" s="1"/>
      <c r="T89" s="1">
        <v>96.0</v>
      </c>
      <c r="U89" s="24">
        <v>512.0</v>
      </c>
      <c r="V89" s="9">
        <v>384.0</v>
      </c>
      <c r="W89" s="9">
        <v>384.0</v>
      </c>
      <c r="X89" s="9">
        <v>384.0</v>
      </c>
      <c r="Y89" s="1"/>
      <c r="AB89" s="1">
        <v>96.0</v>
      </c>
      <c r="AC89" s="24">
        <v>512.0</v>
      </c>
      <c r="AD89" s="9">
        <v>384.0</v>
      </c>
      <c r="AE89" s="9">
        <v>384.0</v>
      </c>
      <c r="AF89" s="9">
        <v>384.0</v>
      </c>
      <c r="AG89" s="1"/>
    </row>
    <row r="91">
      <c r="E91" s="1" t="s">
        <v>105</v>
      </c>
      <c r="M91" s="1" t="s">
        <v>105</v>
      </c>
      <c r="U91" s="1" t="s">
        <v>105</v>
      </c>
      <c r="AC91" s="1" t="s">
        <v>105</v>
      </c>
    </row>
    <row r="92">
      <c r="E92" s="1">
        <v>8.0</v>
      </c>
      <c r="F92" s="1">
        <v>16.0</v>
      </c>
      <c r="G92" s="1">
        <v>32.0</v>
      </c>
      <c r="H92" s="1">
        <v>64.0</v>
      </c>
      <c r="I92" s="1">
        <v>96.0</v>
      </c>
      <c r="M92" s="1">
        <v>8.0</v>
      </c>
      <c r="N92" s="1">
        <v>16.0</v>
      </c>
      <c r="O92" s="1">
        <v>32.0</v>
      </c>
      <c r="P92" s="1">
        <v>64.0</v>
      </c>
      <c r="Q92" s="1">
        <v>96.0</v>
      </c>
      <c r="U92" s="1">
        <v>8.0</v>
      </c>
      <c r="V92" s="1">
        <v>16.0</v>
      </c>
      <c r="W92" s="1">
        <v>32.0</v>
      </c>
      <c r="X92" s="1">
        <v>64.0</v>
      </c>
      <c r="Y92" s="1">
        <v>96.0</v>
      </c>
      <c r="AC92" s="1">
        <v>8.0</v>
      </c>
      <c r="AD92" s="1">
        <v>16.0</v>
      </c>
      <c r="AE92" s="1">
        <v>32.0</v>
      </c>
      <c r="AF92" s="1">
        <v>64.0</v>
      </c>
      <c r="AG92" s="1">
        <v>96.0</v>
      </c>
    </row>
    <row r="93">
      <c r="C93" s="1" t="s">
        <v>259</v>
      </c>
      <c r="D93" s="1">
        <v>8.0</v>
      </c>
      <c r="E93" s="1">
        <v>1024.0</v>
      </c>
      <c r="F93" s="1">
        <v>1024.0</v>
      </c>
      <c r="G93" s="1">
        <v>1024.0</v>
      </c>
      <c r="H93" s="1">
        <v>832.0</v>
      </c>
      <c r="I93" s="1">
        <v>640.0</v>
      </c>
      <c r="K93" s="1" t="s">
        <v>259</v>
      </c>
      <c r="L93" s="1">
        <v>8.0</v>
      </c>
      <c r="M93" s="1">
        <v>1024.0</v>
      </c>
      <c r="N93" s="1">
        <v>1024.0</v>
      </c>
      <c r="O93" s="1">
        <v>1024.0</v>
      </c>
      <c r="P93" s="1">
        <v>832.0</v>
      </c>
      <c r="Q93" s="1">
        <v>640.0</v>
      </c>
      <c r="S93" s="1" t="s">
        <v>259</v>
      </c>
      <c r="T93" s="1">
        <v>8.0</v>
      </c>
      <c r="U93" s="1">
        <v>1024.0</v>
      </c>
      <c r="V93" s="1">
        <v>1024.0</v>
      </c>
      <c r="W93" s="14">
        <v>896.0</v>
      </c>
      <c r="X93" s="24">
        <v>640.0</v>
      </c>
      <c r="Y93" s="24">
        <v>576.0</v>
      </c>
      <c r="AA93" s="1" t="s">
        <v>259</v>
      </c>
      <c r="AB93" s="1">
        <v>8.0</v>
      </c>
      <c r="AC93" s="1">
        <v>1024.0</v>
      </c>
      <c r="AD93" s="1">
        <v>1024.0</v>
      </c>
      <c r="AE93" s="14">
        <v>832.0</v>
      </c>
      <c r="AF93" s="24">
        <v>704.0</v>
      </c>
      <c r="AG93" s="24">
        <v>576.0</v>
      </c>
    </row>
    <row r="94">
      <c r="D94" s="1">
        <v>16.0</v>
      </c>
      <c r="E94" s="1">
        <v>1024.0</v>
      </c>
      <c r="F94" s="1">
        <v>1024.0</v>
      </c>
      <c r="G94" s="1">
        <v>896.0</v>
      </c>
      <c r="H94" s="1">
        <v>832.0</v>
      </c>
      <c r="I94" s="1">
        <v>576.0</v>
      </c>
      <c r="L94" s="1">
        <v>16.0</v>
      </c>
      <c r="M94" s="1">
        <v>1024.0</v>
      </c>
      <c r="N94" s="1">
        <v>1024.0</v>
      </c>
      <c r="O94" s="1">
        <v>896.0</v>
      </c>
      <c r="P94" s="1">
        <v>832.0</v>
      </c>
      <c r="Q94" s="1">
        <v>576.0</v>
      </c>
      <c r="T94" s="1">
        <v>16.0</v>
      </c>
      <c r="U94" s="1">
        <v>1024.0</v>
      </c>
      <c r="V94" s="1">
        <v>1024.0</v>
      </c>
      <c r="W94" s="14">
        <v>768.0</v>
      </c>
      <c r="X94" s="24">
        <v>576.0</v>
      </c>
      <c r="Y94" s="24">
        <v>448.0</v>
      </c>
      <c r="AB94" s="1">
        <v>16.0</v>
      </c>
      <c r="AC94" s="1">
        <v>1024.0</v>
      </c>
      <c r="AD94" s="1">
        <v>1024.0</v>
      </c>
      <c r="AE94" s="14">
        <v>768.0</v>
      </c>
      <c r="AF94" s="24">
        <v>576.0</v>
      </c>
      <c r="AG94" s="9">
        <v>448.0</v>
      </c>
    </row>
    <row r="95">
      <c r="A95" s="1" t="s">
        <v>347</v>
      </c>
      <c r="D95" s="1">
        <v>32.0</v>
      </c>
      <c r="E95" s="1">
        <v>1024.0</v>
      </c>
      <c r="F95" s="1">
        <v>1024.0</v>
      </c>
      <c r="G95" s="1">
        <v>832.0</v>
      </c>
      <c r="H95" s="1">
        <v>704.0</v>
      </c>
      <c r="I95" s="1">
        <v>576.0</v>
      </c>
      <c r="L95" s="1">
        <v>32.0</v>
      </c>
      <c r="M95" s="1">
        <v>1024.0</v>
      </c>
      <c r="N95" s="1">
        <v>1024.0</v>
      </c>
      <c r="O95" s="1">
        <v>832.0</v>
      </c>
      <c r="P95" s="1">
        <v>704.0</v>
      </c>
      <c r="Q95" s="1">
        <v>576.0</v>
      </c>
      <c r="T95" s="1">
        <v>32.0</v>
      </c>
      <c r="U95" s="1">
        <v>1024.0</v>
      </c>
      <c r="V95" s="14">
        <v>832.0</v>
      </c>
      <c r="W95" s="24">
        <v>576.0</v>
      </c>
      <c r="X95" s="9">
        <v>384.0</v>
      </c>
      <c r="Y95" s="9">
        <v>384.0</v>
      </c>
      <c r="AB95" s="1">
        <v>32.0</v>
      </c>
      <c r="AC95" s="1">
        <v>1024.0</v>
      </c>
      <c r="AD95" s="14">
        <v>896.0</v>
      </c>
      <c r="AE95" s="24">
        <v>576.0</v>
      </c>
      <c r="AF95" s="9">
        <v>384.0</v>
      </c>
      <c r="AG95" s="9">
        <v>384.0</v>
      </c>
    </row>
    <row r="96">
      <c r="D96" s="1">
        <v>64.0</v>
      </c>
      <c r="E96" s="1">
        <v>768.0</v>
      </c>
      <c r="F96" s="1">
        <v>768.0</v>
      </c>
      <c r="G96" s="1">
        <v>640.0</v>
      </c>
      <c r="H96" s="1">
        <v>576.0</v>
      </c>
      <c r="I96" s="1">
        <v>512.0</v>
      </c>
      <c r="L96" s="1">
        <v>64.0</v>
      </c>
      <c r="M96" s="1">
        <v>768.0</v>
      </c>
      <c r="N96" s="1">
        <v>768.0</v>
      </c>
      <c r="O96" s="1">
        <v>640.0</v>
      </c>
      <c r="P96" s="1">
        <v>576.0</v>
      </c>
      <c r="Q96" s="1">
        <v>512.0</v>
      </c>
      <c r="T96" s="1">
        <v>64.0</v>
      </c>
      <c r="U96" s="24">
        <v>640.0</v>
      </c>
      <c r="V96" s="24">
        <v>576.0</v>
      </c>
      <c r="W96" s="9">
        <v>384.0</v>
      </c>
      <c r="X96" s="9">
        <v>384.0</v>
      </c>
      <c r="Y96" s="9">
        <v>384.0</v>
      </c>
      <c r="AB96" s="1">
        <v>64.0</v>
      </c>
      <c r="AC96" s="24">
        <v>704.0</v>
      </c>
      <c r="AD96" s="24">
        <v>576.0</v>
      </c>
      <c r="AE96" s="9">
        <v>384.0</v>
      </c>
      <c r="AF96" s="9">
        <v>384.0</v>
      </c>
      <c r="AG96" s="9">
        <v>384.0</v>
      </c>
    </row>
    <row r="97">
      <c r="D97" s="1">
        <v>96.0</v>
      </c>
      <c r="E97" s="1">
        <v>576.0</v>
      </c>
      <c r="F97" s="1">
        <v>576.0</v>
      </c>
      <c r="G97" s="1">
        <v>512.0</v>
      </c>
      <c r="H97" s="1">
        <v>512.0</v>
      </c>
      <c r="I97" s="1"/>
      <c r="L97" s="1">
        <v>96.0</v>
      </c>
      <c r="M97" s="1">
        <v>576.0</v>
      </c>
      <c r="N97" s="1">
        <v>576.0</v>
      </c>
      <c r="O97" s="1">
        <v>512.0</v>
      </c>
      <c r="P97" s="1">
        <v>512.0</v>
      </c>
      <c r="Q97" s="1"/>
      <c r="T97" s="1">
        <v>96.0</v>
      </c>
      <c r="U97" s="24">
        <v>512.0</v>
      </c>
      <c r="V97" s="9">
        <v>384.0</v>
      </c>
      <c r="W97" s="9">
        <v>384.0</v>
      </c>
      <c r="X97" s="9">
        <v>384.0</v>
      </c>
      <c r="Y97" s="1"/>
      <c r="AB97" s="1">
        <v>96.0</v>
      </c>
      <c r="AC97" s="24">
        <v>512.0</v>
      </c>
      <c r="AD97" s="9">
        <v>384.0</v>
      </c>
      <c r="AE97" s="9">
        <v>384.0</v>
      </c>
      <c r="AF97" s="9">
        <v>384.0</v>
      </c>
      <c r="AG97" s="1"/>
    </row>
    <row r="99">
      <c r="G99" s="6" t="s">
        <v>348</v>
      </c>
      <c r="W99" s="6" t="s">
        <v>349</v>
      </c>
    </row>
    <row r="101">
      <c r="E101" s="1" t="s">
        <v>105</v>
      </c>
    </row>
    <row r="102">
      <c r="E102" s="1">
        <v>8.0</v>
      </c>
      <c r="F102" s="1">
        <v>16.0</v>
      </c>
      <c r="G102" s="1">
        <v>32.0</v>
      </c>
      <c r="H102" s="1">
        <v>64.0</v>
      </c>
      <c r="I102" s="1">
        <v>96.0</v>
      </c>
      <c r="AE102" s="1"/>
      <c r="AF102" s="1"/>
      <c r="AG102" s="1"/>
    </row>
    <row r="103">
      <c r="C103" s="1" t="s">
        <v>259</v>
      </c>
      <c r="D103" s="1">
        <v>8.0</v>
      </c>
      <c r="E103" s="1">
        <f t="shared" ref="E103:E107" si="1">D103*8*4</f>
        <v>256</v>
      </c>
      <c r="F103" s="1">
        <f t="shared" ref="F103:F107" si="2">D103*16*4</f>
        <v>512</v>
      </c>
      <c r="G103" s="1">
        <f t="shared" ref="G103:G107" si="3">D103*32*4</f>
        <v>1024</v>
      </c>
      <c r="H103" s="1">
        <f t="shared" ref="H103:H107" si="4">D103*64*4</f>
        <v>2048</v>
      </c>
      <c r="I103" s="1">
        <f t="shared" ref="I103:I106" si="5">D103*96*4</f>
        <v>3072</v>
      </c>
      <c r="AE103" s="1"/>
      <c r="AF103" s="1"/>
      <c r="AG103" s="1"/>
    </row>
    <row r="104">
      <c r="D104" s="1">
        <v>16.0</v>
      </c>
      <c r="E104" s="1">
        <f t="shared" si="1"/>
        <v>512</v>
      </c>
      <c r="F104" s="1">
        <f t="shared" si="2"/>
        <v>1024</v>
      </c>
      <c r="G104" s="1">
        <f t="shared" si="3"/>
        <v>2048</v>
      </c>
      <c r="H104" s="1">
        <f t="shared" si="4"/>
        <v>4096</v>
      </c>
      <c r="I104" s="1">
        <f t="shared" si="5"/>
        <v>6144</v>
      </c>
      <c r="AD104" s="1"/>
      <c r="AE104" s="1"/>
      <c r="AF104" s="1"/>
      <c r="AG104" s="1"/>
    </row>
    <row r="105">
      <c r="D105" s="1">
        <v>32.0</v>
      </c>
      <c r="E105" s="1">
        <f t="shared" si="1"/>
        <v>1024</v>
      </c>
      <c r="F105" s="1">
        <f t="shared" si="2"/>
        <v>2048</v>
      </c>
      <c r="G105" s="1">
        <f t="shared" si="3"/>
        <v>4096</v>
      </c>
      <c r="H105" s="1">
        <f t="shared" si="4"/>
        <v>8192</v>
      </c>
      <c r="I105" s="1">
        <f t="shared" si="5"/>
        <v>12288</v>
      </c>
      <c r="AC105" s="1"/>
      <c r="AD105" s="1"/>
      <c r="AE105" s="1"/>
      <c r="AF105" s="1"/>
      <c r="AG105" s="1"/>
    </row>
    <row r="106">
      <c r="D106" s="1">
        <v>64.0</v>
      </c>
      <c r="E106" s="1">
        <f t="shared" si="1"/>
        <v>2048</v>
      </c>
      <c r="F106" s="1">
        <f t="shared" si="2"/>
        <v>4096</v>
      </c>
      <c r="G106" s="1">
        <f t="shared" si="3"/>
        <v>8192</v>
      </c>
      <c r="H106" s="1">
        <f t="shared" si="4"/>
        <v>16384</v>
      </c>
      <c r="I106" s="1">
        <f t="shared" si="5"/>
        <v>24576</v>
      </c>
      <c r="AC106" s="1"/>
      <c r="AD106" s="1"/>
      <c r="AE106" s="1"/>
      <c r="AF106" s="1"/>
    </row>
    <row r="107">
      <c r="D107" s="1">
        <v>96.0</v>
      </c>
      <c r="E107" s="1">
        <f t="shared" si="1"/>
        <v>3072</v>
      </c>
      <c r="F107" s="1">
        <f t="shared" si="2"/>
        <v>6144</v>
      </c>
      <c r="G107" s="1">
        <f t="shared" si="3"/>
        <v>12288</v>
      </c>
      <c r="H107" s="1">
        <f t="shared" si="4"/>
        <v>24576</v>
      </c>
    </row>
    <row r="108">
      <c r="AF108" s="1"/>
      <c r="AG108" s="1"/>
    </row>
    <row r="109">
      <c r="AE109" s="1"/>
      <c r="AF109" s="1"/>
      <c r="AG109" s="1"/>
    </row>
    <row r="110">
      <c r="AD110" s="1"/>
      <c r="AE110" s="1"/>
      <c r="AF110" s="1"/>
      <c r="AG110" s="1"/>
    </row>
    <row r="111">
      <c r="AC111" s="1"/>
      <c r="AD111" s="1"/>
      <c r="AE111" s="1"/>
      <c r="AF111" s="1"/>
      <c r="AG111" s="1"/>
    </row>
    <row r="112">
      <c r="AC112" s="1"/>
      <c r="AD112" s="1"/>
      <c r="AE112" s="1"/>
      <c r="AF112" s="1"/>
    </row>
    <row r="113">
      <c r="A113" s="15" t="s">
        <v>350</v>
      </c>
      <c r="G113" s="50" t="s">
        <v>193</v>
      </c>
      <c r="O113" s="50" t="s">
        <v>351</v>
      </c>
      <c r="W113" s="50" t="s">
        <v>351</v>
      </c>
      <c r="AE113" s="50" t="s">
        <v>351</v>
      </c>
    </row>
    <row r="115">
      <c r="G115" s="6" t="s">
        <v>352</v>
      </c>
      <c r="O115" s="6" t="s">
        <v>352</v>
      </c>
      <c r="S115" s="51"/>
      <c r="T115" s="51"/>
      <c r="U115" s="51"/>
      <c r="V115" s="51"/>
      <c r="W115" s="38" t="s">
        <v>353</v>
      </c>
      <c r="X115" s="51"/>
      <c r="Y115" s="51"/>
      <c r="AE115" s="6" t="s">
        <v>352</v>
      </c>
    </row>
    <row r="116">
      <c r="S116" s="51"/>
      <c r="T116" s="51"/>
      <c r="U116" s="51"/>
      <c r="V116" s="51"/>
      <c r="W116" s="51"/>
      <c r="X116" s="51"/>
      <c r="Y116" s="51"/>
    </row>
    <row r="117">
      <c r="E117" s="1" t="s">
        <v>105</v>
      </c>
      <c r="M117" s="1" t="s">
        <v>105</v>
      </c>
      <c r="S117" s="51"/>
      <c r="T117" s="51"/>
      <c r="U117" s="51" t="s">
        <v>105</v>
      </c>
      <c r="V117" s="51"/>
      <c r="W117" s="51"/>
      <c r="X117" s="51"/>
      <c r="Y117" s="51"/>
      <c r="AC117" s="1" t="s">
        <v>105</v>
      </c>
    </row>
    <row r="118">
      <c r="E118" s="1">
        <v>8.0</v>
      </c>
      <c r="F118" s="1">
        <v>16.0</v>
      </c>
      <c r="G118" s="1">
        <v>32.0</v>
      </c>
      <c r="H118" s="1">
        <v>64.0</v>
      </c>
      <c r="I118" s="1">
        <v>96.0</v>
      </c>
      <c r="M118" s="1">
        <v>8.0</v>
      </c>
      <c r="N118" s="1">
        <v>16.0</v>
      </c>
      <c r="O118" s="1">
        <v>32.0</v>
      </c>
      <c r="P118" s="1">
        <v>64.0</v>
      </c>
      <c r="Q118" s="1">
        <v>96.0</v>
      </c>
      <c r="S118" s="51"/>
      <c r="T118" s="51"/>
      <c r="U118" s="21">
        <v>8.0</v>
      </c>
      <c r="V118" s="21">
        <v>16.0</v>
      </c>
      <c r="W118" s="21">
        <v>32.0</v>
      </c>
      <c r="X118" s="21">
        <v>64.0</v>
      </c>
      <c r="Y118" s="21">
        <v>96.0</v>
      </c>
      <c r="AC118" s="1">
        <v>8.0</v>
      </c>
      <c r="AD118" s="1">
        <v>16.0</v>
      </c>
      <c r="AE118" s="1">
        <v>32.0</v>
      </c>
      <c r="AF118" s="1">
        <v>64.0</v>
      </c>
      <c r="AG118" s="1">
        <v>96.0</v>
      </c>
    </row>
    <row r="119">
      <c r="C119" s="1" t="s">
        <v>259</v>
      </c>
      <c r="D119" s="1">
        <v>8.0</v>
      </c>
      <c r="E119" s="1">
        <v>1024.0</v>
      </c>
      <c r="F119" s="1">
        <v>1024.0</v>
      </c>
      <c r="G119" s="1">
        <v>1024.0</v>
      </c>
      <c r="H119" s="1">
        <v>1024.0</v>
      </c>
      <c r="I119" s="1">
        <v>832.0</v>
      </c>
      <c r="K119" s="1" t="s">
        <v>259</v>
      </c>
      <c r="L119" s="1">
        <v>8.0</v>
      </c>
      <c r="M119" s="13">
        <f t="shared" ref="M119:Q119" si="6">200000/E119</f>
        <v>195.3125</v>
      </c>
      <c r="N119" s="13">
        <f t="shared" si="6"/>
        <v>195.3125</v>
      </c>
      <c r="O119" s="13">
        <f t="shared" si="6"/>
        <v>195.3125</v>
      </c>
      <c r="P119" s="13">
        <f t="shared" si="6"/>
        <v>195.3125</v>
      </c>
      <c r="Q119" s="13">
        <f t="shared" si="6"/>
        <v>240.3846154</v>
      </c>
      <c r="S119" s="51" t="s">
        <v>259</v>
      </c>
      <c r="T119" s="21">
        <v>8.0</v>
      </c>
      <c r="U119" s="13">
        <f t="shared" ref="U119:Y119" si="7">M119-(200000/1024)</f>
        <v>0</v>
      </c>
      <c r="V119" s="13">
        <f t="shared" si="7"/>
        <v>0</v>
      </c>
      <c r="W119" s="13">
        <f t="shared" si="7"/>
        <v>0</v>
      </c>
      <c r="X119" s="13">
        <f t="shared" si="7"/>
        <v>0</v>
      </c>
      <c r="Y119" s="13">
        <f t="shared" si="7"/>
        <v>45.07211538</v>
      </c>
      <c r="AA119" s="1" t="s">
        <v>259</v>
      </c>
      <c r="AB119" s="1">
        <v>8.0</v>
      </c>
      <c r="AC119" s="13">
        <f t="shared" ref="AC119:AG119" si="8">200000/E119</f>
        <v>195.3125</v>
      </c>
      <c r="AD119" s="13">
        <f t="shared" si="8"/>
        <v>195.3125</v>
      </c>
      <c r="AE119" s="13">
        <f t="shared" si="8"/>
        <v>195.3125</v>
      </c>
      <c r="AF119" s="13">
        <f t="shared" si="8"/>
        <v>195.3125</v>
      </c>
      <c r="AG119" s="16">
        <f t="shared" si="8"/>
        <v>240.3846154</v>
      </c>
    </row>
    <row r="120">
      <c r="D120" s="1">
        <v>16.0</v>
      </c>
      <c r="E120" s="1">
        <v>1024.0</v>
      </c>
      <c r="F120" s="1">
        <v>1024.0</v>
      </c>
      <c r="G120" s="1">
        <v>1024.0</v>
      </c>
      <c r="H120" s="1">
        <v>832.0</v>
      </c>
      <c r="I120" s="1">
        <v>768.0</v>
      </c>
      <c r="L120" s="1">
        <v>16.0</v>
      </c>
      <c r="M120" s="13">
        <f t="shared" ref="M120:Q120" si="9">200000/E120</f>
        <v>195.3125</v>
      </c>
      <c r="N120" s="13">
        <f t="shared" si="9"/>
        <v>195.3125</v>
      </c>
      <c r="O120" s="13">
        <f t="shared" si="9"/>
        <v>195.3125</v>
      </c>
      <c r="P120" s="13">
        <f t="shared" si="9"/>
        <v>240.3846154</v>
      </c>
      <c r="Q120" s="13">
        <f t="shared" si="9"/>
        <v>260.4166667</v>
      </c>
      <c r="S120" s="51"/>
      <c r="T120" s="21">
        <v>16.0</v>
      </c>
      <c r="U120" s="13">
        <f t="shared" ref="U120:Y120" si="10">M120-(200000/1024)</f>
        <v>0</v>
      </c>
      <c r="V120" s="13">
        <f t="shared" si="10"/>
        <v>0</v>
      </c>
      <c r="W120" s="13">
        <f t="shared" si="10"/>
        <v>0</v>
      </c>
      <c r="X120" s="13">
        <f t="shared" si="10"/>
        <v>45.07211538</v>
      </c>
      <c r="Y120" s="13">
        <f t="shared" si="10"/>
        <v>65.10416667</v>
      </c>
      <c r="AB120" s="1">
        <v>16.0</v>
      </c>
      <c r="AC120" s="13">
        <f t="shared" ref="AC120:AG120" si="11">200000/E120</f>
        <v>195.3125</v>
      </c>
      <c r="AD120" s="13">
        <f t="shared" si="11"/>
        <v>195.3125</v>
      </c>
      <c r="AE120" s="13">
        <f t="shared" si="11"/>
        <v>195.3125</v>
      </c>
      <c r="AF120" s="16">
        <f t="shared" si="11"/>
        <v>240.3846154</v>
      </c>
      <c r="AG120" s="16">
        <f t="shared" si="11"/>
        <v>260.4166667</v>
      </c>
    </row>
    <row r="121">
      <c r="D121" s="1">
        <v>32.0</v>
      </c>
      <c r="E121" s="1">
        <v>1024.0</v>
      </c>
      <c r="F121" s="1">
        <v>1024.0</v>
      </c>
      <c r="G121" s="1">
        <v>832.0</v>
      </c>
      <c r="H121" s="1">
        <v>768.0</v>
      </c>
      <c r="I121" s="1">
        <v>704.0</v>
      </c>
      <c r="L121" s="1">
        <v>32.0</v>
      </c>
      <c r="M121" s="13">
        <f t="shared" ref="M121:Q121" si="12">200000/E121</f>
        <v>195.3125</v>
      </c>
      <c r="N121" s="13">
        <f t="shared" si="12"/>
        <v>195.3125</v>
      </c>
      <c r="O121" s="13">
        <f t="shared" si="12"/>
        <v>240.3846154</v>
      </c>
      <c r="P121" s="13">
        <f t="shared" si="12"/>
        <v>260.4166667</v>
      </c>
      <c r="Q121" s="13">
        <f t="shared" si="12"/>
        <v>284.0909091</v>
      </c>
      <c r="S121" s="51"/>
      <c r="T121" s="21">
        <v>32.0</v>
      </c>
      <c r="U121" s="13">
        <f t="shared" ref="U121:Y121" si="13">M121-(200000/1024)</f>
        <v>0</v>
      </c>
      <c r="V121" s="13">
        <f t="shared" si="13"/>
        <v>0</v>
      </c>
      <c r="W121" s="13">
        <f t="shared" si="13"/>
        <v>45.07211538</v>
      </c>
      <c r="X121" s="13">
        <f t="shared" si="13"/>
        <v>65.10416667</v>
      </c>
      <c r="Y121" s="13">
        <f t="shared" si="13"/>
        <v>88.77840909</v>
      </c>
      <c r="AB121" s="1">
        <v>32.0</v>
      </c>
      <c r="AC121" s="13">
        <f t="shared" ref="AC121:AG121" si="14">200000/E121</f>
        <v>195.3125</v>
      </c>
      <c r="AD121" s="13">
        <f t="shared" si="14"/>
        <v>195.3125</v>
      </c>
      <c r="AE121" s="16">
        <f t="shared" si="14"/>
        <v>240.3846154</v>
      </c>
      <c r="AF121" s="16">
        <f t="shared" si="14"/>
        <v>260.4166667</v>
      </c>
      <c r="AG121" s="40">
        <f t="shared" si="14"/>
        <v>284.0909091</v>
      </c>
    </row>
    <row r="122">
      <c r="D122" s="1">
        <v>64.0</v>
      </c>
      <c r="E122" s="1">
        <v>768.0</v>
      </c>
      <c r="F122" s="1">
        <v>704.0</v>
      </c>
      <c r="G122" s="1">
        <v>640.0</v>
      </c>
      <c r="H122" s="1">
        <v>640.0</v>
      </c>
      <c r="I122" s="1">
        <v>576.0</v>
      </c>
      <c r="L122" s="1">
        <v>64.0</v>
      </c>
      <c r="M122" s="13">
        <f t="shared" ref="M122:Q122" si="15">200000/E122</f>
        <v>260.4166667</v>
      </c>
      <c r="N122" s="13">
        <f t="shared" si="15"/>
        <v>284.0909091</v>
      </c>
      <c r="O122" s="13">
        <f t="shared" si="15"/>
        <v>312.5</v>
      </c>
      <c r="P122" s="13">
        <f t="shared" si="15"/>
        <v>312.5</v>
      </c>
      <c r="Q122" s="13">
        <f t="shared" si="15"/>
        <v>347.2222222</v>
      </c>
      <c r="S122" s="51"/>
      <c r="T122" s="21">
        <v>64.0</v>
      </c>
      <c r="U122" s="13">
        <f t="shared" ref="U122:Y122" si="16">M122-(200000/1024)</f>
        <v>65.10416667</v>
      </c>
      <c r="V122" s="13">
        <f t="shared" si="16"/>
        <v>88.77840909</v>
      </c>
      <c r="W122" s="13">
        <f t="shared" si="16"/>
        <v>117.1875</v>
      </c>
      <c r="X122" s="13">
        <f t="shared" si="16"/>
        <v>117.1875</v>
      </c>
      <c r="Y122" s="13">
        <f t="shared" si="16"/>
        <v>151.9097222</v>
      </c>
      <c r="AB122" s="1">
        <v>64.0</v>
      </c>
      <c r="AC122" s="16">
        <f t="shared" ref="AC122:AG122" si="17">200000/E122</f>
        <v>260.4166667</v>
      </c>
      <c r="AD122" s="16">
        <f t="shared" si="17"/>
        <v>284.0909091</v>
      </c>
      <c r="AE122" s="40">
        <f t="shared" si="17"/>
        <v>312.5</v>
      </c>
      <c r="AF122" s="40">
        <f t="shared" si="17"/>
        <v>312.5</v>
      </c>
      <c r="AG122" s="17">
        <f t="shared" si="17"/>
        <v>347.2222222</v>
      </c>
    </row>
    <row r="123">
      <c r="D123" s="1">
        <v>96.0</v>
      </c>
      <c r="E123" s="1">
        <v>576.0</v>
      </c>
      <c r="F123" s="1">
        <v>576.0</v>
      </c>
      <c r="G123" s="1">
        <v>576.0</v>
      </c>
      <c r="H123" s="1">
        <v>512.0</v>
      </c>
      <c r="L123" s="1">
        <v>96.0</v>
      </c>
      <c r="M123" s="13">
        <f t="shared" ref="M123:P123" si="18">200000/E123</f>
        <v>347.2222222</v>
      </c>
      <c r="N123" s="13">
        <f t="shared" si="18"/>
        <v>347.2222222</v>
      </c>
      <c r="O123" s="13">
        <f t="shared" si="18"/>
        <v>347.2222222</v>
      </c>
      <c r="P123" s="13">
        <f t="shared" si="18"/>
        <v>390.625</v>
      </c>
      <c r="Q123" s="13"/>
      <c r="S123" s="51"/>
      <c r="T123" s="21">
        <v>96.0</v>
      </c>
      <c r="U123" s="13">
        <f t="shared" ref="U123:X123" si="19">M123-(200000/1024)</f>
        <v>151.9097222</v>
      </c>
      <c r="V123" s="13">
        <f t="shared" si="19"/>
        <v>151.9097222</v>
      </c>
      <c r="W123" s="13">
        <f t="shared" si="19"/>
        <v>151.9097222</v>
      </c>
      <c r="X123" s="13">
        <f t="shared" si="19"/>
        <v>195.3125</v>
      </c>
      <c r="AB123" s="1">
        <v>96.0</v>
      </c>
      <c r="AC123" s="40">
        <f t="shared" ref="AC123:AF123" si="20">200000/E123</f>
        <v>347.2222222</v>
      </c>
      <c r="AD123" s="40">
        <f t="shared" si="20"/>
        <v>347.2222222</v>
      </c>
      <c r="AE123" s="17">
        <f t="shared" si="20"/>
        <v>347.2222222</v>
      </c>
      <c r="AF123" s="17">
        <f t="shared" si="20"/>
        <v>390.625</v>
      </c>
      <c r="AG123" s="13"/>
    </row>
    <row r="125">
      <c r="G125" s="6" t="s">
        <v>354</v>
      </c>
      <c r="O125" s="6" t="s">
        <v>354</v>
      </c>
      <c r="W125" s="6" t="s">
        <v>355</v>
      </c>
      <c r="AE125" s="6" t="s">
        <v>356</v>
      </c>
    </row>
    <row r="127">
      <c r="E127" s="1" t="s">
        <v>105</v>
      </c>
      <c r="M127" s="1" t="s">
        <v>105</v>
      </c>
      <c r="U127" s="1" t="s">
        <v>105</v>
      </c>
      <c r="AC127" s="1" t="s">
        <v>105</v>
      </c>
    </row>
    <row r="128">
      <c r="E128" s="1">
        <v>8.0</v>
      </c>
      <c r="F128" s="1">
        <v>16.0</v>
      </c>
      <c r="G128" s="1">
        <v>32.0</v>
      </c>
      <c r="H128" s="1">
        <v>64.0</v>
      </c>
      <c r="I128" s="1">
        <v>96.0</v>
      </c>
      <c r="M128" s="1">
        <v>8.0</v>
      </c>
      <c r="N128" s="1">
        <v>16.0</v>
      </c>
      <c r="O128" s="1">
        <v>32.0</v>
      </c>
      <c r="P128" s="1">
        <v>64.0</v>
      </c>
      <c r="Q128" s="1">
        <v>96.0</v>
      </c>
      <c r="U128" s="1">
        <v>8.0</v>
      </c>
      <c r="V128" s="1">
        <v>16.0</v>
      </c>
      <c r="W128" s="1">
        <v>32.0</v>
      </c>
      <c r="X128" s="1">
        <v>64.0</v>
      </c>
      <c r="Y128" s="1">
        <v>96.0</v>
      </c>
      <c r="AC128" s="1">
        <v>8.0</v>
      </c>
      <c r="AD128" s="1">
        <v>16.0</v>
      </c>
      <c r="AE128" s="1">
        <v>32.0</v>
      </c>
      <c r="AF128" s="1">
        <v>64.0</v>
      </c>
      <c r="AG128" s="1">
        <v>96.0</v>
      </c>
    </row>
    <row r="129">
      <c r="C129" s="1" t="s">
        <v>259</v>
      </c>
      <c r="D129" s="1">
        <v>8.0</v>
      </c>
      <c r="E129" s="1">
        <v>1024.0</v>
      </c>
      <c r="F129" s="1">
        <v>1024.0</v>
      </c>
      <c r="G129" s="1">
        <v>1024.0</v>
      </c>
      <c r="H129" s="1">
        <v>832.0</v>
      </c>
      <c r="I129" s="1">
        <v>768.0</v>
      </c>
      <c r="K129" s="1" t="s">
        <v>259</v>
      </c>
      <c r="L129" s="1">
        <v>8.0</v>
      </c>
      <c r="M129" s="13">
        <f t="shared" ref="M129:Q129" si="21">200000/E129</f>
        <v>195.3125</v>
      </c>
      <c r="N129" s="13">
        <f t="shared" si="21"/>
        <v>195.3125</v>
      </c>
      <c r="O129" s="13">
        <f t="shared" si="21"/>
        <v>195.3125</v>
      </c>
      <c r="P129" s="13">
        <f t="shared" si="21"/>
        <v>240.3846154</v>
      </c>
      <c r="Q129" s="13">
        <f t="shared" si="21"/>
        <v>260.4166667</v>
      </c>
      <c r="S129" s="1" t="s">
        <v>259</v>
      </c>
      <c r="T129" s="1">
        <v>8.0</v>
      </c>
      <c r="U129" s="13">
        <f t="shared" ref="U129:Y129" si="22">M129-M119</f>
        <v>0</v>
      </c>
      <c r="V129" s="13">
        <f t="shared" si="22"/>
        <v>0</v>
      </c>
      <c r="W129" s="13">
        <f t="shared" si="22"/>
        <v>0</v>
      </c>
      <c r="X129" s="13">
        <f t="shared" si="22"/>
        <v>45.07211538</v>
      </c>
      <c r="Y129" s="13">
        <f t="shared" si="22"/>
        <v>20.03205128</v>
      </c>
      <c r="AA129" s="1" t="s">
        <v>259</v>
      </c>
      <c r="AB129" s="1">
        <v>8.0</v>
      </c>
      <c r="AC129" s="7">
        <f t="shared" ref="AC129:AC133" si="25">3*AB129/8*8+2*8/8*8</f>
        <v>40</v>
      </c>
      <c r="AD129" s="7">
        <f t="shared" ref="AD129:AD133" si="26">3*AB129/8*8+2*16/8*8</f>
        <v>56</v>
      </c>
      <c r="AE129" s="7">
        <f t="shared" ref="AE129:AE133" si="27">3*AB129/8*8+2*32/8*8</f>
        <v>88</v>
      </c>
      <c r="AF129" s="7">
        <f t="shared" ref="AF129:AF133" si="28">3*AB129/8*8+2*64/8*8</f>
        <v>152</v>
      </c>
      <c r="AG129" s="12">
        <f t="shared" ref="AG129:AG132" si="29">3*AB129/8*8+2*96/8*8</f>
        <v>216</v>
      </c>
    </row>
    <row r="130">
      <c r="D130" s="1">
        <v>16.0</v>
      </c>
      <c r="E130" s="1">
        <v>1024.0</v>
      </c>
      <c r="F130" s="1">
        <v>1024.0</v>
      </c>
      <c r="G130" s="1">
        <v>832.0</v>
      </c>
      <c r="H130" s="1">
        <v>640.0</v>
      </c>
      <c r="I130" s="1">
        <v>576.0</v>
      </c>
      <c r="L130" s="1">
        <v>16.0</v>
      </c>
      <c r="M130" s="13">
        <f t="shared" ref="M130:Q130" si="23">200000/E130</f>
        <v>195.3125</v>
      </c>
      <c r="N130" s="13">
        <f t="shared" si="23"/>
        <v>195.3125</v>
      </c>
      <c r="O130" s="13">
        <f t="shared" si="23"/>
        <v>240.3846154</v>
      </c>
      <c r="P130" s="13">
        <f t="shared" si="23"/>
        <v>312.5</v>
      </c>
      <c r="Q130" s="13">
        <f t="shared" si="23"/>
        <v>347.2222222</v>
      </c>
      <c r="T130" s="1">
        <v>16.0</v>
      </c>
      <c r="U130" s="13">
        <f t="shared" ref="U130:Y130" si="24">M130-M120</f>
        <v>0</v>
      </c>
      <c r="V130" s="13">
        <f t="shared" si="24"/>
        <v>0</v>
      </c>
      <c r="W130" s="13">
        <f t="shared" si="24"/>
        <v>45.07211538</v>
      </c>
      <c r="X130" s="13">
        <f t="shared" si="24"/>
        <v>72.11538462</v>
      </c>
      <c r="Y130" s="13">
        <f t="shared" si="24"/>
        <v>86.80555556</v>
      </c>
      <c r="AB130" s="1">
        <v>16.0</v>
      </c>
      <c r="AC130" s="7">
        <f t="shared" si="25"/>
        <v>64</v>
      </c>
      <c r="AD130" s="7">
        <f t="shared" si="26"/>
        <v>80</v>
      </c>
      <c r="AE130" s="7">
        <f t="shared" si="27"/>
        <v>112</v>
      </c>
      <c r="AF130" s="12">
        <f t="shared" si="28"/>
        <v>176</v>
      </c>
      <c r="AG130" s="12">
        <f t="shared" si="29"/>
        <v>240</v>
      </c>
    </row>
    <row r="131">
      <c r="D131" s="1">
        <v>32.0</v>
      </c>
      <c r="E131" s="1">
        <v>1024.0</v>
      </c>
      <c r="F131" s="1">
        <v>832.0</v>
      </c>
      <c r="G131" s="1">
        <v>576.0</v>
      </c>
      <c r="H131" s="1">
        <v>448.0</v>
      </c>
      <c r="I131" s="1">
        <v>384.0</v>
      </c>
      <c r="L131" s="1">
        <v>32.0</v>
      </c>
      <c r="M131" s="13">
        <f t="shared" ref="M131:Q131" si="30">200000/E131</f>
        <v>195.3125</v>
      </c>
      <c r="N131" s="13">
        <f t="shared" si="30"/>
        <v>240.3846154</v>
      </c>
      <c r="O131" s="13">
        <f t="shared" si="30"/>
        <v>347.2222222</v>
      </c>
      <c r="P131" s="13">
        <f t="shared" si="30"/>
        <v>446.4285714</v>
      </c>
      <c r="Q131" s="13">
        <f t="shared" si="30"/>
        <v>520.8333333</v>
      </c>
      <c r="T131" s="1">
        <v>32.0</v>
      </c>
      <c r="U131" s="13">
        <f t="shared" ref="U131:Y131" si="31">M131-M121</f>
        <v>0</v>
      </c>
      <c r="V131" s="13">
        <f t="shared" si="31"/>
        <v>45.07211538</v>
      </c>
      <c r="W131" s="13">
        <f t="shared" si="31"/>
        <v>106.8376068</v>
      </c>
      <c r="X131" s="13">
        <f t="shared" si="31"/>
        <v>186.0119048</v>
      </c>
      <c r="Y131" s="13">
        <f t="shared" si="31"/>
        <v>236.7424242</v>
      </c>
      <c r="AB131" s="1">
        <v>32.0</v>
      </c>
      <c r="AC131" s="7">
        <f t="shared" si="25"/>
        <v>112</v>
      </c>
      <c r="AD131" s="7">
        <f t="shared" si="26"/>
        <v>128</v>
      </c>
      <c r="AE131" s="12">
        <f t="shared" si="27"/>
        <v>160</v>
      </c>
      <c r="AF131" s="12">
        <f t="shared" si="28"/>
        <v>224</v>
      </c>
      <c r="AG131" s="23">
        <f t="shared" si="29"/>
        <v>288</v>
      </c>
    </row>
    <row r="132">
      <c r="D132" s="1">
        <v>64.0</v>
      </c>
      <c r="E132" s="1">
        <v>640.0</v>
      </c>
      <c r="F132" s="1">
        <v>576.0</v>
      </c>
      <c r="G132" s="1">
        <v>384.0</v>
      </c>
      <c r="H132" s="1">
        <v>384.0</v>
      </c>
      <c r="I132" s="1">
        <v>384.0</v>
      </c>
      <c r="L132" s="1">
        <v>64.0</v>
      </c>
      <c r="M132" s="13">
        <f t="shared" ref="M132:Q132" si="32">200000/E132</f>
        <v>312.5</v>
      </c>
      <c r="N132" s="13">
        <f t="shared" si="32"/>
        <v>347.2222222</v>
      </c>
      <c r="O132" s="13">
        <f t="shared" si="32"/>
        <v>520.8333333</v>
      </c>
      <c r="P132" s="13">
        <f t="shared" si="32"/>
        <v>520.8333333</v>
      </c>
      <c r="Q132" s="13">
        <f t="shared" si="32"/>
        <v>520.8333333</v>
      </c>
      <c r="T132" s="1">
        <v>64.0</v>
      </c>
      <c r="U132" s="13">
        <f t="shared" ref="U132:Y132" si="33">M132-M122</f>
        <v>52.08333333</v>
      </c>
      <c r="V132" s="13">
        <f t="shared" si="33"/>
        <v>63.13131313</v>
      </c>
      <c r="W132" s="13">
        <f t="shared" si="33"/>
        <v>208.3333333</v>
      </c>
      <c r="X132" s="13">
        <f t="shared" si="33"/>
        <v>208.3333333</v>
      </c>
      <c r="Y132" s="13">
        <f t="shared" si="33"/>
        <v>173.6111111</v>
      </c>
      <c r="AB132" s="1">
        <v>64.0</v>
      </c>
      <c r="AC132" s="12">
        <f t="shared" si="25"/>
        <v>208</v>
      </c>
      <c r="AD132" s="12">
        <f t="shared" si="26"/>
        <v>224</v>
      </c>
      <c r="AE132" s="23">
        <f t="shared" si="27"/>
        <v>256</v>
      </c>
      <c r="AF132" s="23">
        <f t="shared" si="28"/>
        <v>320</v>
      </c>
      <c r="AG132" s="8">
        <f t="shared" si="29"/>
        <v>384</v>
      </c>
    </row>
    <row r="133">
      <c r="D133" s="1">
        <v>96.0</v>
      </c>
      <c r="E133" s="1">
        <v>512.0</v>
      </c>
      <c r="F133" s="1">
        <v>384.0</v>
      </c>
      <c r="G133" s="1">
        <v>384.0</v>
      </c>
      <c r="H133" s="1">
        <v>384.0</v>
      </c>
      <c r="I133" s="1"/>
      <c r="L133" s="1">
        <v>96.0</v>
      </c>
      <c r="M133" s="13">
        <f t="shared" ref="M133:P133" si="34">200000/E133</f>
        <v>390.625</v>
      </c>
      <c r="N133" s="13">
        <f t="shared" si="34"/>
        <v>520.8333333</v>
      </c>
      <c r="O133" s="13">
        <f t="shared" si="34"/>
        <v>520.8333333</v>
      </c>
      <c r="P133" s="13">
        <f t="shared" si="34"/>
        <v>520.8333333</v>
      </c>
      <c r="Q133" s="13"/>
      <c r="T133" s="1">
        <v>96.0</v>
      </c>
      <c r="U133" s="13">
        <f t="shared" ref="U133:X133" si="35">M133-M123</f>
        <v>43.40277778</v>
      </c>
      <c r="V133" s="13">
        <f t="shared" si="35"/>
        <v>173.6111111</v>
      </c>
      <c r="W133" s="13">
        <f t="shared" si="35"/>
        <v>173.6111111</v>
      </c>
      <c r="X133" s="13">
        <f t="shared" si="35"/>
        <v>130.2083333</v>
      </c>
      <c r="AB133" s="1">
        <v>96.0</v>
      </c>
      <c r="AC133" s="23">
        <f t="shared" si="25"/>
        <v>304</v>
      </c>
      <c r="AD133" s="23">
        <f t="shared" si="26"/>
        <v>320</v>
      </c>
      <c r="AE133" s="8">
        <f t="shared" si="27"/>
        <v>352</v>
      </c>
      <c r="AF133" s="8">
        <f t="shared" si="28"/>
        <v>416</v>
      </c>
    </row>
    <row r="135">
      <c r="O135" s="6" t="s">
        <v>357</v>
      </c>
      <c r="W135" s="6" t="s">
        <v>358</v>
      </c>
      <c r="AE135" s="6" t="s">
        <v>354</v>
      </c>
    </row>
    <row r="137">
      <c r="M137" s="1" t="s">
        <v>105</v>
      </c>
      <c r="U137" s="1" t="s">
        <v>105</v>
      </c>
      <c r="AC137" s="1" t="s">
        <v>105</v>
      </c>
    </row>
    <row r="138">
      <c r="M138" s="1">
        <v>8.0</v>
      </c>
      <c r="N138" s="1">
        <v>16.0</v>
      </c>
      <c r="O138" s="1">
        <v>32.0</v>
      </c>
      <c r="P138" s="1">
        <v>64.0</v>
      </c>
      <c r="Q138" s="1">
        <v>96.0</v>
      </c>
      <c r="U138" s="1">
        <v>8.0</v>
      </c>
      <c r="V138" s="1">
        <v>16.0</v>
      </c>
      <c r="W138" s="1">
        <v>32.0</v>
      </c>
      <c r="X138" s="1">
        <v>64.0</v>
      </c>
      <c r="Y138" s="1">
        <v>96.0</v>
      </c>
      <c r="AC138" s="1">
        <v>8.0</v>
      </c>
      <c r="AD138" s="1">
        <v>16.0</v>
      </c>
      <c r="AE138" s="1">
        <v>32.0</v>
      </c>
      <c r="AF138" s="1">
        <v>64.0</v>
      </c>
      <c r="AG138" s="1">
        <v>96.0</v>
      </c>
    </row>
    <row r="139">
      <c r="K139" s="1" t="s">
        <v>259</v>
      </c>
      <c r="L139" s="1">
        <v>8.0</v>
      </c>
      <c r="M139" s="1">
        <f t="shared" ref="M139:Q139" si="36">MIN(512,E103/32)</f>
        <v>8</v>
      </c>
      <c r="N139" s="1">
        <f t="shared" si="36"/>
        <v>16</v>
      </c>
      <c r="O139" s="1">
        <f t="shared" si="36"/>
        <v>32</v>
      </c>
      <c r="P139" s="1">
        <f t="shared" si="36"/>
        <v>64</v>
      </c>
      <c r="Q139" s="1">
        <f t="shared" si="36"/>
        <v>96</v>
      </c>
      <c r="S139" s="1" t="s">
        <v>259</v>
      </c>
      <c r="T139" s="1">
        <v>8.0</v>
      </c>
      <c r="U139" s="13">
        <f t="shared" ref="U139:Y139" si="37">M129-(200000/1024)</f>
        <v>0</v>
      </c>
      <c r="V139" s="13">
        <f t="shared" si="37"/>
        <v>0</v>
      </c>
      <c r="W139" s="13">
        <f t="shared" si="37"/>
        <v>0</v>
      </c>
      <c r="X139" s="13">
        <f t="shared" si="37"/>
        <v>45.07211538</v>
      </c>
      <c r="Y139" s="13">
        <f t="shared" si="37"/>
        <v>65.10416667</v>
      </c>
      <c r="AA139" s="1" t="s">
        <v>259</v>
      </c>
      <c r="AB139" s="1">
        <v>8.0</v>
      </c>
      <c r="AC139" s="13">
        <f t="shared" ref="AC139:AG139" si="38">200000/E129</f>
        <v>195.3125</v>
      </c>
      <c r="AD139" s="13">
        <f t="shared" si="38"/>
        <v>195.3125</v>
      </c>
      <c r="AE139" s="13">
        <f t="shared" si="38"/>
        <v>195.3125</v>
      </c>
      <c r="AF139" s="13">
        <f t="shared" si="38"/>
        <v>240.3846154</v>
      </c>
      <c r="AG139" s="16">
        <f t="shared" si="38"/>
        <v>260.4166667</v>
      </c>
    </row>
    <row r="140">
      <c r="L140" s="1">
        <v>16.0</v>
      </c>
      <c r="M140" s="1">
        <f t="shared" ref="M140:Q140" si="39">MIN(512,E104/32)</f>
        <v>16</v>
      </c>
      <c r="N140" s="1">
        <f t="shared" si="39"/>
        <v>32</v>
      </c>
      <c r="O140" s="1">
        <f t="shared" si="39"/>
        <v>64</v>
      </c>
      <c r="P140" s="1">
        <f t="shared" si="39"/>
        <v>128</v>
      </c>
      <c r="Q140" s="1">
        <f t="shared" si="39"/>
        <v>192</v>
      </c>
      <c r="T140" s="1">
        <v>16.0</v>
      </c>
      <c r="U140" s="13">
        <f t="shared" ref="U140:Y140" si="40">M130-(200000/1024)</f>
        <v>0</v>
      </c>
      <c r="V140" s="13">
        <f t="shared" si="40"/>
        <v>0</v>
      </c>
      <c r="W140" s="13">
        <f t="shared" si="40"/>
        <v>45.07211538</v>
      </c>
      <c r="X140" s="16">
        <f t="shared" si="40"/>
        <v>117.1875</v>
      </c>
      <c r="Y140" s="40">
        <f t="shared" si="40"/>
        <v>151.9097222</v>
      </c>
      <c r="AB140" s="1">
        <v>16.0</v>
      </c>
      <c r="AC140" s="13">
        <f t="shared" ref="AC140:AG140" si="41">200000/E130</f>
        <v>195.3125</v>
      </c>
      <c r="AD140" s="13">
        <f t="shared" si="41"/>
        <v>195.3125</v>
      </c>
      <c r="AE140" s="13">
        <f t="shared" si="41"/>
        <v>240.3846154</v>
      </c>
      <c r="AF140" s="40">
        <f t="shared" si="41"/>
        <v>312.5</v>
      </c>
      <c r="AG140" s="40">
        <f t="shared" si="41"/>
        <v>347.2222222</v>
      </c>
    </row>
    <row r="141">
      <c r="L141" s="1">
        <v>32.0</v>
      </c>
      <c r="M141" s="1">
        <f t="shared" ref="M141:Q141" si="42">MIN(512,E105/32)</f>
        <v>32</v>
      </c>
      <c r="N141" s="1">
        <f t="shared" si="42"/>
        <v>64</v>
      </c>
      <c r="O141" s="1">
        <f t="shared" si="42"/>
        <v>128</v>
      </c>
      <c r="P141" s="1">
        <f t="shared" si="42"/>
        <v>256</v>
      </c>
      <c r="Q141" s="1">
        <f t="shared" si="42"/>
        <v>384</v>
      </c>
      <c r="T141" s="1">
        <v>32.0</v>
      </c>
      <c r="U141" s="13">
        <f t="shared" ref="U141:Y141" si="43">M131-(200000/1024)</f>
        <v>0</v>
      </c>
      <c r="V141" s="13">
        <f t="shared" si="43"/>
        <v>45.07211538</v>
      </c>
      <c r="W141" s="16">
        <f t="shared" si="43"/>
        <v>151.9097222</v>
      </c>
      <c r="X141" s="40">
        <f t="shared" si="43"/>
        <v>251.1160714</v>
      </c>
      <c r="Y141" s="17">
        <f t="shared" si="43"/>
        <v>325.5208333</v>
      </c>
      <c r="AB141" s="1">
        <v>32.0</v>
      </c>
      <c r="AC141" s="13">
        <f t="shared" ref="AC141:AG141" si="44">200000/E131</f>
        <v>195.3125</v>
      </c>
      <c r="AD141" s="13">
        <f t="shared" si="44"/>
        <v>240.3846154</v>
      </c>
      <c r="AE141" s="40">
        <f t="shared" si="44"/>
        <v>347.2222222</v>
      </c>
      <c r="AF141" s="40">
        <f t="shared" si="44"/>
        <v>446.4285714</v>
      </c>
      <c r="AG141" s="17">
        <f t="shared" si="44"/>
        <v>520.8333333</v>
      </c>
    </row>
    <row r="142">
      <c r="L142" s="1">
        <v>64.0</v>
      </c>
      <c r="M142" s="1">
        <f t="shared" ref="M142:Q142" si="45">MIN(512,E106/32)</f>
        <v>64</v>
      </c>
      <c r="N142" s="1">
        <f t="shared" si="45"/>
        <v>128</v>
      </c>
      <c r="O142" s="1">
        <f t="shared" si="45"/>
        <v>256</v>
      </c>
      <c r="P142" s="1">
        <f t="shared" si="45"/>
        <v>512</v>
      </c>
      <c r="Q142" s="1">
        <f t="shared" si="45"/>
        <v>512</v>
      </c>
      <c r="T142" s="1">
        <v>64.0</v>
      </c>
      <c r="U142" s="13">
        <f t="shared" ref="U142:Y142" si="46">M132-(200000/1024)</f>
        <v>117.1875</v>
      </c>
      <c r="V142" s="16">
        <f t="shared" si="46"/>
        <v>151.9097222</v>
      </c>
      <c r="W142" s="40">
        <f t="shared" si="46"/>
        <v>325.5208333</v>
      </c>
      <c r="X142" s="17">
        <f t="shared" si="46"/>
        <v>325.5208333</v>
      </c>
      <c r="Y142" s="17">
        <f t="shared" si="46"/>
        <v>325.5208333</v>
      </c>
      <c r="AB142" s="1">
        <v>64.0</v>
      </c>
      <c r="AC142" s="16">
        <f t="shared" ref="AC142:AG142" si="47">200000/E132</f>
        <v>312.5</v>
      </c>
      <c r="AD142" s="40">
        <f t="shared" si="47"/>
        <v>347.2222222</v>
      </c>
      <c r="AE142" s="17">
        <f t="shared" si="47"/>
        <v>520.8333333</v>
      </c>
      <c r="AF142" s="17">
        <f t="shared" si="47"/>
        <v>520.8333333</v>
      </c>
      <c r="AG142" s="17">
        <f t="shared" si="47"/>
        <v>520.8333333</v>
      </c>
    </row>
    <row r="143">
      <c r="L143" s="1">
        <v>96.0</v>
      </c>
      <c r="M143" s="1">
        <f t="shared" ref="M143:P143" si="48">MIN(512,E107/32)</f>
        <v>96</v>
      </c>
      <c r="N143" s="1">
        <f t="shared" si="48"/>
        <v>192</v>
      </c>
      <c r="O143" s="1">
        <f t="shared" si="48"/>
        <v>384</v>
      </c>
      <c r="P143" s="1">
        <f t="shared" si="48"/>
        <v>512</v>
      </c>
      <c r="T143" s="1">
        <v>96.0</v>
      </c>
      <c r="U143" s="16">
        <f t="shared" ref="U143:X143" si="49">M133-(200000/1024)</f>
        <v>195.3125</v>
      </c>
      <c r="V143" s="40">
        <f t="shared" si="49"/>
        <v>325.5208333</v>
      </c>
      <c r="W143" s="17">
        <f t="shared" si="49"/>
        <v>325.5208333</v>
      </c>
      <c r="X143" s="17">
        <f t="shared" si="49"/>
        <v>325.5208333</v>
      </c>
      <c r="AB143" s="1">
        <v>96.0</v>
      </c>
      <c r="AC143" s="40">
        <f t="shared" ref="AC143:AF143" si="50">200000/E133</f>
        <v>390.625</v>
      </c>
      <c r="AD143" s="17">
        <f t="shared" si="50"/>
        <v>520.8333333</v>
      </c>
      <c r="AE143" s="17">
        <f t="shared" si="50"/>
        <v>520.8333333</v>
      </c>
      <c r="AF143" s="17">
        <f t="shared" si="50"/>
        <v>520.8333333</v>
      </c>
      <c r="AG143" s="13"/>
    </row>
    <row r="145">
      <c r="O145" s="6" t="s">
        <v>359</v>
      </c>
      <c r="W145" s="6" t="s">
        <v>357</v>
      </c>
      <c r="AE145" s="6" t="s">
        <v>360</v>
      </c>
    </row>
    <row r="147">
      <c r="M147" s="1" t="s">
        <v>105</v>
      </c>
      <c r="U147" s="1" t="s">
        <v>105</v>
      </c>
      <c r="AC147" s="1" t="s">
        <v>105</v>
      </c>
    </row>
    <row r="148">
      <c r="M148" s="1">
        <v>8.0</v>
      </c>
      <c r="N148" s="1">
        <v>16.0</v>
      </c>
      <c r="O148" s="1">
        <v>32.0</v>
      </c>
      <c r="P148" s="1">
        <v>64.0</v>
      </c>
      <c r="Q148" s="1">
        <v>96.0</v>
      </c>
      <c r="U148" s="1">
        <v>8.0</v>
      </c>
      <c r="V148" s="1">
        <v>16.0</v>
      </c>
      <c r="W148" s="1">
        <v>32.0</v>
      </c>
      <c r="X148" s="1">
        <v>64.0</v>
      </c>
      <c r="Y148" s="1">
        <v>96.0</v>
      </c>
      <c r="AC148" s="1">
        <v>8.0</v>
      </c>
      <c r="AD148" s="1">
        <v>16.0</v>
      </c>
      <c r="AE148" s="1">
        <v>32.0</v>
      </c>
      <c r="AF148" s="1">
        <v>64.0</v>
      </c>
      <c r="AG148" s="1">
        <v>96.0</v>
      </c>
    </row>
    <row r="149">
      <c r="K149" s="1" t="s">
        <v>259</v>
      </c>
      <c r="L149" s="1">
        <v>8.0</v>
      </c>
      <c r="M149" s="1">
        <f t="shared" ref="M149:Q149" si="51">MIN(512,E103/32*2)</f>
        <v>16</v>
      </c>
      <c r="N149" s="1">
        <f t="shared" si="51"/>
        <v>32</v>
      </c>
      <c r="O149" s="1">
        <f t="shared" si="51"/>
        <v>64</v>
      </c>
      <c r="P149" s="1">
        <f t="shared" si="51"/>
        <v>128</v>
      </c>
      <c r="Q149" s="1">
        <f t="shared" si="51"/>
        <v>192</v>
      </c>
      <c r="S149" s="1" t="s">
        <v>259</v>
      </c>
      <c r="T149" s="1">
        <v>8.0</v>
      </c>
      <c r="U149" s="27">
        <f t="shared" ref="U149:Y149" si="52">MIN(E103/32,512-200000/1024)</f>
        <v>8</v>
      </c>
      <c r="V149" s="27">
        <f t="shared" si="52"/>
        <v>16</v>
      </c>
      <c r="W149" s="27">
        <f t="shared" si="52"/>
        <v>32</v>
      </c>
      <c r="X149" s="27">
        <f t="shared" si="52"/>
        <v>64</v>
      </c>
      <c r="Y149" s="27">
        <f t="shared" si="52"/>
        <v>96</v>
      </c>
      <c r="AA149" s="1" t="s">
        <v>259</v>
      </c>
      <c r="AB149" s="1">
        <v>8.0</v>
      </c>
      <c r="AC149" s="7">
        <f t="shared" ref="AC149:AC153" si="55">(2*AB149/8*8)+(AB149*8/64*8)+(8/8*8)</f>
        <v>32</v>
      </c>
      <c r="AD149" s="7">
        <f t="shared" ref="AD149:AD153" si="56">(2*AB149/8*8)+(AB149*16/64*8)+(16/8*8)</f>
        <v>48</v>
      </c>
      <c r="AE149" s="7">
        <f t="shared" ref="AE149:AE152" si="57">(2*AB149/8*8)+(AB149*32/64*8)+(32/8*8)</f>
        <v>80</v>
      </c>
      <c r="AF149" s="7">
        <f t="shared" ref="AF149:AF151" si="58">(2*AB149/8*8)+(AB149*64/64*8)+(64/8*8)</f>
        <v>144</v>
      </c>
      <c r="AG149" s="12">
        <f t="shared" ref="AG149:AG150" si="59">(2*AB149/8*8)+(AB149*96/64*8)+(96/8*8)</f>
        <v>208</v>
      </c>
    </row>
    <row r="150">
      <c r="L150" s="1">
        <v>16.0</v>
      </c>
      <c r="M150" s="1">
        <f t="shared" ref="M150:Q150" si="53">MIN(512,E104/32*2)</f>
        <v>32</v>
      </c>
      <c r="N150" s="1">
        <f t="shared" si="53"/>
        <v>64</v>
      </c>
      <c r="O150" s="1">
        <f t="shared" si="53"/>
        <v>128</v>
      </c>
      <c r="P150" s="1">
        <f t="shared" si="53"/>
        <v>256</v>
      </c>
      <c r="Q150" s="1">
        <f t="shared" si="53"/>
        <v>384</v>
      </c>
      <c r="T150" s="1">
        <v>16.0</v>
      </c>
      <c r="U150" s="27">
        <f t="shared" ref="U150:Y150" si="54">MIN(E104/32,512-200000/1024)</f>
        <v>16</v>
      </c>
      <c r="V150" s="27">
        <f t="shared" si="54"/>
        <v>32</v>
      </c>
      <c r="W150" s="27">
        <f t="shared" si="54"/>
        <v>64</v>
      </c>
      <c r="X150" s="44">
        <f t="shared" si="54"/>
        <v>128</v>
      </c>
      <c r="Y150" s="43">
        <f t="shared" si="54"/>
        <v>192</v>
      </c>
      <c r="AB150" s="1">
        <v>16.0</v>
      </c>
      <c r="AC150" s="7">
        <f t="shared" si="55"/>
        <v>56</v>
      </c>
      <c r="AD150" s="7">
        <f t="shared" si="56"/>
        <v>80</v>
      </c>
      <c r="AE150" s="7">
        <f t="shared" si="57"/>
        <v>128</v>
      </c>
      <c r="AF150" s="23">
        <f t="shared" si="58"/>
        <v>224</v>
      </c>
      <c r="AG150" s="23">
        <f t="shared" si="59"/>
        <v>320</v>
      </c>
    </row>
    <row r="151">
      <c r="L151" s="1">
        <v>32.0</v>
      </c>
      <c r="M151" s="1">
        <f t="shared" ref="M151:Q151" si="60">MIN(512,E105/32*2)</f>
        <v>64</v>
      </c>
      <c r="N151" s="1">
        <f t="shared" si="60"/>
        <v>128</v>
      </c>
      <c r="O151" s="1">
        <f t="shared" si="60"/>
        <v>256</v>
      </c>
      <c r="P151" s="1">
        <f t="shared" si="60"/>
        <v>512</v>
      </c>
      <c r="Q151" s="1">
        <f t="shared" si="60"/>
        <v>512</v>
      </c>
      <c r="T151" s="1">
        <v>32.0</v>
      </c>
      <c r="U151" s="27">
        <f t="shared" ref="U151:Y151" si="61">MIN(E105/32,512-200000/1024)</f>
        <v>32</v>
      </c>
      <c r="V151" s="27">
        <f t="shared" si="61"/>
        <v>64</v>
      </c>
      <c r="W151" s="44">
        <f t="shared" si="61"/>
        <v>128</v>
      </c>
      <c r="X151" s="43">
        <f t="shared" si="61"/>
        <v>256</v>
      </c>
      <c r="Y151" s="52">
        <f t="shared" si="61"/>
        <v>316.6875</v>
      </c>
      <c r="AB151" s="1">
        <v>32.0</v>
      </c>
      <c r="AC151" s="7">
        <f t="shared" si="55"/>
        <v>104</v>
      </c>
      <c r="AD151" s="7">
        <f t="shared" si="56"/>
        <v>144</v>
      </c>
      <c r="AE151" s="23">
        <f t="shared" si="57"/>
        <v>224</v>
      </c>
      <c r="AF151" s="23">
        <f t="shared" si="58"/>
        <v>384</v>
      </c>
      <c r="AG151" s="9">
        <v>512.0</v>
      </c>
    </row>
    <row r="152">
      <c r="L152" s="1">
        <v>64.0</v>
      </c>
      <c r="M152" s="1">
        <f t="shared" ref="M152:Q152" si="62">MIN(512,E106/32*2)</f>
        <v>128</v>
      </c>
      <c r="N152" s="1">
        <f t="shared" si="62"/>
        <v>256</v>
      </c>
      <c r="O152" s="1">
        <f t="shared" si="62"/>
        <v>512</v>
      </c>
      <c r="P152" s="1">
        <f t="shared" si="62"/>
        <v>512</v>
      </c>
      <c r="Q152" s="1">
        <f t="shared" si="62"/>
        <v>512</v>
      </c>
      <c r="T152" s="1">
        <v>64.0</v>
      </c>
      <c r="U152" s="27">
        <f t="shared" ref="U152:Y152" si="63">MIN(E106/32,512-200000/1024)</f>
        <v>64</v>
      </c>
      <c r="V152" s="44">
        <f t="shared" si="63"/>
        <v>128</v>
      </c>
      <c r="W152" s="43">
        <f t="shared" si="63"/>
        <v>256</v>
      </c>
      <c r="X152" s="52">
        <f t="shared" si="63"/>
        <v>316.6875</v>
      </c>
      <c r="Y152" s="52">
        <f t="shared" si="63"/>
        <v>316.6875</v>
      </c>
      <c r="AB152" s="1">
        <v>64.0</v>
      </c>
      <c r="AC152" s="12">
        <f t="shared" si="55"/>
        <v>200</v>
      </c>
      <c r="AD152" s="23">
        <f t="shared" si="56"/>
        <v>272</v>
      </c>
      <c r="AE152" s="8">
        <f t="shared" si="57"/>
        <v>416</v>
      </c>
      <c r="AF152" s="9">
        <v>512.0</v>
      </c>
      <c r="AG152" s="9">
        <v>512.0</v>
      </c>
    </row>
    <row r="153">
      <c r="L153" s="1">
        <v>96.0</v>
      </c>
      <c r="M153" s="1">
        <f t="shared" ref="M153:P153" si="64">MIN(512,E107/32*2)</f>
        <v>192</v>
      </c>
      <c r="N153" s="1">
        <f t="shared" si="64"/>
        <v>384</v>
      </c>
      <c r="O153" s="1">
        <f t="shared" si="64"/>
        <v>512</v>
      </c>
      <c r="P153" s="1">
        <f t="shared" si="64"/>
        <v>512</v>
      </c>
      <c r="T153" s="1">
        <v>96.0</v>
      </c>
      <c r="U153" s="44">
        <f t="shared" ref="U153:X153" si="65">MIN(E107/32,512-200000/1024)</f>
        <v>96</v>
      </c>
      <c r="V153" s="43">
        <f t="shared" si="65"/>
        <v>192</v>
      </c>
      <c r="W153" s="52">
        <f t="shared" si="65"/>
        <v>316.6875</v>
      </c>
      <c r="X153" s="52">
        <f t="shared" si="65"/>
        <v>316.6875</v>
      </c>
      <c r="Y153" s="13"/>
      <c r="AB153" s="1">
        <v>96.0</v>
      </c>
      <c r="AC153" s="23">
        <f t="shared" si="55"/>
        <v>296</v>
      </c>
      <c r="AD153" s="8">
        <f t="shared" si="56"/>
        <v>400</v>
      </c>
      <c r="AE153" s="9">
        <v>512.0</v>
      </c>
      <c r="AF153" s="9">
        <v>512.0</v>
      </c>
    </row>
    <row r="157">
      <c r="A157" s="15" t="s">
        <v>361</v>
      </c>
    </row>
    <row r="158">
      <c r="A158" s="1" t="s">
        <v>362</v>
      </c>
    </row>
    <row r="160">
      <c r="A160" s="6" t="s">
        <v>259</v>
      </c>
      <c r="B160" s="6" t="s">
        <v>105</v>
      </c>
      <c r="C160" s="6" t="s">
        <v>88</v>
      </c>
      <c r="D160" s="6" t="s">
        <v>24</v>
      </c>
      <c r="E160" s="6" t="s">
        <v>26</v>
      </c>
    </row>
    <row r="161">
      <c r="A161" s="1">
        <v>16.0</v>
      </c>
      <c r="B161" s="1">
        <v>32.0</v>
      </c>
      <c r="C161" s="1">
        <v>1024.0</v>
      </c>
      <c r="D161" s="1">
        <v>832.0</v>
      </c>
      <c r="E161" s="1">
        <v>832.0</v>
      </c>
    </row>
    <row r="162">
      <c r="A162" s="1">
        <v>24.0</v>
      </c>
      <c r="B162" s="1">
        <v>32.0</v>
      </c>
      <c r="C162" s="1">
        <v>768.0</v>
      </c>
      <c r="D162" s="1">
        <v>640.0</v>
      </c>
      <c r="E162" s="1">
        <v>704.0</v>
      </c>
    </row>
    <row r="163">
      <c r="A163" s="1">
        <v>32.0</v>
      </c>
      <c r="B163" s="1">
        <v>32.0</v>
      </c>
      <c r="C163" s="1">
        <v>704.0</v>
      </c>
      <c r="D163" s="1">
        <v>576.0</v>
      </c>
      <c r="E163" s="1">
        <v>576.0</v>
      </c>
    </row>
    <row r="164">
      <c r="A164" s="1">
        <v>48.0</v>
      </c>
      <c r="B164" s="1">
        <v>32.0</v>
      </c>
      <c r="C164" s="1">
        <v>512.0</v>
      </c>
      <c r="D164" s="1">
        <v>448.0</v>
      </c>
      <c r="E164" s="1">
        <v>448.0</v>
      </c>
    </row>
    <row r="165">
      <c r="A165" s="1">
        <v>64.0</v>
      </c>
      <c r="B165" s="1">
        <v>32.0</v>
      </c>
      <c r="C165" s="1">
        <v>448.0</v>
      </c>
      <c r="D165" s="1">
        <v>384.0</v>
      </c>
      <c r="E165" s="1">
        <v>384.0</v>
      </c>
    </row>
    <row r="167">
      <c r="A167" s="1">
        <v>64.0</v>
      </c>
      <c r="B167" s="1">
        <v>8.0</v>
      </c>
      <c r="C167" s="1">
        <v>832.0</v>
      </c>
      <c r="D167" s="1">
        <v>640.0</v>
      </c>
      <c r="E167" s="1">
        <v>704.0</v>
      </c>
    </row>
    <row r="168">
      <c r="A168" s="1">
        <v>64.0</v>
      </c>
      <c r="B168" s="1">
        <v>16.0</v>
      </c>
      <c r="C168" s="1">
        <v>640.0</v>
      </c>
      <c r="D168" s="1">
        <v>512.0</v>
      </c>
      <c r="E168" s="1">
        <v>576.0</v>
      </c>
    </row>
    <row r="169">
      <c r="A169" s="1">
        <v>64.0</v>
      </c>
      <c r="B169" s="1">
        <v>24.0</v>
      </c>
      <c r="C169" s="1">
        <v>512.0</v>
      </c>
      <c r="D169" s="1">
        <v>448.0</v>
      </c>
      <c r="E169" s="1">
        <v>448.0</v>
      </c>
    </row>
    <row r="170">
      <c r="A170" s="1">
        <v>64.0</v>
      </c>
      <c r="B170" s="1">
        <v>32.0</v>
      </c>
      <c r="C170" s="1">
        <v>448.0</v>
      </c>
      <c r="D170" s="1">
        <v>384.0</v>
      </c>
      <c r="E170" s="1">
        <v>384.0</v>
      </c>
    </row>
    <row r="172">
      <c r="A172" s="1">
        <v>48.0</v>
      </c>
      <c r="B172" s="1">
        <v>8.0</v>
      </c>
      <c r="C172" s="1">
        <v>1024.0</v>
      </c>
      <c r="D172" s="1">
        <v>768.0</v>
      </c>
      <c r="E172" s="1">
        <v>832.0</v>
      </c>
    </row>
    <row r="173">
      <c r="A173" s="1">
        <v>48.0</v>
      </c>
      <c r="B173" s="1">
        <v>16.0</v>
      </c>
      <c r="C173" s="1">
        <v>768.0</v>
      </c>
      <c r="D173" s="1">
        <v>640.0</v>
      </c>
      <c r="E173" s="1">
        <v>704.0</v>
      </c>
    </row>
    <row r="174">
      <c r="A174" s="1">
        <v>48.0</v>
      </c>
      <c r="B174" s="1">
        <v>24.0</v>
      </c>
      <c r="C174" s="1">
        <v>576.0</v>
      </c>
      <c r="D174" s="1">
        <v>512.0</v>
      </c>
      <c r="E174" s="1">
        <v>576.0</v>
      </c>
    </row>
    <row r="175">
      <c r="A175" s="1">
        <v>48.0</v>
      </c>
      <c r="B175" s="1">
        <v>32.0</v>
      </c>
      <c r="C175" s="1">
        <v>512.0</v>
      </c>
      <c r="D175" s="1">
        <v>448.0</v>
      </c>
      <c r="E175" s="1">
        <v>448.0</v>
      </c>
    </row>
    <row r="179">
      <c r="A179" s="15" t="s">
        <v>363</v>
      </c>
    </row>
    <row r="180">
      <c r="A180" s="1" t="s">
        <v>364</v>
      </c>
    </row>
    <row r="182">
      <c r="C182" s="6" t="s">
        <v>365</v>
      </c>
      <c r="D182" s="6" t="s">
        <v>366</v>
      </c>
      <c r="E182" s="6" t="s">
        <v>367</v>
      </c>
      <c r="F182" s="6" t="s">
        <v>259</v>
      </c>
      <c r="G182" s="6" t="s">
        <v>105</v>
      </c>
      <c r="I182" s="1" t="s">
        <v>42</v>
      </c>
      <c r="J182" s="1" t="s">
        <v>163</v>
      </c>
      <c r="K182" s="1" t="s">
        <v>145</v>
      </c>
      <c r="L182" s="1" t="s">
        <v>164</v>
      </c>
      <c r="M182" s="1" t="s">
        <v>165</v>
      </c>
      <c r="N182" s="1" t="s">
        <v>19</v>
      </c>
      <c r="O182" s="1" t="s">
        <v>166</v>
      </c>
      <c r="P182" s="1" t="s">
        <v>20</v>
      </c>
      <c r="Q182" s="1" t="s">
        <v>167</v>
      </c>
      <c r="S182" s="6" t="s">
        <v>365</v>
      </c>
      <c r="T182" s="6" t="s">
        <v>366</v>
      </c>
      <c r="U182" s="6" t="s">
        <v>367</v>
      </c>
      <c r="V182" s="6" t="s">
        <v>259</v>
      </c>
      <c r="W182" s="6" t="s">
        <v>105</v>
      </c>
      <c r="AM182" s="6" t="s">
        <v>365</v>
      </c>
      <c r="AN182" s="6" t="s">
        <v>366</v>
      </c>
      <c r="AO182" s="6" t="s">
        <v>367</v>
      </c>
      <c r="AP182" s="6" t="s">
        <v>259</v>
      </c>
      <c r="AQ182" s="6" t="s">
        <v>105</v>
      </c>
    </row>
    <row r="183">
      <c r="C183" s="6" t="b">
        <v>1</v>
      </c>
      <c r="D183" s="6" t="b">
        <v>1</v>
      </c>
      <c r="E183" s="6">
        <v>32.0</v>
      </c>
      <c r="F183" s="6">
        <v>64.0</v>
      </c>
      <c r="G183" s="6">
        <v>32.0</v>
      </c>
      <c r="I183" s="1">
        <v>1024.0</v>
      </c>
      <c r="J183" s="1">
        <v>896.0</v>
      </c>
      <c r="K183" s="1">
        <v>896.0</v>
      </c>
      <c r="L183" s="1">
        <v>896.0</v>
      </c>
      <c r="M183" s="1">
        <v>896.0</v>
      </c>
      <c r="N183" s="1">
        <v>896.0</v>
      </c>
      <c r="O183" s="1">
        <v>896.0</v>
      </c>
      <c r="P183" s="1">
        <v>896.0</v>
      </c>
      <c r="Q183" s="1">
        <v>896.0</v>
      </c>
      <c r="S183" s="6" t="b">
        <v>0</v>
      </c>
      <c r="T183" s="6" t="b">
        <v>1</v>
      </c>
      <c r="U183" s="6">
        <v>32.0</v>
      </c>
      <c r="V183" s="6">
        <v>64.0</v>
      </c>
      <c r="W183" s="6">
        <v>32.0</v>
      </c>
      <c r="AM183" s="6" t="b">
        <v>1</v>
      </c>
      <c r="AN183" s="6" t="b">
        <v>0</v>
      </c>
      <c r="AO183" s="6">
        <v>16.0</v>
      </c>
      <c r="AP183" s="6">
        <v>128.0</v>
      </c>
      <c r="AQ183" s="6">
        <v>16.0</v>
      </c>
    </row>
    <row r="184">
      <c r="A184" s="1" t="s">
        <v>123</v>
      </c>
      <c r="C184" s="6" t="b">
        <v>1</v>
      </c>
      <c r="D184" s="6" t="b">
        <v>0</v>
      </c>
      <c r="E184" s="6">
        <v>16.0</v>
      </c>
      <c r="F184" s="6">
        <v>64.0</v>
      </c>
      <c r="G184" s="6">
        <v>16.0</v>
      </c>
      <c r="I184" s="1">
        <v>704.0</v>
      </c>
      <c r="J184" s="1">
        <v>704.0</v>
      </c>
      <c r="K184" s="1">
        <v>704.0</v>
      </c>
      <c r="L184" s="1">
        <v>704.0</v>
      </c>
      <c r="M184" s="1">
        <v>704.0</v>
      </c>
      <c r="N184" s="1">
        <v>704.0</v>
      </c>
      <c r="O184" s="1">
        <v>704.0</v>
      </c>
      <c r="P184" s="1">
        <v>704.0</v>
      </c>
      <c r="Q184" s="1">
        <v>704.0</v>
      </c>
    </row>
    <row r="185">
      <c r="C185" s="6" t="b">
        <v>0</v>
      </c>
      <c r="D185" s="6" t="b">
        <v>1</v>
      </c>
      <c r="E185" s="6">
        <v>32.0</v>
      </c>
      <c r="F185" s="6">
        <v>64.0</v>
      </c>
      <c r="G185" s="6">
        <v>32.0</v>
      </c>
      <c r="I185" s="1">
        <v>1024.0</v>
      </c>
      <c r="J185" s="1">
        <v>896.0</v>
      </c>
      <c r="K185" s="1">
        <v>1024.0</v>
      </c>
      <c r="L185" s="1">
        <v>896.0</v>
      </c>
      <c r="M185" s="1">
        <v>1024.0</v>
      </c>
      <c r="N185" s="1">
        <v>1024.0</v>
      </c>
      <c r="O185" s="1">
        <v>1024.0</v>
      </c>
      <c r="P185" s="1">
        <v>1024.0</v>
      </c>
      <c r="Q185" s="1">
        <v>1024.0</v>
      </c>
      <c r="S185" s="15" t="s">
        <v>193</v>
      </c>
      <c r="X185" s="15" t="s">
        <v>368</v>
      </c>
      <c r="AC185" s="15" t="s">
        <v>193</v>
      </c>
      <c r="AH185" s="15" t="s">
        <v>368</v>
      </c>
      <c r="AM185" s="15" t="s">
        <v>368</v>
      </c>
      <c r="AR185" s="15" t="s">
        <v>368</v>
      </c>
    </row>
    <row r="186">
      <c r="C186" s="6" t="b">
        <v>0</v>
      </c>
      <c r="D186" s="6" t="b">
        <v>0</v>
      </c>
      <c r="E186" s="6">
        <v>32.0</v>
      </c>
      <c r="F186" s="6">
        <v>64.0</v>
      </c>
      <c r="G186" s="6">
        <v>32.0</v>
      </c>
      <c r="I186" s="1">
        <v>448.0</v>
      </c>
      <c r="J186" s="1">
        <v>448.0</v>
      </c>
      <c r="K186" s="1">
        <v>448.0</v>
      </c>
      <c r="L186" s="1">
        <v>448.0</v>
      </c>
      <c r="M186" s="1">
        <v>448.0</v>
      </c>
      <c r="N186" s="1">
        <v>448.0</v>
      </c>
      <c r="O186" s="1">
        <v>448.0</v>
      </c>
      <c r="P186" s="1">
        <v>448.0</v>
      </c>
      <c r="Q186" s="1">
        <v>448.0</v>
      </c>
      <c r="S186" s="1" t="s">
        <v>369</v>
      </c>
      <c r="X186" s="1" t="s">
        <v>369</v>
      </c>
      <c r="AC186" s="1" t="s">
        <v>370</v>
      </c>
      <c r="AH186" s="1" t="s">
        <v>370</v>
      </c>
      <c r="AM186" s="1" t="s">
        <v>371</v>
      </c>
      <c r="AR186" s="1" t="s">
        <v>372</v>
      </c>
    </row>
    <row r="187">
      <c r="C187" s="6" t="b">
        <v>0</v>
      </c>
      <c r="D187" s="6" t="b">
        <v>0</v>
      </c>
      <c r="E187" s="6">
        <v>32.0</v>
      </c>
      <c r="F187" s="6">
        <v>64.0</v>
      </c>
      <c r="G187" s="6">
        <v>24.0</v>
      </c>
      <c r="I187" s="1">
        <v>512.0</v>
      </c>
      <c r="J187" s="1">
        <v>576.0</v>
      </c>
      <c r="K187" s="1">
        <v>512.0</v>
      </c>
      <c r="L187" s="1">
        <v>512.0</v>
      </c>
      <c r="M187" s="1">
        <v>576.0</v>
      </c>
      <c r="N187" s="1">
        <v>512.0</v>
      </c>
      <c r="O187" s="1">
        <v>512.0</v>
      </c>
      <c r="P187" s="1">
        <v>576.0</v>
      </c>
      <c r="Q187" s="1">
        <v>512.0</v>
      </c>
    </row>
    <row r="188">
      <c r="C188" s="45"/>
      <c r="D188" s="45"/>
      <c r="E188" s="45"/>
      <c r="F188" s="45"/>
      <c r="G188" s="45"/>
      <c r="S188" s="6" t="s">
        <v>70</v>
      </c>
      <c r="T188" s="6" t="s">
        <v>88</v>
      </c>
      <c r="U188" s="6" t="s">
        <v>24</v>
      </c>
      <c r="V188" s="6" t="s">
        <v>26</v>
      </c>
      <c r="X188" s="6" t="s">
        <v>70</v>
      </c>
      <c r="Y188" s="6" t="s">
        <v>88</v>
      </c>
      <c r="Z188" s="6" t="s">
        <v>24</v>
      </c>
      <c r="AA188" s="6" t="s">
        <v>26</v>
      </c>
      <c r="AC188" s="6" t="s">
        <v>144</v>
      </c>
      <c r="AD188" s="6" t="s">
        <v>88</v>
      </c>
      <c r="AE188" s="6" t="s">
        <v>24</v>
      </c>
      <c r="AF188" s="6" t="s">
        <v>26</v>
      </c>
      <c r="AH188" s="5" t="s">
        <v>144</v>
      </c>
      <c r="AI188" s="6" t="s">
        <v>88</v>
      </c>
      <c r="AJ188" s="6" t="s">
        <v>24</v>
      </c>
      <c r="AK188" s="6" t="s">
        <v>26</v>
      </c>
      <c r="AM188" s="6" t="s">
        <v>70</v>
      </c>
      <c r="AN188" s="6" t="s">
        <v>88</v>
      </c>
      <c r="AO188" s="6" t="s">
        <v>24</v>
      </c>
      <c r="AP188" s="6" t="s">
        <v>26</v>
      </c>
      <c r="AR188" s="5" t="s">
        <v>144</v>
      </c>
      <c r="AS188" s="6" t="s">
        <v>88</v>
      </c>
      <c r="AT188" s="6" t="s">
        <v>24</v>
      </c>
      <c r="AU188" s="6" t="s">
        <v>26</v>
      </c>
    </row>
    <row r="189">
      <c r="C189" s="6" t="s">
        <v>365</v>
      </c>
      <c r="D189" s="6" t="s">
        <v>366</v>
      </c>
      <c r="E189" s="6" t="s">
        <v>367</v>
      </c>
      <c r="F189" s="6" t="s">
        <v>259</v>
      </c>
      <c r="G189" s="6" t="s">
        <v>105</v>
      </c>
      <c r="I189" s="1" t="s">
        <v>42</v>
      </c>
      <c r="J189" s="1" t="s">
        <v>163</v>
      </c>
      <c r="K189" s="1" t="s">
        <v>145</v>
      </c>
      <c r="L189" s="1" t="s">
        <v>164</v>
      </c>
      <c r="M189" s="1" t="s">
        <v>165</v>
      </c>
      <c r="N189" s="1" t="s">
        <v>19</v>
      </c>
      <c r="O189" s="1" t="s">
        <v>166</v>
      </c>
      <c r="P189" s="1" t="s">
        <v>20</v>
      </c>
      <c r="Q189" s="1" t="s">
        <v>167</v>
      </c>
      <c r="S189" s="1">
        <v>32.0</v>
      </c>
      <c r="T189" s="1">
        <v>1024.0</v>
      </c>
      <c r="U189" s="1">
        <v>768.0</v>
      </c>
      <c r="V189" s="1">
        <v>768.0</v>
      </c>
      <c r="X189" s="1">
        <v>32.0</v>
      </c>
      <c r="Y189" s="1">
        <v>3948.0</v>
      </c>
      <c r="Z189" s="1">
        <v>3405.0</v>
      </c>
      <c r="AA189" s="1">
        <v>3032.0</v>
      </c>
      <c r="AC189" s="1">
        <v>8128.0</v>
      </c>
      <c r="AD189" s="1">
        <v>1024.0</v>
      </c>
      <c r="AE189" s="1">
        <v>768.0</v>
      </c>
      <c r="AF189" s="1">
        <v>768.0</v>
      </c>
      <c r="AH189" s="1">
        <v>8128.0</v>
      </c>
      <c r="AI189" s="1">
        <v>3786.0</v>
      </c>
      <c r="AJ189" s="1">
        <v>3161.0</v>
      </c>
      <c r="AK189" s="1">
        <v>2978.0</v>
      </c>
      <c r="AM189" s="1">
        <v>32.0</v>
      </c>
      <c r="AN189" s="1">
        <v>1266.0</v>
      </c>
      <c r="AO189" s="1">
        <v>1233.0</v>
      </c>
      <c r="AP189" s="1">
        <v>1226.0</v>
      </c>
      <c r="AR189" s="1">
        <v>4032.0</v>
      </c>
      <c r="AS189" s="1">
        <v>1174.0</v>
      </c>
      <c r="AT189" s="1">
        <v>1177.0</v>
      </c>
      <c r="AU189" s="1">
        <v>1148.0</v>
      </c>
    </row>
    <row r="190">
      <c r="C190" s="6" t="b">
        <v>1</v>
      </c>
      <c r="D190" s="6" t="b">
        <v>1</v>
      </c>
      <c r="E190" s="6">
        <v>32.0</v>
      </c>
      <c r="F190" s="6">
        <v>64.0</v>
      </c>
      <c r="G190" s="6">
        <v>32.0</v>
      </c>
      <c r="I190" s="1">
        <v>768.0</v>
      </c>
      <c r="J190" s="1">
        <v>704.0</v>
      </c>
      <c r="K190" s="1">
        <v>704.0</v>
      </c>
      <c r="L190" s="1">
        <v>704.0</v>
      </c>
      <c r="M190" s="1">
        <v>704.0</v>
      </c>
      <c r="N190" s="1">
        <v>704.0</v>
      </c>
      <c r="O190" s="1">
        <v>704.0</v>
      </c>
      <c r="P190" s="1">
        <v>704.0</v>
      </c>
      <c r="Q190" s="1">
        <v>704.0</v>
      </c>
      <c r="S190" s="1">
        <v>33.0</v>
      </c>
      <c r="T190" s="1">
        <v>896.0</v>
      </c>
      <c r="U190" s="1">
        <v>640.0</v>
      </c>
      <c r="V190" s="1">
        <v>640.0</v>
      </c>
      <c r="X190" s="1">
        <v>33.0</v>
      </c>
      <c r="Y190" s="1">
        <v>1544.0</v>
      </c>
      <c r="Z190" s="1">
        <v>1471.0</v>
      </c>
      <c r="AA190" s="1">
        <v>1383.0</v>
      </c>
      <c r="AC190" s="1">
        <v>8129.0</v>
      </c>
      <c r="AD190" s="1">
        <v>704.0</v>
      </c>
      <c r="AE190" s="1">
        <v>640.0</v>
      </c>
      <c r="AF190" s="1">
        <v>640.0</v>
      </c>
      <c r="AH190" s="1">
        <v>8129.0</v>
      </c>
      <c r="AI190" s="1">
        <v>2842.0</v>
      </c>
      <c r="AJ190" s="1">
        <v>3094.0</v>
      </c>
      <c r="AK190" s="1">
        <v>2929.0</v>
      </c>
      <c r="AM190" s="1">
        <v>33.0</v>
      </c>
      <c r="AN190" s="1">
        <v>474.0</v>
      </c>
      <c r="AO190" s="1">
        <v>547.0</v>
      </c>
      <c r="AP190" s="1">
        <v>457.0</v>
      </c>
      <c r="AR190" s="1">
        <v>4033.0</v>
      </c>
      <c r="AS190" s="1">
        <v>1178.0</v>
      </c>
      <c r="AT190" s="1">
        <v>1161.0</v>
      </c>
      <c r="AU190" s="1">
        <v>1165.0</v>
      </c>
    </row>
    <row r="191">
      <c r="A191" s="1" t="s">
        <v>187</v>
      </c>
      <c r="C191" s="6" t="b">
        <v>1</v>
      </c>
      <c r="D191" s="6" t="b">
        <v>0</v>
      </c>
      <c r="E191" s="6">
        <v>16.0</v>
      </c>
      <c r="F191" s="6">
        <v>64.0</v>
      </c>
      <c r="G191" s="6">
        <v>16.0</v>
      </c>
      <c r="I191" s="1">
        <v>576.0</v>
      </c>
      <c r="J191" s="1">
        <v>576.0</v>
      </c>
      <c r="K191" s="1">
        <v>576.0</v>
      </c>
      <c r="L191" s="1">
        <v>576.0</v>
      </c>
      <c r="M191" s="1">
        <v>576.0</v>
      </c>
      <c r="N191" s="1">
        <v>576.0</v>
      </c>
      <c r="O191" s="1">
        <v>576.0</v>
      </c>
      <c r="P191" s="1">
        <v>576.0</v>
      </c>
      <c r="Q191" s="1">
        <v>576.0</v>
      </c>
      <c r="S191" s="1">
        <v>34.0</v>
      </c>
      <c r="T191" s="1">
        <v>896.0</v>
      </c>
      <c r="U191" s="1">
        <v>640.0</v>
      </c>
      <c r="V191" s="1">
        <v>640.0</v>
      </c>
      <c r="X191" s="1">
        <v>34.0</v>
      </c>
      <c r="Y191" s="1">
        <v>1661.0</v>
      </c>
      <c r="Z191" s="1">
        <v>1616.0</v>
      </c>
      <c r="AA191" s="1">
        <v>1451.0</v>
      </c>
      <c r="AC191" s="1">
        <v>8130.0</v>
      </c>
      <c r="AD191" s="1">
        <v>768.0</v>
      </c>
      <c r="AE191" s="1">
        <v>640.0</v>
      </c>
      <c r="AF191" s="1">
        <v>640.0</v>
      </c>
      <c r="AH191" s="1">
        <v>8130.0</v>
      </c>
      <c r="AI191" s="1">
        <v>2841.0</v>
      </c>
      <c r="AJ191" s="1">
        <v>3101.0</v>
      </c>
      <c r="AK191" s="1">
        <v>2932.0</v>
      </c>
      <c r="AM191" s="1">
        <v>34.0</v>
      </c>
      <c r="AN191" s="1">
        <v>490.0</v>
      </c>
      <c r="AO191" s="1">
        <v>569.0</v>
      </c>
      <c r="AP191" s="1">
        <v>472.0</v>
      </c>
      <c r="AR191" s="1">
        <v>4034.0</v>
      </c>
      <c r="AS191" s="1">
        <v>1171.0</v>
      </c>
      <c r="AT191" s="1">
        <v>1164.0</v>
      </c>
      <c r="AU191" s="1">
        <v>1162.0</v>
      </c>
    </row>
    <row r="192">
      <c r="C192" s="6" t="b">
        <v>0</v>
      </c>
      <c r="D192" s="6" t="b">
        <v>1</v>
      </c>
      <c r="E192" s="6">
        <v>32.0</v>
      </c>
      <c r="F192" s="6">
        <v>64.0</v>
      </c>
      <c r="G192" s="6">
        <v>32.0</v>
      </c>
      <c r="I192" s="1">
        <v>768.0</v>
      </c>
      <c r="J192" s="1">
        <v>640.0</v>
      </c>
      <c r="K192" s="1">
        <v>768.0</v>
      </c>
      <c r="L192" s="1">
        <v>640.0</v>
      </c>
      <c r="M192" s="1">
        <v>768.0</v>
      </c>
      <c r="N192" s="1">
        <v>768.0</v>
      </c>
      <c r="O192" s="1">
        <v>768.0</v>
      </c>
      <c r="P192" s="1">
        <v>768.0</v>
      </c>
      <c r="Q192" s="1">
        <v>768.0</v>
      </c>
      <c r="S192" s="1">
        <v>35.0</v>
      </c>
      <c r="T192" s="1">
        <v>896.0</v>
      </c>
      <c r="U192" s="1">
        <v>640.0</v>
      </c>
      <c r="V192" s="1">
        <v>640.0</v>
      </c>
      <c r="X192" s="1">
        <v>35.0</v>
      </c>
      <c r="Y192" s="1">
        <v>1759.0</v>
      </c>
      <c r="Z192" s="1">
        <v>1747.0</v>
      </c>
      <c r="AA192" s="1">
        <v>1538.0</v>
      </c>
      <c r="AC192" s="1">
        <v>8131.0</v>
      </c>
      <c r="AD192" s="1">
        <v>768.0</v>
      </c>
      <c r="AE192" s="1">
        <v>640.0</v>
      </c>
      <c r="AF192" s="1">
        <v>640.0</v>
      </c>
      <c r="AH192" s="1">
        <v>8131.0</v>
      </c>
      <c r="AI192" s="1">
        <v>2839.0</v>
      </c>
      <c r="AJ192" s="1">
        <v>3103.0</v>
      </c>
      <c r="AK192" s="1">
        <v>2928.0</v>
      </c>
      <c r="AM192" s="1">
        <v>35.0</v>
      </c>
      <c r="AN192" s="1">
        <v>492.0</v>
      </c>
      <c r="AO192" s="1">
        <v>574.0</v>
      </c>
      <c r="AP192" s="1">
        <v>472.0</v>
      </c>
      <c r="AR192" s="1">
        <v>4035.0</v>
      </c>
      <c r="AS192" s="1">
        <v>1174.0</v>
      </c>
      <c r="AT192" s="1">
        <v>1162.0</v>
      </c>
      <c r="AU192" s="1">
        <v>1164.0</v>
      </c>
    </row>
    <row r="193">
      <c r="C193" s="6" t="b">
        <v>0</v>
      </c>
      <c r="D193" s="6" t="b">
        <v>0</v>
      </c>
      <c r="E193" s="6">
        <v>32.0</v>
      </c>
      <c r="F193" s="6">
        <v>64.0</v>
      </c>
      <c r="G193" s="6">
        <v>32.0</v>
      </c>
      <c r="I193" s="1">
        <v>384.0</v>
      </c>
      <c r="J193" s="1">
        <v>384.0</v>
      </c>
      <c r="K193" s="1">
        <v>384.0</v>
      </c>
      <c r="L193" s="1">
        <v>384.0</v>
      </c>
      <c r="M193" s="1">
        <v>384.0</v>
      </c>
      <c r="N193" s="1">
        <v>384.0</v>
      </c>
      <c r="O193" s="1">
        <v>384.0</v>
      </c>
      <c r="P193" s="1">
        <v>384.0</v>
      </c>
      <c r="Q193" s="1">
        <v>384.0</v>
      </c>
      <c r="S193" s="1">
        <v>36.0</v>
      </c>
      <c r="T193" s="1">
        <v>896.0</v>
      </c>
      <c r="U193" s="1">
        <v>640.0</v>
      </c>
      <c r="V193" s="1">
        <v>640.0</v>
      </c>
      <c r="X193" s="1">
        <v>36.0</v>
      </c>
      <c r="Y193" s="1">
        <v>1902.0</v>
      </c>
      <c r="Z193" s="1">
        <v>1923.0</v>
      </c>
      <c r="AA193" s="1">
        <v>1702.0</v>
      </c>
      <c r="AC193" s="1">
        <v>8132.0</v>
      </c>
      <c r="AD193" s="1">
        <v>768.0</v>
      </c>
      <c r="AE193" s="1">
        <v>640.0</v>
      </c>
      <c r="AF193" s="1">
        <v>640.0</v>
      </c>
      <c r="AH193" s="1">
        <v>8132.0</v>
      </c>
      <c r="AI193" s="1">
        <v>2848.0</v>
      </c>
      <c r="AJ193" s="1">
        <v>3094.0</v>
      </c>
      <c r="AK193" s="1">
        <v>2933.0</v>
      </c>
      <c r="AM193" s="1">
        <v>36.0</v>
      </c>
      <c r="AN193" s="1">
        <v>843.0</v>
      </c>
      <c r="AO193" s="1">
        <v>844.0</v>
      </c>
      <c r="AP193" s="1">
        <v>797.0</v>
      </c>
      <c r="AR193" s="1">
        <v>4036.0</v>
      </c>
      <c r="AS193" s="1">
        <v>1173.0</v>
      </c>
      <c r="AT193" s="1">
        <v>1162.0</v>
      </c>
      <c r="AU193" s="1">
        <v>1160.0</v>
      </c>
    </row>
    <row r="194">
      <c r="C194" s="6" t="b">
        <v>0</v>
      </c>
      <c r="D194" s="6" t="b">
        <v>0</v>
      </c>
      <c r="E194" s="6">
        <v>32.0</v>
      </c>
      <c r="F194" s="6">
        <v>64.0</v>
      </c>
      <c r="G194" s="6">
        <v>24.0</v>
      </c>
      <c r="I194" s="1">
        <v>384.0</v>
      </c>
      <c r="J194" s="1">
        <v>448.0</v>
      </c>
      <c r="K194" s="1">
        <v>384.0</v>
      </c>
      <c r="L194" s="1">
        <v>384.0</v>
      </c>
      <c r="M194" s="1">
        <v>448.0</v>
      </c>
      <c r="N194" s="1">
        <v>384.0</v>
      </c>
      <c r="O194" s="1">
        <v>384.0</v>
      </c>
      <c r="P194" s="1">
        <v>448.0</v>
      </c>
      <c r="Q194" s="1">
        <v>384.0</v>
      </c>
      <c r="S194" s="1">
        <v>37.0</v>
      </c>
      <c r="T194" s="1">
        <v>896.0</v>
      </c>
      <c r="U194" s="1">
        <v>640.0</v>
      </c>
      <c r="V194" s="1">
        <v>640.0</v>
      </c>
      <c r="X194" s="1">
        <v>37.0</v>
      </c>
      <c r="Y194" s="1">
        <v>1985.0</v>
      </c>
      <c r="Z194" s="1">
        <v>2039.0</v>
      </c>
      <c r="AA194" s="1">
        <v>1741.0</v>
      </c>
      <c r="AC194" s="1">
        <v>8133.0</v>
      </c>
      <c r="AD194" s="1">
        <v>768.0</v>
      </c>
      <c r="AE194" s="1">
        <v>640.0</v>
      </c>
      <c r="AF194" s="1">
        <v>640.0</v>
      </c>
      <c r="AH194" s="1">
        <v>8133.0</v>
      </c>
      <c r="AI194" s="1">
        <v>2845.0</v>
      </c>
      <c r="AJ194" s="1">
        <v>3101.0</v>
      </c>
      <c r="AK194" s="1">
        <v>2931.0</v>
      </c>
      <c r="AM194" s="1">
        <v>37.0</v>
      </c>
      <c r="AN194" s="1">
        <v>511.0</v>
      </c>
      <c r="AO194" s="1">
        <v>587.0</v>
      </c>
      <c r="AP194" s="1">
        <v>496.0</v>
      </c>
      <c r="AR194" s="1">
        <v>4037.0</v>
      </c>
      <c r="AS194" s="1">
        <v>1176.0</v>
      </c>
      <c r="AT194" s="1">
        <v>1161.0</v>
      </c>
      <c r="AU194" s="1">
        <v>1165.0</v>
      </c>
    </row>
    <row r="195">
      <c r="C195" s="45"/>
      <c r="D195" s="45"/>
      <c r="E195" s="45"/>
      <c r="F195" s="45"/>
      <c r="G195" s="45"/>
      <c r="S195" s="1">
        <v>38.0</v>
      </c>
      <c r="T195" s="1">
        <v>896.0</v>
      </c>
      <c r="U195" s="1">
        <v>640.0</v>
      </c>
      <c r="V195" s="1">
        <v>640.0</v>
      </c>
      <c r="X195" s="1">
        <v>38.0</v>
      </c>
      <c r="Y195" s="1">
        <v>2109.0</v>
      </c>
      <c r="Z195" s="1">
        <v>2178.0</v>
      </c>
      <c r="AA195" s="1">
        <v>1841.0</v>
      </c>
      <c r="AC195" s="1">
        <v>8134.0</v>
      </c>
      <c r="AD195" s="1">
        <v>768.0</v>
      </c>
      <c r="AE195" s="1">
        <v>640.0</v>
      </c>
      <c r="AF195" s="1">
        <v>640.0</v>
      </c>
      <c r="AH195" s="1">
        <v>8134.0</v>
      </c>
      <c r="AI195" s="1">
        <v>2846.0</v>
      </c>
      <c r="AJ195" s="1">
        <v>3103.0</v>
      </c>
      <c r="AK195" s="1">
        <v>2934.0</v>
      </c>
      <c r="AM195" s="1">
        <v>38.0</v>
      </c>
      <c r="AN195" s="1">
        <v>528.0</v>
      </c>
      <c r="AO195" s="1">
        <v>606.0</v>
      </c>
      <c r="AP195" s="1">
        <v>512.0</v>
      </c>
      <c r="AR195" s="1">
        <v>4038.0</v>
      </c>
      <c r="AS195" s="1">
        <v>1170.0</v>
      </c>
      <c r="AT195" s="1">
        <v>1163.0</v>
      </c>
      <c r="AU195" s="1">
        <v>1166.0</v>
      </c>
    </row>
    <row r="196">
      <c r="C196" s="6" t="s">
        <v>365</v>
      </c>
      <c r="D196" s="6" t="s">
        <v>366</v>
      </c>
      <c r="E196" s="6" t="s">
        <v>367</v>
      </c>
      <c r="F196" s="6" t="s">
        <v>259</v>
      </c>
      <c r="G196" s="6" t="s">
        <v>105</v>
      </c>
      <c r="I196" s="1" t="s">
        <v>42</v>
      </c>
      <c r="J196" s="1" t="s">
        <v>163</v>
      </c>
      <c r="K196" s="1" t="s">
        <v>145</v>
      </c>
      <c r="L196" s="1" t="s">
        <v>164</v>
      </c>
      <c r="M196" s="1" t="s">
        <v>165</v>
      </c>
      <c r="N196" s="1" t="s">
        <v>19</v>
      </c>
      <c r="O196" s="1" t="s">
        <v>166</v>
      </c>
      <c r="P196" s="1" t="s">
        <v>20</v>
      </c>
      <c r="Q196" s="1" t="s">
        <v>167</v>
      </c>
      <c r="S196" s="1">
        <v>39.0</v>
      </c>
      <c r="T196" s="1">
        <v>896.0</v>
      </c>
      <c r="U196" s="1">
        <v>640.0</v>
      </c>
      <c r="V196" s="1">
        <v>640.0</v>
      </c>
      <c r="X196" s="1">
        <v>39.0</v>
      </c>
      <c r="Y196" s="1">
        <v>2193.0</v>
      </c>
      <c r="Z196" s="1">
        <v>2260.0</v>
      </c>
      <c r="AA196" s="1">
        <v>1918.0</v>
      </c>
      <c r="AC196" s="1">
        <v>8135.0</v>
      </c>
      <c r="AD196" s="1">
        <v>768.0</v>
      </c>
      <c r="AE196" s="1">
        <v>640.0</v>
      </c>
      <c r="AF196" s="1">
        <v>640.0</v>
      </c>
      <c r="AH196" s="1">
        <v>8135.0</v>
      </c>
      <c r="AI196" s="1">
        <v>2847.0</v>
      </c>
      <c r="AJ196" s="1">
        <v>3103.0</v>
      </c>
      <c r="AK196" s="1">
        <v>2931.0</v>
      </c>
      <c r="AM196" s="1">
        <v>39.0</v>
      </c>
      <c r="AN196" s="1">
        <v>534.0</v>
      </c>
      <c r="AO196" s="1">
        <v>612.0</v>
      </c>
      <c r="AP196" s="1">
        <v>517.0</v>
      </c>
      <c r="AR196" s="1">
        <v>4039.0</v>
      </c>
      <c r="AS196" s="1">
        <v>1194.0</v>
      </c>
      <c r="AT196" s="1">
        <v>1164.0</v>
      </c>
      <c r="AU196" s="1">
        <v>1169.0</v>
      </c>
    </row>
    <row r="197">
      <c r="C197" s="6" t="b">
        <v>1</v>
      </c>
      <c r="D197" s="6" t="b">
        <v>1</v>
      </c>
      <c r="E197" s="6">
        <v>32.0</v>
      </c>
      <c r="F197" s="6">
        <v>64.0</v>
      </c>
      <c r="G197" s="6">
        <v>32.0</v>
      </c>
      <c r="I197" s="1">
        <v>768.0</v>
      </c>
      <c r="J197" s="1">
        <v>704.0</v>
      </c>
      <c r="K197" s="1">
        <v>704.0</v>
      </c>
      <c r="L197" s="1">
        <v>704.0</v>
      </c>
      <c r="M197" s="1">
        <v>704.0</v>
      </c>
      <c r="N197" s="1">
        <v>704.0</v>
      </c>
      <c r="O197" s="1">
        <v>704.0</v>
      </c>
      <c r="P197" s="1">
        <v>704.0</v>
      </c>
      <c r="Q197" s="1">
        <v>704.0</v>
      </c>
      <c r="S197" s="1">
        <v>40.0</v>
      </c>
      <c r="T197" s="1">
        <v>896.0</v>
      </c>
      <c r="U197" s="1">
        <v>640.0</v>
      </c>
      <c r="V197" s="1">
        <v>640.0</v>
      </c>
      <c r="X197" s="1">
        <v>40.0</v>
      </c>
      <c r="Y197" s="1">
        <v>2321.0</v>
      </c>
      <c r="Z197" s="1">
        <v>2421.0</v>
      </c>
      <c r="AA197" s="1">
        <v>2007.0</v>
      </c>
      <c r="AC197" s="1">
        <v>8136.0</v>
      </c>
      <c r="AD197" s="1">
        <v>768.0</v>
      </c>
      <c r="AE197" s="1">
        <v>640.0</v>
      </c>
      <c r="AF197" s="1">
        <v>640.0</v>
      </c>
      <c r="AH197" s="1">
        <v>8136.0</v>
      </c>
      <c r="AI197" s="1">
        <v>2855.0</v>
      </c>
      <c r="AJ197" s="1">
        <v>3098.0</v>
      </c>
      <c r="AK197" s="1">
        <v>2925.0</v>
      </c>
      <c r="AM197" s="1">
        <v>40.0</v>
      </c>
      <c r="AN197" s="1">
        <v>933.0</v>
      </c>
      <c r="AO197" s="1">
        <v>921.0</v>
      </c>
      <c r="AP197" s="1">
        <v>887.0</v>
      </c>
      <c r="AR197" s="1">
        <v>4040.0</v>
      </c>
      <c r="AS197" s="1">
        <v>1184.0</v>
      </c>
      <c r="AT197" s="1">
        <v>1166.0</v>
      </c>
      <c r="AU197" s="1">
        <v>1163.0</v>
      </c>
    </row>
    <row r="198">
      <c r="A198" s="1" t="s">
        <v>188</v>
      </c>
      <c r="C198" s="6" t="b">
        <v>1</v>
      </c>
      <c r="D198" s="6" t="b">
        <v>0</v>
      </c>
      <c r="E198" s="6">
        <v>16.0</v>
      </c>
      <c r="F198" s="6">
        <v>64.0</v>
      </c>
      <c r="G198" s="6">
        <v>16.0</v>
      </c>
      <c r="I198" s="1">
        <v>576.0</v>
      </c>
      <c r="J198" s="1">
        <v>576.0</v>
      </c>
      <c r="K198" s="1">
        <v>576.0</v>
      </c>
      <c r="L198" s="1">
        <v>576.0</v>
      </c>
      <c r="M198" s="1">
        <v>576.0</v>
      </c>
      <c r="N198" s="1">
        <v>576.0</v>
      </c>
      <c r="O198" s="1">
        <v>576.0</v>
      </c>
      <c r="P198" s="1">
        <v>576.0</v>
      </c>
      <c r="Q198" s="1">
        <v>576.0</v>
      </c>
      <c r="S198" s="1">
        <v>41.0</v>
      </c>
      <c r="T198" s="1">
        <v>896.0</v>
      </c>
      <c r="U198" s="1">
        <v>640.0</v>
      </c>
      <c r="V198" s="1">
        <v>640.0</v>
      </c>
      <c r="X198" s="1">
        <v>41.0</v>
      </c>
      <c r="Y198" s="1">
        <v>1640.0</v>
      </c>
      <c r="Z198" s="1">
        <v>1620.0</v>
      </c>
      <c r="AA198" s="1">
        <v>1513.0</v>
      </c>
      <c r="AC198" s="1">
        <v>8137.0</v>
      </c>
      <c r="AD198" s="1">
        <v>768.0</v>
      </c>
      <c r="AE198" s="1">
        <v>640.0</v>
      </c>
      <c r="AF198" s="1">
        <v>640.0</v>
      </c>
      <c r="AH198" s="1">
        <v>8137.0</v>
      </c>
      <c r="AI198" s="1">
        <v>2852.0</v>
      </c>
      <c r="AJ198" s="1">
        <v>3143.0</v>
      </c>
      <c r="AK198" s="1">
        <v>2908.0</v>
      </c>
      <c r="AM198" s="1">
        <v>41.0</v>
      </c>
      <c r="AN198" s="1">
        <v>530.0</v>
      </c>
      <c r="AO198" s="1">
        <v>580.0</v>
      </c>
      <c r="AP198" s="1">
        <v>494.0</v>
      </c>
      <c r="AR198" s="1">
        <v>4041.0</v>
      </c>
      <c r="AS198" s="1">
        <v>1205.0</v>
      </c>
      <c r="AT198" s="1">
        <v>1167.0</v>
      </c>
      <c r="AU198" s="1">
        <v>1150.0</v>
      </c>
    </row>
    <row r="199">
      <c r="C199" s="6" t="b">
        <v>0</v>
      </c>
      <c r="D199" s="6" t="b">
        <v>1</v>
      </c>
      <c r="E199" s="6">
        <v>32.0</v>
      </c>
      <c r="F199" s="6">
        <v>64.0</v>
      </c>
      <c r="G199" s="6">
        <v>32.0</v>
      </c>
      <c r="I199" s="1">
        <v>768.0</v>
      </c>
      <c r="J199" s="1">
        <v>640.0</v>
      </c>
      <c r="K199" s="1">
        <v>768.0</v>
      </c>
      <c r="L199" s="1">
        <v>640.0</v>
      </c>
      <c r="M199" s="1">
        <v>768.0</v>
      </c>
      <c r="N199" s="1">
        <v>768.0</v>
      </c>
      <c r="O199" s="1">
        <v>768.0</v>
      </c>
      <c r="P199" s="1">
        <v>768.0</v>
      </c>
      <c r="Q199" s="1">
        <v>768.0</v>
      </c>
      <c r="S199" s="1">
        <v>42.0</v>
      </c>
      <c r="T199" s="1">
        <v>896.0</v>
      </c>
      <c r="U199" s="1">
        <v>640.0</v>
      </c>
      <c r="V199" s="1">
        <v>640.0</v>
      </c>
      <c r="X199" s="1">
        <v>42.0</v>
      </c>
      <c r="Y199" s="1">
        <v>1743.0</v>
      </c>
      <c r="Z199" s="1">
        <v>1738.0</v>
      </c>
      <c r="AA199" s="1">
        <v>1590.0</v>
      </c>
      <c r="AC199" s="1">
        <v>8138.0</v>
      </c>
      <c r="AD199" s="1">
        <v>832.0</v>
      </c>
      <c r="AE199" s="1">
        <v>640.0</v>
      </c>
      <c r="AF199" s="1">
        <v>640.0</v>
      </c>
      <c r="AH199" s="1">
        <v>8138.0</v>
      </c>
      <c r="AI199" s="1">
        <v>2860.0</v>
      </c>
      <c r="AJ199" s="1">
        <v>3147.0</v>
      </c>
      <c r="AK199" s="1">
        <v>2907.0</v>
      </c>
      <c r="AM199" s="1">
        <v>42.0</v>
      </c>
      <c r="AN199" s="1">
        <v>548.0</v>
      </c>
      <c r="AO199" s="1">
        <v>602.0</v>
      </c>
      <c r="AP199" s="1">
        <v>512.0</v>
      </c>
      <c r="AR199" s="1">
        <v>4042.0</v>
      </c>
      <c r="AS199" s="1">
        <v>1198.0</v>
      </c>
      <c r="AT199" s="1">
        <v>1167.0</v>
      </c>
      <c r="AU199" s="1">
        <v>1152.0</v>
      </c>
    </row>
    <row r="200">
      <c r="C200" s="6" t="b">
        <v>0</v>
      </c>
      <c r="D200" s="6" t="b">
        <v>0</v>
      </c>
      <c r="E200" s="6">
        <v>32.0</v>
      </c>
      <c r="F200" s="6">
        <v>64.0</v>
      </c>
      <c r="G200" s="6">
        <v>32.0</v>
      </c>
      <c r="I200" s="1">
        <v>384.0</v>
      </c>
      <c r="J200" s="1">
        <v>384.0</v>
      </c>
      <c r="K200" s="1">
        <v>384.0</v>
      </c>
      <c r="L200" s="1">
        <v>384.0</v>
      </c>
      <c r="M200" s="1">
        <v>384.0</v>
      </c>
      <c r="N200" s="1">
        <v>384.0</v>
      </c>
      <c r="O200" s="1">
        <v>384.0</v>
      </c>
      <c r="P200" s="1">
        <v>384.0</v>
      </c>
      <c r="Q200" s="1">
        <v>384.0</v>
      </c>
      <c r="S200" s="1">
        <v>43.0</v>
      </c>
      <c r="T200" s="1">
        <v>896.0</v>
      </c>
      <c r="U200" s="1">
        <v>640.0</v>
      </c>
      <c r="V200" s="1">
        <v>640.0</v>
      </c>
      <c r="X200" s="1">
        <v>43.0</v>
      </c>
      <c r="Y200" s="1">
        <v>1846.0</v>
      </c>
      <c r="Z200" s="1">
        <v>1872.0</v>
      </c>
      <c r="AA200" s="1">
        <v>1709.0</v>
      </c>
      <c r="AC200" s="1">
        <v>8139.0</v>
      </c>
      <c r="AD200" s="1">
        <v>832.0</v>
      </c>
      <c r="AE200" s="1">
        <v>640.0</v>
      </c>
      <c r="AF200" s="1">
        <v>640.0</v>
      </c>
      <c r="AH200" s="1">
        <v>8139.0</v>
      </c>
      <c r="AI200" s="1">
        <v>2862.0</v>
      </c>
      <c r="AJ200" s="1">
        <v>3150.0</v>
      </c>
      <c r="AK200" s="1">
        <v>2895.0</v>
      </c>
      <c r="AM200" s="1">
        <v>43.0</v>
      </c>
      <c r="AN200" s="1">
        <v>552.0</v>
      </c>
      <c r="AO200" s="1">
        <v>599.0</v>
      </c>
      <c r="AP200" s="1">
        <v>511.0</v>
      </c>
      <c r="AR200" s="1">
        <v>4043.0</v>
      </c>
      <c r="AS200" s="1">
        <v>1195.0</v>
      </c>
      <c r="AT200" s="1">
        <v>1169.0</v>
      </c>
      <c r="AU200" s="1">
        <v>1152.0</v>
      </c>
    </row>
    <row r="201">
      <c r="C201" s="6" t="b">
        <v>0</v>
      </c>
      <c r="D201" s="6" t="b">
        <v>0</v>
      </c>
      <c r="E201" s="6">
        <v>32.0</v>
      </c>
      <c r="F201" s="6">
        <v>64.0</v>
      </c>
      <c r="G201" s="6">
        <v>24.0</v>
      </c>
      <c r="I201" s="1">
        <v>384.0</v>
      </c>
      <c r="J201" s="1">
        <v>448.0</v>
      </c>
      <c r="K201" s="1">
        <v>384.0</v>
      </c>
      <c r="L201" s="1">
        <v>384.0</v>
      </c>
      <c r="M201" s="1">
        <v>448.0</v>
      </c>
      <c r="N201" s="1">
        <v>384.0</v>
      </c>
      <c r="O201" s="1">
        <v>384.0</v>
      </c>
      <c r="P201" s="1">
        <v>448.0</v>
      </c>
      <c r="Q201" s="1">
        <v>384.0</v>
      </c>
      <c r="S201" s="1">
        <v>44.0</v>
      </c>
      <c r="T201" s="1">
        <v>896.0</v>
      </c>
      <c r="U201" s="1">
        <v>640.0</v>
      </c>
      <c r="V201" s="1">
        <v>640.0</v>
      </c>
      <c r="X201" s="1">
        <v>44.0</v>
      </c>
      <c r="Y201" s="1">
        <v>1982.0</v>
      </c>
      <c r="Z201" s="1">
        <v>2020.0</v>
      </c>
      <c r="AA201" s="1">
        <v>1828.0</v>
      </c>
      <c r="AC201" s="1">
        <v>8140.0</v>
      </c>
      <c r="AD201" s="1">
        <v>832.0</v>
      </c>
      <c r="AE201" s="1">
        <v>640.0</v>
      </c>
      <c r="AF201" s="1">
        <v>640.0</v>
      </c>
      <c r="AH201" s="1">
        <v>8140.0</v>
      </c>
      <c r="AI201" s="1">
        <v>2862.0</v>
      </c>
      <c r="AJ201" s="1">
        <v>3144.0</v>
      </c>
      <c r="AK201" s="1">
        <v>2901.0</v>
      </c>
      <c r="AM201" s="1">
        <v>44.0</v>
      </c>
      <c r="AN201" s="1">
        <v>888.0</v>
      </c>
      <c r="AO201" s="1">
        <v>863.0</v>
      </c>
      <c r="AP201" s="1">
        <v>810.0</v>
      </c>
      <c r="AR201" s="1">
        <v>4044.0</v>
      </c>
      <c r="AS201" s="1">
        <v>1197.0</v>
      </c>
      <c r="AT201" s="1">
        <v>1168.0</v>
      </c>
      <c r="AU201" s="1">
        <v>1145.0</v>
      </c>
    </row>
    <row r="202">
      <c r="S202" s="1">
        <v>45.0</v>
      </c>
      <c r="T202" s="1">
        <v>896.0</v>
      </c>
      <c r="U202" s="1">
        <v>640.0</v>
      </c>
      <c r="V202" s="1">
        <v>640.0</v>
      </c>
      <c r="X202" s="1">
        <v>45.0</v>
      </c>
      <c r="Y202" s="1">
        <v>2055.0</v>
      </c>
      <c r="Z202" s="1">
        <v>2115.0</v>
      </c>
      <c r="AA202" s="1">
        <v>1882.0</v>
      </c>
      <c r="AC202" s="1">
        <v>8141.0</v>
      </c>
      <c r="AD202" s="1">
        <v>832.0</v>
      </c>
      <c r="AE202" s="1">
        <v>640.0</v>
      </c>
      <c r="AF202" s="1">
        <v>640.0</v>
      </c>
      <c r="AH202" s="1">
        <v>8141.0</v>
      </c>
      <c r="AI202" s="1">
        <v>2861.0</v>
      </c>
      <c r="AJ202" s="1">
        <v>3145.0</v>
      </c>
      <c r="AK202" s="1">
        <v>2902.0</v>
      </c>
      <c r="AM202" s="1">
        <v>45.0</v>
      </c>
      <c r="AN202" s="1">
        <v>559.0</v>
      </c>
      <c r="AO202" s="1">
        <v>619.0</v>
      </c>
      <c r="AP202" s="1">
        <v>521.0</v>
      </c>
      <c r="AR202" s="1">
        <v>4045.0</v>
      </c>
      <c r="AS202" s="1">
        <v>1196.0</v>
      </c>
      <c r="AT202" s="1">
        <v>1168.0</v>
      </c>
      <c r="AU202" s="1">
        <v>1151.0</v>
      </c>
    </row>
    <row r="203">
      <c r="S203" s="1">
        <v>46.0</v>
      </c>
      <c r="T203" s="1">
        <v>896.0</v>
      </c>
      <c r="U203" s="1">
        <v>640.0</v>
      </c>
      <c r="V203" s="1">
        <v>640.0</v>
      </c>
      <c r="X203" s="1">
        <v>46.0</v>
      </c>
      <c r="Y203" s="1">
        <v>2179.0</v>
      </c>
      <c r="Z203" s="1">
        <v>2239.0</v>
      </c>
      <c r="AA203" s="1">
        <v>1985.0</v>
      </c>
      <c r="AC203" s="1">
        <v>8142.0</v>
      </c>
      <c r="AD203" s="1">
        <v>832.0</v>
      </c>
      <c r="AE203" s="1">
        <v>640.0</v>
      </c>
      <c r="AF203" s="1">
        <v>640.0</v>
      </c>
      <c r="AH203" s="1">
        <v>8142.0</v>
      </c>
      <c r="AI203" s="1">
        <v>2868.0</v>
      </c>
      <c r="AJ203" s="1">
        <v>3148.0</v>
      </c>
      <c r="AK203" s="1">
        <v>2909.0</v>
      </c>
      <c r="AM203" s="1">
        <v>46.0</v>
      </c>
      <c r="AN203" s="1">
        <v>573.0</v>
      </c>
      <c r="AO203" s="1">
        <v>631.0</v>
      </c>
      <c r="AP203" s="1">
        <v>533.0</v>
      </c>
      <c r="AR203" s="1">
        <v>4046.0</v>
      </c>
      <c r="AS203" s="1">
        <v>1200.0</v>
      </c>
      <c r="AT203" s="1">
        <v>1165.0</v>
      </c>
      <c r="AU203" s="1">
        <v>1148.0</v>
      </c>
    </row>
    <row r="204">
      <c r="S204" s="1">
        <v>47.0</v>
      </c>
      <c r="T204" s="1">
        <v>896.0</v>
      </c>
      <c r="U204" s="1">
        <v>640.0</v>
      </c>
      <c r="V204" s="1">
        <v>640.0</v>
      </c>
      <c r="X204" s="1">
        <v>47.0</v>
      </c>
      <c r="Y204" s="1">
        <v>2254.0</v>
      </c>
      <c r="Z204" s="1">
        <v>2333.0</v>
      </c>
      <c r="AA204" s="1">
        <v>2035.0</v>
      </c>
      <c r="AC204" s="1">
        <v>8143.0</v>
      </c>
      <c r="AD204" s="1">
        <v>768.0</v>
      </c>
      <c r="AE204" s="1">
        <v>640.0</v>
      </c>
      <c r="AF204" s="1">
        <v>640.0</v>
      </c>
      <c r="AH204" s="1">
        <v>8143.0</v>
      </c>
      <c r="AI204" s="1">
        <v>2856.0</v>
      </c>
      <c r="AJ204" s="1">
        <v>3150.0</v>
      </c>
      <c r="AK204" s="1">
        <v>2904.0</v>
      </c>
      <c r="AM204" s="1">
        <v>47.0</v>
      </c>
      <c r="AN204" s="1">
        <v>576.0</v>
      </c>
      <c r="AO204" s="1">
        <v>640.0</v>
      </c>
      <c r="AP204" s="1">
        <v>535.0</v>
      </c>
      <c r="AR204" s="1">
        <v>4047.0</v>
      </c>
      <c r="AS204" s="1">
        <v>1179.0</v>
      </c>
      <c r="AT204" s="1">
        <v>1167.0</v>
      </c>
      <c r="AU204" s="1">
        <v>1151.0</v>
      </c>
    </row>
    <row r="205">
      <c r="S205" s="1">
        <v>48.0</v>
      </c>
      <c r="T205" s="1">
        <v>896.0</v>
      </c>
      <c r="U205" s="1">
        <v>640.0</v>
      </c>
      <c r="V205" s="1">
        <v>640.0</v>
      </c>
      <c r="X205" s="1">
        <v>48.0</v>
      </c>
      <c r="Y205" s="1">
        <v>2430.0</v>
      </c>
      <c r="Z205" s="1">
        <v>2463.0</v>
      </c>
      <c r="AA205" s="1">
        <v>2114.0</v>
      </c>
      <c r="AC205" s="1">
        <v>8144.0</v>
      </c>
      <c r="AD205" s="1">
        <v>768.0</v>
      </c>
      <c r="AE205" s="1">
        <v>640.0</v>
      </c>
      <c r="AF205" s="1">
        <v>640.0</v>
      </c>
      <c r="AH205" s="1">
        <v>8144.0</v>
      </c>
      <c r="AI205" s="1">
        <v>2868.0</v>
      </c>
      <c r="AJ205" s="1">
        <v>3150.0</v>
      </c>
      <c r="AK205" s="1">
        <v>2899.0</v>
      </c>
      <c r="AM205" s="1">
        <v>48.0</v>
      </c>
      <c r="AN205" s="1">
        <v>1236.0</v>
      </c>
      <c r="AO205" s="1">
        <v>1214.0</v>
      </c>
      <c r="AP205" s="1">
        <v>1205.0</v>
      </c>
      <c r="AR205" s="1">
        <v>4048.0</v>
      </c>
      <c r="AS205" s="1">
        <v>1170.0</v>
      </c>
      <c r="AT205" s="1">
        <v>1168.0</v>
      </c>
      <c r="AU205" s="1">
        <v>1143.0</v>
      </c>
    </row>
    <row r="206">
      <c r="S206" s="1">
        <v>49.0</v>
      </c>
      <c r="T206" s="1">
        <v>832.0</v>
      </c>
      <c r="U206" s="1">
        <v>640.0</v>
      </c>
      <c r="V206" s="1">
        <v>640.0</v>
      </c>
      <c r="X206" s="1">
        <v>49.0</v>
      </c>
      <c r="Y206" s="1">
        <v>1820.0</v>
      </c>
      <c r="Z206" s="1">
        <v>1703.0</v>
      </c>
      <c r="AA206" s="1">
        <v>1570.0</v>
      </c>
      <c r="AC206" s="1">
        <v>8145.0</v>
      </c>
      <c r="AD206" s="1">
        <v>768.0</v>
      </c>
      <c r="AE206" s="1">
        <v>640.0</v>
      </c>
      <c r="AF206" s="1">
        <v>640.0</v>
      </c>
      <c r="AH206" s="1">
        <v>8145.0</v>
      </c>
      <c r="AI206" s="1">
        <v>2861.0</v>
      </c>
      <c r="AJ206" s="1">
        <v>3087.0</v>
      </c>
      <c r="AK206" s="1">
        <v>2915.0</v>
      </c>
      <c r="AM206" s="1">
        <v>49.0</v>
      </c>
      <c r="AN206" s="1">
        <v>556.0</v>
      </c>
      <c r="AO206" s="1">
        <v>634.0</v>
      </c>
      <c r="AP206" s="1">
        <v>542.0</v>
      </c>
      <c r="AR206" s="1">
        <v>4049.0</v>
      </c>
      <c r="AS206" s="1">
        <v>1172.0</v>
      </c>
      <c r="AT206" s="1">
        <v>1177.0</v>
      </c>
      <c r="AU206" s="1">
        <v>1134.0</v>
      </c>
    </row>
    <row r="207">
      <c r="S207" s="1">
        <v>50.0</v>
      </c>
      <c r="T207" s="1">
        <v>832.0</v>
      </c>
      <c r="U207" s="1">
        <v>640.0</v>
      </c>
      <c r="V207" s="1">
        <v>640.0</v>
      </c>
      <c r="X207" s="1">
        <v>50.0</v>
      </c>
      <c r="Y207" s="1">
        <v>1941.0</v>
      </c>
      <c r="Z207" s="1">
        <v>1809.0</v>
      </c>
      <c r="AA207" s="1">
        <v>1653.0</v>
      </c>
      <c r="AC207" s="1">
        <v>8146.0</v>
      </c>
      <c r="AD207" s="1">
        <v>832.0</v>
      </c>
      <c r="AE207" s="1">
        <v>640.0</v>
      </c>
      <c r="AF207" s="1">
        <v>640.0</v>
      </c>
      <c r="AH207" s="1">
        <v>8146.0</v>
      </c>
      <c r="AI207" s="1">
        <v>2855.0</v>
      </c>
      <c r="AJ207" s="1">
        <v>3087.0</v>
      </c>
      <c r="AK207" s="1">
        <v>2919.0</v>
      </c>
      <c r="AM207" s="1">
        <v>50.0</v>
      </c>
      <c r="AN207" s="1">
        <v>571.0</v>
      </c>
      <c r="AO207" s="1">
        <v>658.0</v>
      </c>
      <c r="AP207" s="1">
        <v>557.0</v>
      </c>
      <c r="AR207" s="1">
        <v>4050.0</v>
      </c>
      <c r="AS207" s="1">
        <v>1172.0</v>
      </c>
      <c r="AT207" s="1">
        <v>1181.0</v>
      </c>
      <c r="AU207" s="1">
        <v>1146.0</v>
      </c>
    </row>
    <row r="208">
      <c r="S208" s="1">
        <v>51.0</v>
      </c>
      <c r="T208" s="1">
        <v>832.0</v>
      </c>
      <c r="U208" s="1">
        <v>640.0</v>
      </c>
      <c r="V208" s="1">
        <v>640.0</v>
      </c>
      <c r="X208" s="1">
        <v>51.0</v>
      </c>
      <c r="Y208" s="1">
        <v>2032.0</v>
      </c>
      <c r="Z208" s="1">
        <v>1985.0</v>
      </c>
      <c r="AA208" s="1">
        <v>1778.0</v>
      </c>
      <c r="AC208" s="1">
        <v>8147.0</v>
      </c>
      <c r="AD208" s="1">
        <v>832.0</v>
      </c>
      <c r="AE208" s="1">
        <v>640.0</v>
      </c>
      <c r="AF208" s="1">
        <v>640.0</v>
      </c>
      <c r="AH208" s="1">
        <v>8147.0</v>
      </c>
      <c r="AI208" s="1">
        <v>2858.0</v>
      </c>
      <c r="AJ208" s="1">
        <v>3093.0</v>
      </c>
      <c r="AK208" s="1">
        <v>2915.0</v>
      </c>
      <c r="AM208" s="1">
        <v>51.0</v>
      </c>
      <c r="AN208" s="1">
        <v>572.0</v>
      </c>
      <c r="AO208" s="1">
        <v>654.0</v>
      </c>
      <c r="AP208" s="1">
        <v>557.0</v>
      </c>
      <c r="AR208" s="1">
        <v>4051.0</v>
      </c>
      <c r="AS208" s="1">
        <v>1158.0</v>
      </c>
      <c r="AT208" s="1">
        <v>1177.0</v>
      </c>
      <c r="AU208" s="1">
        <v>1146.0</v>
      </c>
    </row>
    <row r="209">
      <c r="S209" s="1">
        <v>52.0</v>
      </c>
      <c r="T209" s="1">
        <v>832.0</v>
      </c>
      <c r="U209" s="1">
        <v>640.0</v>
      </c>
      <c r="V209" s="1">
        <v>640.0</v>
      </c>
      <c r="X209" s="1">
        <v>52.0</v>
      </c>
      <c r="Y209" s="1">
        <v>2162.0</v>
      </c>
      <c r="Z209" s="1">
        <v>2093.0</v>
      </c>
      <c r="AA209" s="1">
        <v>1884.0</v>
      </c>
      <c r="AC209" s="1">
        <v>8148.0</v>
      </c>
      <c r="AD209" s="1">
        <v>832.0</v>
      </c>
      <c r="AE209" s="1">
        <v>640.0</v>
      </c>
      <c r="AF209" s="1">
        <v>640.0</v>
      </c>
      <c r="AH209" s="1">
        <v>8148.0</v>
      </c>
      <c r="AI209" s="1">
        <v>2853.0</v>
      </c>
      <c r="AJ209" s="1">
        <v>3097.0</v>
      </c>
      <c r="AK209" s="1">
        <v>2918.0</v>
      </c>
      <c r="AM209" s="1">
        <v>52.0</v>
      </c>
      <c r="AN209" s="1">
        <v>861.0</v>
      </c>
      <c r="AO209" s="1">
        <v>882.0</v>
      </c>
      <c r="AP209" s="1">
        <v>828.0</v>
      </c>
      <c r="AR209" s="1">
        <v>4052.0</v>
      </c>
      <c r="AS209" s="1">
        <v>1175.0</v>
      </c>
      <c r="AT209" s="1">
        <v>1179.0</v>
      </c>
      <c r="AU209" s="1">
        <v>1150.0</v>
      </c>
    </row>
    <row r="210">
      <c r="S210" s="1">
        <v>53.0</v>
      </c>
      <c r="T210" s="1">
        <v>832.0</v>
      </c>
      <c r="U210" s="1">
        <v>640.0</v>
      </c>
      <c r="V210" s="1">
        <v>640.0</v>
      </c>
      <c r="X210" s="1">
        <v>53.0</v>
      </c>
      <c r="Y210" s="1">
        <v>2229.0</v>
      </c>
      <c r="Z210" s="1">
        <v>2205.0</v>
      </c>
      <c r="AA210" s="1">
        <v>1964.0</v>
      </c>
      <c r="AC210" s="1">
        <v>8149.0</v>
      </c>
      <c r="AD210" s="1">
        <v>832.0</v>
      </c>
      <c r="AE210" s="1">
        <v>640.0</v>
      </c>
      <c r="AF210" s="1">
        <v>640.0</v>
      </c>
      <c r="AH210" s="1">
        <v>8149.0</v>
      </c>
      <c r="AI210" s="1">
        <v>2857.0</v>
      </c>
      <c r="AJ210" s="1">
        <v>3098.0</v>
      </c>
      <c r="AK210" s="1">
        <v>2918.0</v>
      </c>
      <c r="AM210" s="1">
        <v>53.0</v>
      </c>
      <c r="AN210" s="1">
        <v>581.0</v>
      </c>
      <c r="AO210" s="1">
        <v>663.0</v>
      </c>
      <c r="AP210" s="1">
        <v>568.0</v>
      </c>
      <c r="AR210" s="1">
        <v>4053.0</v>
      </c>
      <c r="AS210" s="1">
        <v>1157.0</v>
      </c>
      <c r="AT210" s="1">
        <v>1182.0</v>
      </c>
      <c r="AU210" s="1">
        <v>1146.0</v>
      </c>
    </row>
    <row r="211">
      <c r="S211" s="1">
        <v>54.0</v>
      </c>
      <c r="T211" s="1">
        <v>832.0</v>
      </c>
      <c r="U211" s="1">
        <v>640.0</v>
      </c>
      <c r="V211" s="1">
        <v>640.0</v>
      </c>
      <c r="X211" s="1">
        <v>54.0</v>
      </c>
      <c r="Y211" s="1">
        <v>2340.0</v>
      </c>
      <c r="Z211" s="1">
        <v>2325.0</v>
      </c>
      <c r="AA211" s="1">
        <v>2034.0</v>
      </c>
      <c r="AC211" s="1">
        <v>8150.0</v>
      </c>
      <c r="AD211" s="1">
        <v>832.0</v>
      </c>
      <c r="AE211" s="1">
        <v>640.0</v>
      </c>
      <c r="AF211" s="1">
        <v>640.0</v>
      </c>
      <c r="AH211" s="1">
        <v>8150.0</v>
      </c>
      <c r="AI211" s="1">
        <v>2861.0</v>
      </c>
      <c r="AJ211" s="1">
        <v>3097.0</v>
      </c>
      <c r="AK211" s="1">
        <v>2919.0</v>
      </c>
      <c r="AM211" s="1">
        <v>54.0</v>
      </c>
      <c r="AN211" s="1">
        <v>597.0</v>
      </c>
      <c r="AO211" s="1">
        <v>684.0</v>
      </c>
      <c r="AP211" s="1">
        <v>583.0</v>
      </c>
      <c r="AR211" s="1">
        <v>4054.0</v>
      </c>
      <c r="AS211" s="1">
        <v>1203.0</v>
      </c>
      <c r="AT211" s="1">
        <v>1183.0</v>
      </c>
      <c r="AU211" s="1">
        <v>1147.0</v>
      </c>
    </row>
    <row r="212">
      <c r="S212" s="1">
        <v>55.0</v>
      </c>
      <c r="T212" s="1">
        <v>832.0</v>
      </c>
      <c r="U212" s="1">
        <v>640.0</v>
      </c>
      <c r="V212" s="1">
        <v>640.0</v>
      </c>
      <c r="X212" s="1">
        <v>55.0</v>
      </c>
      <c r="Y212" s="1">
        <v>2408.0</v>
      </c>
      <c r="Z212" s="1">
        <v>2366.0</v>
      </c>
      <c r="AA212" s="1">
        <v>2087.0</v>
      </c>
      <c r="AC212" s="1">
        <v>8151.0</v>
      </c>
      <c r="AD212" s="1">
        <v>832.0</v>
      </c>
      <c r="AE212" s="1">
        <v>640.0</v>
      </c>
      <c r="AF212" s="1">
        <v>640.0</v>
      </c>
      <c r="AH212" s="1">
        <v>8151.0</v>
      </c>
      <c r="AI212" s="1">
        <v>2860.0</v>
      </c>
      <c r="AJ212" s="1">
        <v>3100.0</v>
      </c>
      <c r="AK212" s="1">
        <v>2915.0</v>
      </c>
      <c r="AM212" s="1">
        <v>55.0</v>
      </c>
      <c r="AN212" s="1">
        <v>601.0</v>
      </c>
      <c r="AO212" s="1">
        <v>681.0</v>
      </c>
      <c r="AP212" s="1">
        <v>587.0</v>
      </c>
      <c r="AR212" s="1">
        <v>4055.0</v>
      </c>
      <c r="AS212" s="1">
        <v>1199.0</v>
      </c>
      <c r="AT212" s="1">
        <v>1180.0</v>
      </c>
      <c r="AU212" s="1">
        <v>1145.0</v>
      </c>
    </row>
    <row r="213">
      <c r="S213" s="1">
        <v>56.0</v>
      </c>
      <c r="T213" s="1">
        <v>832.0</v>
      </c>
      <c r="U213" s="1">
        <v>640.0</v>
      </c>
      <c r="V213" s="1">
        <v>640.0</v>
      </c>
      <c r="X213" s="1">
        <v>56.0</v>
      </c>
      <c r="Y213" s="1">
        <v>2519.0</v>
      </c>
      <c r="Z213" s="1">
        <v>2519.0</v>
      </c>
      <c r="AA213" s="1">
        <v>2149.0</v>
      </c>
      <c r="AC213" s="1">
        <v>8152.0</v>
      </c>
      <c r="AD213" s="1">
        <v>832.0</v>
      </c>
      <c r="AE213" s="1">
        <v>640.0</v>
      </c>
      <c r="AF213" s="1">
        <v>640.0</v>
      </c>
      <c r="AH213" s="1">
        <v>8152.0</v>
      </c>
      <c r="AI213" s="1">
        <v>2860.0</v>
      </c>
      <c r="AJ213" s="1">
        <v>3097.0</v>
      </c>
      <c r="AK213" s="1">
        <v>2917.0</v>
      </c>
      <c r="AM213" s="1">
        <v>56.0</v>
      </c>
      <c r="AN213" s="1">
        <v>945.0</v>
      </c>
      <c r="AO213" s="1">
        <v>947.0</v>
      </c>
      <c r="AP213" s="1">
        <v>922.0</v>
      </c>
      <c r="AR213" s="1">
        <v>4056.0</v>
      </c>
      <c r="AS213" s="1">
        <v>1183.0</v>
      </c>
      <c r="AT213" s="1">
        <v>1181.0</v>
      </c>
      <c r="AU213" s="1">
        <v>1150.0</v>
      </c>
    </row>
    <row r="214">
      <c r="S214" s="1">
        <v>57.0</v>
      </c>
      <c r="T214" s="1">
        <v>832.0</v>
      </c>
      <c r="U214" s="1">
        <v>640.0</v>
      </c>
      <c r="V214" s="1">
        <v>640.0</v>
      </c>
      <c r="X214" s="1">
        <v>57.0</v>
      </c>
      <c r="Y214" s="1">
        <v>1949.0</v>
      </c>
      <c r="Z214" s="1">
        <v>1867.0</v>
      </c>
      <c r="AA214" s="1">
        <v>1826.0</v>
      </c>
      <c r="AC214" s="1">
        <v>8153.0</v>
      </c>
      <c r="AD214" s="1">
        <v>832.0</v>
      </c>
      <c r="AE214" s="1">
        <v>640.0</v>
      </c>
      <c r="AF214" s="1">
        <v>640.0</v>
      </c>
      <c r="AH214" s="1">
        <v>8153.0</v>
      </c>
      <c r="AI214" s="1">
        <v>2840.0</v>
      </c>
      <c r="AJ214" s="1">
        <v>3141.0</v>
      </c>
      <c r="AK214" s="1">
        <v>2923.0</v>
      </c>
      <c r="AM214" s="1">
        <v>57.0</v>
      </c>
      <c r="AN214" s="1">
        <v>597.0</v>
      </c>
      <c r="AO214" s="1">
        <v>650.0</v>
      </c>
      <c r="AP214" s="1">
        <v>559.0</v>
      </c>
      <c r="AR214" s="1">
        <v>4057.0</v>
      </c>
      <c r="AS214" s="1">
        <v>1148.0</v>
      </c>
      <c r="AT214" s="1">
        <v>1157.0</v>
      </c>
      <c r="AU214" s="1">
        <v>1154.0</v>
      </c>
    </row>
    <row r="215">
      <c r="S215" s="1">
        <v>58.0</v>
      </c>
      <c r="T215" s="1">
        <v>832.0</v>
      </c>
      <c r="U215" s="1">
        <v>640.0</v>
      </c>
      <c r="V215" s="1">
        <v>640.0</v>
      </c>
      <c r="X215" s="1">
        <v>58.0</v>
      </c>
      <c r="Y215" s="1">
        <v>2068.0</v>
      </c>
      <c r="Z215" s="1">
        <v>2003.0</v>
      </c>
      <c r="AA215" s="1">
        <v>1918.0</v>
      </c>
      <c r="AC215" s="1">
        <v>8154.0</v>
      </c>
      <c r="AD215" s="1">
        <v>832.0</v>
      </c>
      <c r="AE215" s="1">
        <v>640.0</v>
      </c>
      <c r="AF215" s="1">
        <v>640.0</v>
      </c>
      <c r="AH215" s="1">
        <v>8154.0</v>
      </c>
      <c r="AI215" s="1">
        <v>2839.0</v>
      </c>
      <c r="AJ215" s="1">
        <v>3151.0</v>
      </c>
      <c r="AK215" s="1">
        <v>2915.0</v>
      </c>
      <c r="AM215" s="1">
        <v>58.0</v>
      </c>
      <c r="AN215" s="1">
        <v>615.0</v>
      </c>
      <c r="AO215" s="1">
        <v>669.0</v>
      </c>
      <c r="AP215" s="1">
        <v>573.0</v>
      </c>
      <c r="AR215" s="1">
        <v>4058.0</v>
      </c>
      <c r="AS215" s="1">
        <v>1192.0</v>
      </c>
      <c r="AT215" s="1">
        <v>1153.0</v>
      </c>
      <c r="AU215" s="1">
        <v>1155.0</v>
      </c>
    </row>
    <row r="216">
      <c r="S216" s="1">
        <v>59.0</v>
      </c>
      <c r="T216" s="1">
        <v>832.0</v>
      </c>
      <c r="U216" s="1">
        <v>640.0</v>
      </c>
      <c r="V216" s="1">
        <v>640.0</v>
      </c>
      <c r="X216" s="1">
        <v>59.0</v>
      </c>
      <c r="Y216" s="1">
        <v>2151.0</v>
      </c>
      <c r="Z216" s="1">
        <v>2109.0</v>
      </c>
      <c r="AA216" s="1">
        <v>1980.0</v>
      </c>
      <c r="AC216" s="1">
        <v>8155.0</v>
      </c>
      <c r="AD216" s="1">
        <v>832.0</v>
      </c>
      <c r="AE216" s="1">
        <v>640.0</v>
      </c>
      <c r="AF216" s="1">
        <v>640.0</v>
      </c>
      <c r="AH216" s="1">
        <v>8155.0</v>
      </c>
      <c r="AI216" s="1">
        <v>2838.0</v>
      </c>
      <c r="AJ216" s="1">
        <v>3151.0</v>
      </c>
      <c r="AK216" s="1">
        <v>2906.0</v>
      </c>
      <c r="AM216" s="1">
        <v>59.0</v>
      </c>
      <c r="AN216" s="1">
        <v>610.0</v>
      </c>
      <c r="AO216" s="1">
        <v>669.0</v>
      </c>
      <c r="AP216" s="1">
        <v>573.0</v>
      </c>
      <c r="AR216" s="1">
        <v>4059.0</v>
      </c>
      <c r="AS216" s="1">
        <v>1189.0</v>
      </c>
      <c r="AT216" s="1">
        <v>1154.0</v>
      </c>
      <c r="AU216" s="1">
        <v>1150.0</v>
      </c>
    </row>
    <row r="217">
      <c r="S217" s="1">
        <v>60.0</v>
      </c>
      <c r="T217" s="1">
        <v>832.0</v>
      </c>
      <c r="U217" s="1">
        <v>640.0</v>
      </c>
      <c r="V217" s="1">
        <v>640.0</v>
      </c>
      <c r="X217" s="1">
        <v>60.0</v>
      </c>
      <c r="Y217" s="1">
        <v>2309.0</v>
      </c>
      <c r="Z217" s="1">
        <v>2301.0</v>
      </c>
      <c r="AA217" s="1">
        <v>2114.0</v>
      </c>
      <c r="AC217" s="1">
        <v>8156.0</v>
      </c>
      <c r="AD217" s="1">
        <v>832.0</v>
      </c>
      <c r="AE217" s="1">
        <v>640.0</v>
      </c>
      <c r="AF217" s="1">
        <v>640.0</v>
      </c>
      <c r="AH217" s="1">
        <v>8156.0</v>
      </c>
      <c r="AI217" s="1">
        <v>2838.0</v>
      </c>
      <c r="AJ217" s="1">
        <v>3149.0</v>
      </c>
      <c r="AK217" s="1">
        <v>2926.0</v>
      </c>
      <c r="AM217" s="1">
        <v>60.0</v>
      </c>
      <c r="AN217" s="1">
        <v>911.0</v>
      </c>
      <c r="AO217" s="1">
        <v>894.0</v>
      </c>
      <c r="AP217" s="1">
        <v>841.0</v>
      </c>
      <c r="AR217" s="1">
        <v>4060.0</v>
      </c>
      <c r="AS217" s="1">
        <v>1190.0</v>
      </c>
      <c r="AT217" s="1">
        <v>1154.0</v>
      </c>
      <c r="AU217" s="1">
        <v>1155.0</v>
      </c>
    </row>
    <row r="218">
      <c r="S218" s="1">
        <v>61.0</v>
      </c>
      <c r="T218" s="1">
        <v>832.0</v>
      </c>
      <c r="U218" s="1">
        <v>640.0</v>
      </c>
      <c r="V218" s="1">
        <v>640.0</v>
      </c>
      <c r="X218" s="1">
        <v>61.0</v>
      </c>
      <c r="Y218" s="1">
        <v>2380.0</v>
      </c>
      <c r="Z218" s="1">
        <v>2397.0</v>
      </c>
      <c r="AA218" s="1">
        <v>2187.0</v>
      </c>
      <c r="AC218" s="1">
        <v>8157.0</v>
      </c>
      <c r="AD218" s="1">
        <v>832.0</v>
      </c>
      <c r="AE218" s="1">
        <v>640.0</v>
      </c>
      <c r="AF218" s="1">
        <v>640.0</v>
      </c>
      <c r="AH218" s="1">
        <v>8157.0</v>
      </c>
      <c r="AI218" s="1">
        <v>2844.0</v>
      </c>
      <c r="AJ218" s="1">
        <v>3157.0</v>
      </c>
      <c r="AK218" s="1">
        <v>2937.0</v>
      </c>
      <c r="AM218" s="1">
        <v>61.0</v>
      </c>
      <c r="AN218" s="1">
        <v>621.0</v>
      </c>
      <c r="AO218" s="1">
        <v>680.0</v>
      </c>
      <c r="AP218" s="1">
        <v>582.0</v>
      </c>
      <c r="AR218" s="1">
        <v>4061.0</v>
      </c>
      <c r="AS218" s="1">
        <v>1188.0</v>
      </c>
      <c r="AT218" s="1">
        <v>1153.0</v>
      </c>
      <c r="AU218" s="1">
        <v>1155.0</v>
      </c>
    </row>
    <row r="219">
      <c r="S219" s="1">
        <v>62.0</v>
      </c>
      <c r="T219" s="1">
        <v>832.0</v>
      </c>
      <c r="U219" s="1">
        <v>640.0</v>
      </c>
      <c r="V219" s="1">
        <v>640.0</v>
      </c>
      <c r="X219" s="1">
        <v>62.0</v>
      </c>
      <c r="Y219" s="1">
        <v>2505.0</v>
      </c>
      <c r="Z219" s="1">
        <v>2565.0</v>
      </c>
      <c r="AA219" s="1">
        <v>2305.0</v>
      </c>
      <c r="AC219" s="1">
        <v>8158.0</v>
      </c>
      <c r="AD219" s="1">
        <v>832.0</v>
      </c>
      <c r="AE219" s="1">
        <v>640.0</v>
      </c>
      <c r="AF219" s="1">
        <v>640.0</v>
      </c>
      <c r="AH219" s="1">
        <v>8158.0</v>
      </c>
      <c r="AI219" s="1">
        <v>2845.0</v>
      </c>
      <c r="AJ219" s="1">
        <v>3151.0</v>
      </c>
      <c r="AK219" s="1">
        <v>2922.0</v>
      </c>
      <c r="AM219" s="1">
        <v>62.0</v>
      </c>
      <c r="AN219" s="1">
        <v>640.0</v>
      </c>
      <c r="AO219" s="1">
        <v>699.0</v>
      </c>
      <c r="AP219" s="1">
        <v>601.0</v>
      </c>
      <c r="AR219" s="1">
        <v>4062.0</v>
      </c>
      <c r="AS219" s="1">
        <v>1187.0</v>
      </c>
      <c r="AT219" s="1">
        <v>1156.0</v>
      </c>
      <c r="AU219" s="1">
        <v>1154.0</v>
      </c>
    </row>
    <row r="220">
      <c r="S220" s="1">
        <v>63.0</v>
      </c>
      <c r="T220" s="1">
        <v>832.0</v>
      </c>
      <c r="U220" s="1">
        <v>640.0</v>
      </c>
      <c r="V220" s="1">
        <v>640.0</v>
      </c>
      <c r="X220" s="1">
        <v>63.0</v>
      </c>
      <c r="Y220" s="1">
        <v>2565.0</v>
      </c>
      <c r="Z220" s="1">
        <v>2655.0</v>
      </c>
      <c r="AA220" s="1">
        <v>2340.0</v>
      </c>
      <c r="AC220" s="1">
        <v>8159.0</v>
      </c>
      <c r="AD220" s="1">
        <v>832.0</v>
      </c>
      <c r="AE220" s="1">
        <v>640.0</v>
      </c>
      <c r="AF220" s="1">
        <v>640.0</v>
      </c>
      <c r="AH220" s="1">
        <v>8159.0</v>
      </c>
      <c r="AI220" s="1">
        <v>2843.0</v>
      </c>
      <c r="AJ220" s="1">
        <v>3155.0</v>
      </c>
      <c r="AK220" s="1">
        <v>2930.0</v>
      </c>
      <c r="AM220" s="1">
        <v>63.0</v>
      </c>
      <c r="AN220" s="1">
        <v>647.0</v>
      </c>
      <c r="AO220" s="1">
        <v>699.0</v>
      </c>
      <c r="AP220" s="1">
        <v>602.0</v>
      </c>
      <c r="AR220" s="1">
        <v>4063.0</v>
      </c>
      <c r="AS220" s="1">
        <v>1183.0</v>
      </c>
      <c r="AT220" s="1">
        <v>1155.0</v>
      </c>
      <c r="AU220" s="1">
        <v>1153.0</v>
      </c>
    </row>
    <row r="221">
      <c r="S221" s="1">
        <v>64.0</v>
      </c>
      <c r="T221" s="1">
        <v>1024.0</v>
      </c>
      <c r="U221" s="1">
        <v>768.0</v>
      </c>
      <c r="V221" s="1">
        <v>768.0</v>
      </c>
      <c r="X221" s="1">
        <v>64.0</v>
      </c>
      <c r="Y221" s="1">
        <v>3816.0</v>
      </c>
      <c r="Z221" s="1">
        <v>3218.0</v>
      </c>
      <c r="AA221" s="1">
        <v>3016.0</v>
      </c>
      <c r="AC221" s="1">
        <v>8160.0</v>
      </c>
      <c r="AD221" s="1">
        <v>832.0</v>
      </c>
      <c r="AE221" s="1">
        <v>640.0</v>
      </c>
      <c r="AF221" s="1">
        <v>640.0</v>
      </c>
      <c r="AH221" s="1">
        <v>8160.0</v>
      </c>
      <c r="AI221" s="1">
        <v>2843.0</v>
      </c>
      <c r="AJ221" s="1">
        <v>3158.0</v>
      </c>
      <c r="AK221" s="1">
        <v>2935.0</v>
      </c>
      <c r="AM221" s="1">
        <v>64.0</v>
      </c>
      <c r="AN221" s="1">
        <v>1212.0</v>
      </c>
      <c r="AO221" s="1">
        <v>1206.0</v>
      </c>
      <c r="AP221" s="1">
        <v>1189.0</v>
      </c>
      <c r="AR221" s="1">
        <v>4064.0</v>
      </c>
      <c r="AS221" s="1">
        <v>1175.0</v>
      </c>
      <c r="AT221" s="1">
        <v>1154.0</v>
      </c>
      <c r="AU221" s="1">
        <v>1155.0</v>
      </c>
    </row>
    <row r="222">
      <c r="S222" s="1">
        <v>65.0</v>
      </c>
      <c r="T222" s="1">
        <v>896.0</v>
      </c>
      <c r="U222" s="1">
        <v>640.0</v>
      </c>
      <c r="V222" s="1">
        <v>640.0</v>
      </c>
      <c r="X222" s="1">
        <v>65.0</v>
      </c>
      <c r="Y222" s="1">
        <v>1783.0</v>
      </c>
      <c r="Z222" s="1">
        <v>1799.0</v>
      </c>
      <c r="AA222" s="1">
        <v>1749.0</v>
      </c>
      <c r="AC222" s="1">
        <v>8161.0</v>
      </c>
      <c r="AD222" s="1">
        <v>832.0</v>
      </c>
      <c r="AE222" s="1">
        <v>640.0</v>
      </c>
      <c r="AF222" s="1">
        <v>640.0</v>
      </c>
      <c r="AH222" s="1">
        <v>8161.0</v>
      </c>
      <c r="AI222" s="1">
        <v>2882.0</v>
      </c>
      <c r="AJ222" s="1">
        <v>3098.0</v>
      </c>
      <c r="AK222" s="1">
        <v>2915.0</v>
      </c>
      <c r="AM222" s="1">
        <v>65.0</v>
      </c>
      <c r="AN222" s="1">
        <v>618.0</v>
      </c>
      <c r="AO222" s="1">
        <v>696.0</v>
      </c>
      <c r="AP222" s="1">
        <v>611.0</v>
      </c>
      <c r="AR222" s="1">
        <v>4065.0</v>
      </c>
      <c r="AS222" s="1">
        <v>1190.0</v>
      </c>
      <c r="AT222" s="1">
        <v>1172.0</v>
      </c>
      <c r="AU222" s="1">
        <v>1153.0</v>
      </c>
    </row>
    <row r="223">
      <c r="S223" s="1">
        <v>66.0</v>
      </c>
      <c r="T223" s="1">
        <v>896.0</v>
      </c>
      <c r="U223" s="1">
        <v>640.0</v>
      </c>
      <c r="V223" s="1">
        <v>640.0</v>
      </c>
      <c r="X223" s="1">
        <v>66.0</v>
      </c>
      <c r="Y223" s="1">
        <v>1906.0</v>
      </c>
      <c r="Z223" s="1">
        <v>1923.0</v>
      </c>
      <c r="AA223" s="1">
        <v>1848.0</v>
      </c>
      <c r="AC223" s="1">
        <v>8162.0</v>
      </c>
      <c r="AD223" s="1">
        <v>832.0</v>
      </c>
      <c r="AE223" s="1">
        <v>640.0</v>
      </c>
      <c r="AF223" s="1">
        <v>640.0</v>
      </c>
      <c r="AH223" s="1">
        <v>8162.0</v>
      </c>
      <c r="AI223" s="1">
        <v>2893.0</v>
      </c>
      <c r="AJ223" s="1">
        <v>3102.0</v>
      </c>
      <c r="AK223" s="1">
        <v>2906.0</v>
      </c>
      <c r="AM223" s="1">
        <v>66.0</v>
      </c>
      <c r="AN223" s="1">
        <v>628.0</v>
      </c>
      <c r="AO223" s="1">
        <v>712.0</v>
      </c>
      <c r="AP223" s="1">
        <v>623.0</v>
      </c>
      <c r="AR223" s="1">
        <v>4066.0</v>
      </c>
      <c r="AS223" s="1">
        <v>1175.0</v>
      </c>
      <c r="AT223" s="1">
        <v>1169.0</v>
      </c>
      <c r="AU223" s="1">
        <v>1154.0</v>
      </c>
    </row>
    <row r="224">
      <c r="S224" s="1">
        <v>67.0</v>
      </c>
      <c r="T224" s="1">
        <v>896.0</v>
      </c>
      <c r="U224" s="1">
        <v>640.0</v>
      </c>
      <c r="V224" s="1">
        <v>640.0</v>
      </c>
      <c r="X224" s="1">
        <v>67.0</v>
      </c>
      <c r="Y224" s="1">
        <v>1952.0</v>
      </c>
      <c r="Z224" s="1">
        <v>1986.0</v>
      </c>
      <c r="AA224" s="1">
        <v>1887.0</v>
      </c>
      <c r="AC224" s="1">
        <v>8163.0</v>
      </c>
      <c r="AD224" s="1">
        <v>832.0</v>
      </c>
      <c r="AE224" s="1">
        <v>640.0</v>
      </c>
      <c r="AF224" s="1">
        <v>640.0</v>
      </c>
      <c r="AH224" s="1">
        <v>8163.0</v>
      </c>
      <c r="AI224" s="1">
        <v>2894.0</v>
      </c>
      <c r="AJ224" s="1">
        <v>3098.0</v>
      </c>
      <c r="AK224" s="1">
        <v>2915.0</v>
      </c>
      <c r="AM224" s="1">
        <v>67.0</v>
      </c>
      <c r="AN224" s="1">
        <v>629.0</v>
      </c>
      <c r="AO224" s="1">
        <v>710.0</v>
      </c>
      <c r="AP224" s="1">
        <v>623.0</v>
      </c>
      <c r="AR224" s="1">
        <v>4067.0</v>
      </c>
      <c r="AS224" s="1">
        <v>1178.0</v>
      </c>
      <c r="AT224" s="1">
        <v>1173.0</v>
      </c>
      <c r="AU224" s="1">
        <v>1151.0</v>
      </c>
    </row>
    <row r="225">
      <c r="S225" s="1">
        <v>68.0</v>
      </c>
      <c r="T225" s="1">
        <v>896.0</v>
      </c>
      <c r="U225" s="1">
        <v>640.0</v>
      </c>
      <c r="V225" s="1">
        <v>640.0</v>
      </c>
      <c r="X225" s="1">
        <v>68.0</v>
      </c>
      <c r="Y225" s="1">
        <v>2071.0</v>
      </c>
      <c r="Z225" s="1">
        <v>2146.0</v>
      </c>
      <c r="AA225" s="1">
        <v>1997.0</v>
      </c>
      <c r="AC225" s="1">
        <v>8164.0</v>
      </c>
      <c r="AD225" s="1">
        <v>832.0</v>
      </c>
      <c r="AE225" s="1">
        <v>640.0</v>
      </c>
      <c r="AF225" s="1">
        <v>640.0</v>
      </c>
      <c r="AH225" s="1">
        <v>8164.0</v>
      </c>
      <c r="AI225" s="1">
        <v>2894.0</v>
      </c>
      <c r="AJ225" s="1">
        <v>3103.0</v>
      </c>
      <c r="AK225" s="1">
        <v>2912.0</v>
      </c>
      <c r="AM225" s="1">
        <v>68.0</v>
      </c>
      <c r="AN225" s="1">
        <v>852.0</v>
      </c>
      <c r="AO225" s="1">
        <v>895.0</v>
      </c>
      <c r="AP225" s="1">
        <v>850.0</v>
      </c>
      <c r="AR225" s="1">
        <v>4068.0</v>
      </c>
      <c r="AS225" s="1">
        <v>1177.0</v>
      </c>
      <c r="AT225" s="1">
        <v>1171.0</v>
      </c>
      <c r="AU225" s="1">
        <v>1163.0</v>
      </c>
    </row>
    <row r="226">
      <c r="S226" s="1">
        <v>69.0</v>
      </c>
      <c r="T226" s="1">
        <v>896.0</v>
      </c>
      <c r="U226" s="1">
        <v>640.0</v>
      </c>
      <c r="V226" s="1">
        <v>640.0</v>
      </c>
      <c r="X226" s="1">
        <v>69.0</v>
      </c>
      <c r="Y226" s="1">
        <v>2118.0</v>
      </c>
      <c r="Z226" s="1">
        <v>2174.0</v>
      </c>
      <c r="AA226" s="1">
        <v>2016.0</v>
      </c>
      <c r="AC226" s="1">
        <v>8165.0</v>
      </c>
      <c r="AD226" s="1">
        <v>832.0</v>
      </c>
      <c r="AE226" s="1">
        <v>640.0</v>
      </c>
      <c r="AF226" s="1">
        <v>640.0</v>
      </c>
      <c r="AH226" s="1">
        <v>8165.0</v>
      </c>
      <c r="AI226" s="1">
        <v>2895.0</v>
      </c>
      <c r="AJ226" s="1">
        <v>3100.0</v>
      </c>
      <c r="AK226" s="1">
        <v>2908.0</v>
      </c>
      <c r="AM226" s="1">
        <v>69.0</v>
      </c>
      <c r="AN226" s="1">
        <v>617.0</v>
      </c>
      <c r="AO226" s="1">
        <v>700.0</v>
      </c>
      <c r="AP226" s="1">
        <v>610.0</v>
      </c>
      <c r="AR226" s="1">
        <v>4069.0</v>
      </c>
      <c r="AS226" s="1">
        <v>1179.0</v>
      </c>
      <c r="AT226" s="1">
        <v>1173.0</v>
      </c>
      <c r="AU226" s="1">
        <v>1155.0</v>
      </c>
    </row>
    <row r="227">
      <c r="S227" s="1">
        <v>70.0</v>
      </c>
      <c r="T227" s="1">
        <v>896.0</v>
      </c>
      <c r="U227" s="1">
        <v>640.0</v>
      </c>
      <c r="V227" s="1">
        <v>640.0</v>
      </c>
      <c r="X227" s="1">
        <v>70.0</v>
      </c>
      <c r="Y227" s="1">
        <v>2247.0</v>
      </c>
      <c r="Z227" s="1">
        <v>2308.0</v>
      </c>
      <c r="AA227" s="1">
        <v>2105.0</v>
      </c>
      <c r="AC227" s="1">
        <v>8166.0</v>
      </c>
      <c r="AD227" s="1">
        <v>832.0</v>
      </c>
      <c r="AE227" s="1">
        <v>640.0</v>
      </c>
      <c r="AF227" s="1">
        <v>640.0</v>
      </c>
      <c r="AH227" s="1">
        <v>8166.0</v>
      </c>
      <c r="AI227" s="1">
        <v>2900.0</v>
      </c>
      <c r="AJ227" s="1">
        <v>3104.0</v>
      </c>
      <c r="AK227" s="1">
        <v>2895.0</v>
      </c>
      <c r="AM227" s="1">
        <v>70.0</v>
      </c>
      <c r="AN227" s="1">
        <v>629.0</v>
      </c>
      <c r="AO227" s="1">
        <v>711.0</v>
      </c>
      <c r="AP227" s="1">
        <v>625.0</v>
      </c>
      <c r="AR227" s="1">
        <v>4070.0</v>
      </c>
      <c r="AS227" s="1">
        <v>1171.0</v>
      </c>
      <c r="AT227" s="1">
        <v>1170.0</v>
      </c>
      <c r="AU227" s="1">
        <v>1154.0</v>
      </c>
    </row>
    <row r="228">
      <c r="S228" s="1">
        <v>71.0</v>
      </c>
      <c r="T228" s="1">
        <v>896.0</v>
      </c>
      <c r="U228" s="1">
        <v>640.0</v>
      </c>
      <c r="V228" s="1">
        <v>640.0</v>
      </c>
      <c r="X228" s="1">
        <v>71.0</v>
      </c>
      <c r="Y228" s="1">
        <v>2309.0</v>
      </c>
      <c r="Z228" s="1">
        <v>2369.0</v>
      </c>
      <c r="AA228" s="1">
        <v>2150.0</v>
      </c>
      <c r="AC228" s="1">
        <v>8167.0</v>
      </c>
      <c r="AD228" s="1">
        <v>832.0</v>
      </c>
      <c r="AE228" s="1">
        <v>640.0</v>
      </c>
      <c r="AF228" s="1">
        <v>640.0</v>
      </c>
      <c r="AH228" s="1">
        <v>8167.0</v>
      </c>
      <c r="AI228" s="1">
        <v>2897.0</v>
      </c>
      <c r="AJ228" s="1">
        <v>3104.0</v>
      </c>
      <c r="AK228" s="1">
        <v>2919.0</v>
      </c>
      <c r="AM228" s="1">
        <v>71.0</v>
      </c>
      <c r="AN228" s="1">
        <v>625.0</v>
      </c>
      <c r="AO228" s="1">
        <v>711.0</v>
      </c>
      <c r="AP228" s="1">
        <v>621.0</v>
      </c>
      <c r="AR228" s="1">
        <v>4071.0</v>
      </c>
      <c r="AS228" s="1">
        <v>1151.0</v>
      </c>
      <c r="AT228" s="1">
        <v>1171.0</v>
      </c>
      <c r="AU228" s="1">
        <v>1164.0</v>
      </c>
    </row>
    <row r="229">
      <c r="S229" s="1">
        <v>72.0</v>
      </c>
      <c r="T229" s="1">
        <v>896.0</v>
      </c>
      <c r="U229" s="1">
        <v>640.0</v>
      </c>
      <c r="V229" s="1">
        <v>640.0</v>
      </c>
      <c r="X229" s="1">
        <v>72.0</v>
      </c>
      <c r="Y229" s="1">
        <v>2444.0</v>
      </c>
      <c r="Z229" s="1">
        <v>2567.0</v>
      </c>
      <c r="AA229" s="1">
        <v>2226.0</v>
      </c>
      <c r="AC229" s="1">
        <v>8168.0</v>
      </c>
      <c r="AD229" s="1">
        <v>832.0</v>
      </c>
      <c r="AE229" s="1">
        <v>640.0</v>
      </c>
      <c r="AF229" s="1">
        <v>640.0</v>
      </c>
      <c r="AH229" s="1">
        <v>8168.0</v>
      </c>
      <c r="AI229" s="1">
        <v>2904.0</v>
      </c>
      <c r="AJ229" s="1">
        <v>3102.0</v>
      </c>
      <c r="AK229" s="1">
        <v>2912.0</v>
      </c>
      <c r="AM229" s="1">
        <v>72.0</v>
      </c>
      <c r="AN229" s="1">
        <v>927.0</v>
      </c>
      <c r="AO229" s="1">
        <v>947.0</v>
      </c>
      <c r="AP229" s="1">
        <v>915.0</v>
      </c>
      <c r="AR229" s="1">
        <v>4072.0</v>
      </c>
      <c r="AS229" s="1">
        <v>1184.0</v>
      </c>
      <c r="AT229" s="1">
        <v>1172.0</v>
      </c>
      <c r="AU229" s="1">
        <v>1159.0</v>
      </c>
    </row>
    <row r="230">
      <c r="S230" s="1">
        <v>73.0</v>
      </c>
      <c r="T230" s="1">
        <v>896.0</v>
      </c>
      <c r="U230" s="1">
        <v>640.0</v>
      </c>
      <c r="V230" s="1">
        <v>640.0</v>
      </c>
      <c r="X230" s="1">
        <v>73.0</v>
      </c>
      <c r="Y230" s="1">
        <v>1827.0</v>
      </c>
      <c r="Z230" s="1">
        <v>1900.0</v>
      </c>
      <c r="AA230" s="1">
        <v>1864.0</v>
      </c>
      <c r="AC230" s="1">
        <v>8169.0</v>
      </c>
      <c r="AD230" s="1">
        <v>832.0</v>
      </c>
      <c r="AE230" s="1">
        <v>640.0</v>
      </c>
      <c r="AF230" s="1">
        <v>640.0</v>
      </c>
      <c r="AH230" s="1">
        <v>8169.0</v>
      </c>
      <c r="AI230" s="1">
        <v>2898.0</v>
      </c>
      <c r="AJ230" s="1">
        <v>3122.0</v>
      </c>
      <c r="AK230" s="1">
        <v>2927.0</v>
      </c>
      <c r="AM230" s="1">
        <v>73.0</v>
      </c>
      <c r="AN230" s="1">
        <v>640.0</v>
      </c>
      <c r="AO230" s="1">
        <v>695.0</v>
      </c>
      <c r="AP230" s="1">
        <v>611.0</v>
      </c>
      <c r="AR230" s="1">
        <v>4073.0</v>
      </c>
      <c r="AS230" s="1">
        <v>1139.0</v>
      </c>
      <c r="AT230" s="1">
        <v>1177.0</v>
      </c>
      <c r="AU230" s="1">
        <v>1151.0</v>
      </c>
    </row>
    <row r="231">
      <c r="S231" s="1">
        <v>74.0</v>
      </c>
      <c r="T231" s="1">
        <v>896.0</v>
      </c>
      <c r="U231" s="1">
        <v>640.0</v>
      </c>
      <c r="V231" s="1">
        <v>640.0</v>
      </c>
      <c r="X231" s="1">
        <v>74.0</v>
      </c>
      <c r="Y231" s="1">
        <v>1955.0</v>
      </c>
      <c r="Z231" s="1">
        <v>2014.0</v>
      </c>
      <c r="AA231" s="1">
        <v>1935.0</v>
      </c>
      <c r="AC231" s="1">
        <v>8170.0</v>
      </c>
      <c r="AD231" s="1">
        <v>832.0</v>
      </c>
      <c r="AE231" s="1">
        <v>640.0</v>
      </c>
      <c r="AF231" s="1">
        <v>640.0</v>
      </c>
      <c r="AH231" s="1">
        <v>8170.0</v>
      </c>
      <c r="AI231" s="1">
        <v>2925.0</v>
      </c>
      <c r="AJ231" s="1">
        <v>3111.0</v>
      </c>
      <c r="AK231" s="1">
        <v>2919.0</v>
      </c>
      <c r="AM231" s="1">
        <v>74.0</v>
      </c>
      <c r="AN231" s="1">
        <v>657.0</v>
      </c>
      <c r="AO231" s="1">
        <v>711.0</v>
      </c>
      <c r="AP231" s="1">
        <v>623.0</v>
      </c>
      <c r="AR231" s="1">
        <v>4074.0</v>
      </c>
      <c r="AS231" s="1">
        <v>1172.0</v>
      </c>
      <c r="AT231" s="1">
        <v>1183.0</v>
      </c>
      <c r="AU231" s="1">
        <v>1162.0</v>
      </c>
    </row>
    <row r="232">
      <c r="S232" s="1">
        <v>75.0</v>
      </c>
      <c r="T232" s="1">
        <v>896.0</v>
      </c>
      <c r="U232" s="1">
        <v>640.0</v>
      </c>
      <c r="V232" s="1">
        <v>640.0</v>
      </c>
      <c r="X232" s="1">
        <v>75.0</v>
      </c>
      <c r="Y232" s="1">
        <v>2014.0</v>
      </c>
      <c r="Z232" s="1">
        <v>2106.0</v>
      </c>
      <c r="AA232" s="1">
        <v>1994.0</v>
      </c>
      <c r="AC232" s="1">
        <v>8171.0</v>
      </c>
      <c r="AD232" s="1">
        <v>832.0</v>
      </c>
      <c r="AE232" s="1">
        <v>640.0</v>
      </c>
      <c r="AF232" s="1">
        <v>640.0</v>
      </c>
      <c r="AH232" s="1">
        <v>8171.0</v>
      </c>
      <c r="AI232" s="1">
        <v>2922.0</v>
      </c>
      <c r="AJ232" s="1">
        <v>3123.0</v>
      </c>
      <c r="AK232" s="1">
        <v>2934.0</v>
      </c>
      <c r="AM232" s="1">
        <v>75.0</v>
      </c>
      <c r="AN232" s="1">
        <v>651.0</v>
      </c>
      <c r="AO232" s="1">
        <v>711.0</v>
      </c>
      <c r="AP232" s="1">
        <v>620.0</v>
      </c>
      <c r="AR232" s="1">
        <v>4075.0</v>
      </c>
      <c r="AS232" s="1">
        <v>1174.0</v>
      </c>
      <c r="AT232" s="1">
        <v>1183.0</v>
      </c>
      <c r="AU232" s="1">
        <v>1160.0</v>
      </c>
    </row>
    <row r="233">
      <c r="S233" s="1">
        <v>76.0</v>
      </c>
      <c r="T233" s="1">
        <v>896.0</v>
      </c>
      <c r="U233" s="1">
        <v>640.0</v>
      </c>
      <c r="V233" s="1">
        <v>640.0</v>
      </c>
      <c r="X233" s="1">
        <v>76.0</v>
      </c>
      <c r="Y233" s="1">
        <v>2162.0</v>
      </c>
      <c r="Z233" s="1">
        <v>2259.0</v>
      </c>
      <c r="AA233" s="1">
        <v>2099.0</v>
      </c>
      <c r="AC233" s="1">
        <v>8172.0</v>
      </c>
      <c r="AD233" s="1">
        <v>832.0</v>
      </c>
      <c r="AE233" s="1">
        <v>640.0</v>
      </c>
      <c r="AF233" s="1">
        <v>640.0</v>
      </c>
      <c r="AH233" s="1">
        <v>8172.0</v>
      </c>
      <c r="AI233" s="1">
        <v>2925.0</v>
      </c>
      <c r="AJ233" s="1">
        <v>3114.0</v>
      </c>
      <c r="AK233" s="1">
        <v>2929.0</v>
      </c>
      <c r="AM233" s="1">
        <v>76.0</v>
      </c>
      <c r="AN233" s="1">
        <v>906.0</v>
      </c>
      <c r="AO233" s="1">
        <v>906.0</v>
      </c>
      <c r="AP233" s="1">
        <v>868.0</v>
      </c>
      <c r="AR233" s="1">
        <v>4076.0</v>
      </c>
      <c r="AS233" s="1">
        <v>1172.0</v>
      </c>
      <c r="AT233" s="1">
        <v>1180.0</v>
      </c>
      <c r="AU233" s="1">
        <v>1162.0</v>
      </c>
    </row>
    <row r="234">
      <c r="S234" s="1">
        <v>77.0</v>
      </c>
      <c r="T234" s="1">
        <v>896.0</v>
      </c>
      <c r="U234" s="1">
        <v>640.0</v>
      </c>
      <c r="V234" s="1">
        <v>640.0</v>
      </c>
      <c r="X234" s="1">
        <v>77.0</v>
      </c>
      <c r="Y234" s="1">
        <v>2168.0</v>
      </c>
      <c r="Z234" s="1">
        <v>2285.0</v>
      </c>
      <c r="AA234" s="1">
        <v>2093.0</v>
      </c>
      <c r="AC234" s="1">
        <v>8173.0</v>
      </c>
      <c r="AD234" s="1">
        <v>832.0</v>
      </c>
      <c r="AE234" s="1">
        <v>640.0</v>
      </c>
      <c r="AF234" s="1">
        <v>640.0</v>
      </c>
      <c r="AH234" s="1">
        <v>8173.0</v>
      </c>
      <c r="AI234" s="1">
        <v>2927.0</v>
      </c>
      <c r="AJ234" s="1">
        <v>3121.0</v>
      </c>
      <c r="AK234" s="1">
        <v>2929.0</v>
      </c>
      <c r="AM234" s="1">
        <v>77.0</v>
      </c>
      <c r="AN234" s="1">
        <v>655.0</v>
      </c>
      <c r="AO234" s="1">
        <v>718.0</v>
      </c>
      <c r="AP234" s="1">
        <v>627.0</v>
      </c>
      <c r="AR234" s="1">
        <v>4077.0</v>
      </c>
      <c r="AS234" s="1">
        <v>1175.0</v>
      </c>
      <c r="AT234" s="1">
        <v>1184.0</v>
      </c>
      <c r="AU234" s="1">
        <v>1156.0</v>
      </c>
    </row>
    <row r="235">
      <c r="S235" s="1">
        <v>78.0</v>
      </c>
      <c r="T235" s="1">
        <v>896.0</v>
      </c>
      <c r="U235" s="1">
        <v>640.0</v>
      </c>
      <c r="V235" s="1">
        <v>640.0</v>
      </c>
      <c r="X235" s="1">
        <v>78.0</v>
      </c>
      <c r="Y235" s="1">
        <v>2286.0</v>
      </c>
      <c r="Z235" s="1">
        <v>2379.0</v>
      </c>
      <c r="AA235" s="1">
        <v>2171.0</v>
      </c>
      <c r="AC235" s="1">
        <v>8174.0</v>
      </c>
      <c r="AD235" s="1">
        <v>832.0</v>
      </c>
      <c r="AE235" s="1">
        <v>640.0</v>
      </c>
      <c r="AF235" s="1">
        <v>640.0</v>
      </c>
      <c r="AH235" s="1">
        <v>8174.0</v>
      </c>
      <c r="AI235" s="1">
        <v>2927.0</v>
      </c>
      <c r="AJ235" s="1">
        <v>3123.0</v>
      </c>
      <c r="AK235" s="1">
        <v>2922.0</v>
      </c>
      <c r="AM235" s="1">
        <v>78.0</v>
      </c>
      <c r="AN235" s="1">
        <v>671.0</v>
      </c>
      <c r="AO235" s="1">
        <v>737.0</v>
      </c>
      <c r="AP235" s="1">
        <v>640.0</v>
      </c>
      <c r="AR235" s="1">
        <v>4078.0</v>
      </c>
      <c r="AS235" s="1">
        <v>1150.0</v>
      </c>
      <c r="AT235" s="1">
        <v>1183.0</v>
      </c>
      <c r="AU235" s="1">
        <v>1156.0</v>
      </c>
    </row>
    <row r="236">
      <c r="S236" s="1">
        <v>79.0</v>
      </c>
      <c r="T236" s="1">
        <v>896.0</v>
      </c>
      <c r="U236" s="1">
        <v>640.0</v>
      </c>
      <c r="V236" s="1">
        <v>640.0</v>
      </c>
      <c r="X236" s="1">
        <v>79.0</v>
      </c>
      <c r="Y236" s="1">
        <v>2333.0</v>
      </c>
      <c r="Z236" s="1">
        <v>2453.0</v>
      </c>
      <c r="AA236" s="1">
        <v>2203.0</v>
      </c>
      <c r="AC236" s="1">
        <v>8175.0</v>
      </c>
      <c r="AD236" s="1">
        <v>832.0</v>
      </c>
      <c r="AE236" s="1">
        <v>640.0</v>
      </c>
      <c r="AF236" s="1">
        <v>640.0</v>
      </c>
      <c r="AH236" s="1">
        <v>8175.0</v>
      </c>
      <c r="AI236" s="1">
        <v>2925.0</v>
      </c>
      <c r="AJ236" s="1">
        <v>3122.0</v>
      </c>
      <c r="AK236" s="1">
        <v>2935.0</v>
      </c>
      <c r="AM236" s="1">
        <v>79.0</v>
      </c>
      <c r="AN236" s="1">
        <v>672.0</v>
      </c>
      <c r="AO236" s="1">
        <v>734.0</v>
      </c>
      <c r="AP236" s="1">
        <v>640.0</v>
      </c>
      <c r="AR236" s="1">
        <v>4079.0</v>
      </c>
      <c r="AS236" s="1">
        <v>1162.0</v>
      </c>
      <c r="AT236" s="1">
        <v>1182.0</v>
      </c>
      <c r="AU236" s="1">
        <v>1160.0</v>
      </c>
    </row>
    <row r="237">
      <c r="S237" s="1">
        <v>80.0</v>
      </c>
      <c r="T237" s="1">
        <v>896.0</v>
      </c>
      <c r="U237" s="1">
        <v>640.0</v>
      </c>
      <c r="V237" s="1">
        <v>640.0</v>
      </c>
      <c r="X237" s="1">
        <v>80.0</v>
      </c>
      <c r="Y237" s="1">
        <v>2517.0</v>
      </c>
      <c r="Z237" s="1">
        <v>2588.0</v>
      </c>
      <c r="AA237" s="1">
        <v>2302.0</v>
      </c>
      <c r="AC237" s="1">
        <v>8176.0</v>
      </c>
      <c r="AD237" s="1">
        <v>832.0</v>
      </c>
      <c r="AE237" s="1">
        <v>640.0</v>
      </c>
      <c r="AF237" s="1">
        <v>640.0</v>
      </c>
      <c r="AH237" s="1">
        <v>8176.0</v>
      </c>
      <c r="AI237" s="1">
        <v>2931.0</v>
      </c>
      <c r="AJ237" s="1">
        <v>3117.0</v>
      </c>
      <c r="AK237" s="1">
        <v>2936.0</v>
      </c>
      <c r="AM237" s="1">
        <v>80.0</v>
      </c>
      <c r="AN237" s="1">
        <v>1216.0</v>
      </c>
      <c r="AO237" s="1">
        <v>1207.0</v>
      </c>
      <c r="AP237" s="1">
        <v>1185.0</v>
      </c>
      <c r="AR237" s="1">
        <v>4080.0</v>
      </c>
      <c r="AS237" s="1">
        <v>1169.0</v>
      </c>
      <c r="AT237" s="1">
        <v>1184.0</v>
      </c>
      <c r="AU237" s="1">
        <v>1160.0</v>
      </c>
    </row>
    <row r="238">
      <c r="S238" s="1">
        <v>81.0</v>
      </c>
      <c r="T238" s="1">
        <v>832.0</v>
      </c>
      <c r="U238" s="1">
        <v>640.0</v>
      </c>
      <c r="V238" s="1">
        <v>640.0</v>
      </c>
      <c r="X238" s="1">
        <v>81.0</v>
      </c>
      <c r="Y238" s="1">
        <v>1985.0</v>
      </c>
      <c r="Z238" s="1">
        <v>1957.0</v>
      </c>
      <c r="AA238" s="1">
        <v>1880.0</v>
      </c>
      <c r="AC238" s="1">
        <v>8177.0</v>
      </c>
      <c r="AD238" s="1">
        <v>832.0</v>
      </c>
      <c r="AE238" s="1">
        <v>640.0</v>
      </c>
      <c r="AF238" s="1">
        <v>640.0</v>
      </c>
      <c r="AH238" s="1">
        <v>8177.0</v>
      </c>
      <c r="AI238" s="1">
        <v>2924.0</v>
      </c>
      <c r="AJ238" s="1">
        <v>3111.0</v>
      </c>
      <c r="AK238" s="1">
        <v>2896.0</v>
      </c>
      <c r="AM238" s="1">
        <v>81.0</v>
      </c>
      <c r="AN238" s="1">
        <v>646.0</v>
      </c>
      <c r="AO238" s="1">
        <v>711.0</v>
      </c>
      <c r="AP238" s="1">
        <v>635.0</v>
      </c>
      <c r="AR238" s="1">
        <v>4081.0</v>
      </c>
      <c r="AS238" s="1">
        <v>1164.0</v>
      </c>
      <c r="AT238" s="1">
        <v>1159.0</v>
      </c>
      <c r="AU238" s="1">
        <v>1133.0</v>
      </c>
    </row>
    <row r="239">
      <c r="S239" s="1">
        <v>82.0</v>
      </c>
      <c r="T239" s="1">
        <v>832.0</v>
      </c>
      <c r="U239" s="1">
        <v>640.0</v>
      </c>
      <c r="V239" s="1">
        <v>640.0</v>
      </c>
      <c r="X239" s="1">
        <v>82.0</v>
      </c>
      <c r="Y239" s="1">
        <v>2095.0</v>
      </c>
      <c r="Z239" s="1">
        <v>2075.0</v>
      </c>
      <c r="AA239" s="1">
        <v>1986.0</v>
      </c>
      <c r="AC239" s="1">
        <v>8178.0</v>
      </c>
      <c r="AD239" s="1">
        <v>832.0</v>
      </c>
      <c r="AE239" s="1">
        <v>640.0</v>
      </c>
      <c r="AF239" s="1">
        <v>640.0</v>
      </c>
      <c r="AH239" s="1">
        <v>8178.0</v>
      </c>
      <c r="AI239" s="1">
        <v>2926.0</v>
      </c>
      <c r="AJ239" s="1">
        <v>3121.0</v>
      </c>
      <c r="AK239" s="1">
        <v>2947.0</v>
      </c>
      <c r="AM239" s="1">
        <v>82.0</v>
      </c>
      <c r="AN239" s="1">
        <v>674.0</v>
      </c>
      <c r="AO239" s="1">
        <v>729.0</v>
      </c>
      <c r="AP239" s="1">
        <v>659.0</v>
      </c>
      <c r="AR239" s="1">
        <v>4082.0</v>
      </c>
      <c r="AS239" s="1">
        <v>1181.0</v>
      </c>
      <c r="AT239" s="1">
        <v>1160.0</v>
      </c>
      <c r="AU239" s="1">
        <v>1141.0</v>
      </c>
    </row>
    <row r="240">
      <c r="S240" s="1">
        <v>83.0</v>
      </c>
      <c r="T240" s="1">
        <v>832.0</v>
      </c>
      <c r="U240" s="1">
        <v>640.0</v>
      </c>
      <c r="V240" s="1">
        <v>640.0</v>
      </c>
      <c r="X240" s="1">
        <v>83.0</v>
      </c>
      <c r="Y240" s="1">
        <v>2148.0</v>
      </c>
      <c r="Z240" s="1">
        <v>2169.0</v>
      </c>
      <c r="AA240" s="1">
        <v>2062.0</v>
      </c>
      <c r="AC240" s="1">
        <v>8179.0</v>
      </c>
      <c r="AD240" s="1">
        <v>832.0</v>
      </c>
      <c r="AE240" s="1">
        <v>640.0</v>
      </c>
      <c r="AF240" s="1">
        <v>640.0</v>
      </c>
      <c r="AH240" s="1">
        <v>8179.0</v>
      </c>
      <c r="AI240" s="1">
        <v>2928.0</v>
      </c>
      <c r="AJ240" s="1">
        <v>3113.0</v>
      </c>
      <c r="AK240" s="1">
        <v>2952.0</v>
      </c>
      <c r="AM240" s="1">
        <v>83.0</v>
      </c>
      <c r="AN240" s="1">
        <v>670.0</v>
      </c>
      <c r="AO240" s="1">
        <v>723.0</v>
      </c>
      <c r="AP240" s="1">
        <v>654.0</v>
      </c>
      <c r="AR240" s="1">
        <v>4083.0</v>
      </c>
      <c r="AS240" s="1">
        <v>1181.0</v>
      </c>
      <c r="AT240" s="1">
        <v>1153.0</v>
      </c>
      <c r="AU240" s="1">
        <v>1143.0</v>
      </c>
    </row>
    <row r="241">
      <c r="S241" s="1">
        <v>84.0</v>
      </c>
      <c r="T241" s="1">
        <v>832.0</v>
      </c>
      <c r="U241" s="1">
        <v>640.0</v>
      </c>
      <c r="V241" s="1">
        <v>640.0</v>
      </c>
      <c r="X241" s="1">
        <v>84.0</v>
      </c>
      <c r="Y241" s="1">
        <v>2288.0</v>
      </c>
      <c r="Z241" s="1">
        <v>2307.0</v>
      </c>
      <c r="AA241" s="1">
        <v>2154.0</v>
      </c>
      <c r="AC241" s="1">
        <v>8180.0</v>
      </c>
      <c r="AD241" s="1">
        <v>832.0</v>
      </c>
      <c r="AE241" s="1">
        <v>640.0</v>
      </c>
      <c r="AF241" s="1">
        <v>640.0</v>
      </c>
      <c r="AH241" s="1">
        <v>8180.0</v>
      </c>
      <c r="AI241" s="1">
        <v>2922.0</v>
      </c>
      <c r="AJ241" s="1">
        <v>3118.0</v>
      </c>
      <c r="AK241" s="1">
        <v>2948.0</v>
      </c>
      <c r="AM241" s="1">
        <v>84.0</v>
      </c>
      <c r="AN241" s="1">
        <v>883.0</v>
      </c>
      <c r="AO241" s="1">
        <v>895.0</v>
      </c>
      <c r="AP241" s="1">
        <v>858.0</v>
      </c>
      <c r="AR241" s="1">
        <v>4084.0</v>
      </c>
      <c r="AS241" s="1">
        <v>1182.0</v>
      </c>
      <c r="AT241" s="1">
        <v>1161.0</v>
      </c>
      <c r="AU241" s="1">
        <v>1139.0</v>
      </c>
    </row>
    <row r="242">
      <c r="S242" s="1">
        <v>85.0</v>
      </c>
      <c r="T242" s="1">
        <v>832.0</v>
      </c>
      <c r="U242" s="1">
        <v>640.0</v>
      </c>
      <c r="V242" s="1">
        <v>640.0</v>
      </c>
      <c r="X242" s="1">
        <v>85.0</v>
      </c>
      <c r="Y242" s="1">
        <v>2301.0</v>
      </c>
      <c r="Z242" s="1">
        <v>2380.0</v>
      </c>
      <c r="AA242" s="1">
        <v>2165.0</v>
      </c>
      <c r="AC242" s="1">
        <v>8181.0</v>
      </c>
      <c r="AD242" s="1">
        <v>832.0</v>
      </c>
      <c r="AE242" s="1">
        <v>640.0</v>
      </c>
      <c r="AF242" s="1">
        <v>640.0</v>
      </c>
      <c r="AH242" s="1">
        <v>8181.0</v>
      </c>
      <c r="AI242" s="1">
        <v>2925.0</v>
      </c>
      <c r="AJ242" s="1">
        <v>3120.0</v>
      </c>
      <c r="AK242" s="1">
        <v>2949.0</v>
      </c>
      <c r="AM242" s="1">
        <v>85.0</v>
      </c>
      <c r="AN242" s="1">
        <v>650.0</v>
      </c>
      <c r="AO242" s="1">
        <v>733.0</v>
      </c>
      <c r="AP242" s="1">
        <v>650.0</v>
      </c>
      <c r="AR242" s="1">
        <v>4085.0</v>
      </c>
      <c r="AS242" s="1">
        <v>1180.0</v>
      </c>
      <c r="AT242" s="1">
        <v>1160.0</v>
      </c>
      <c r="AU242" s="1">
        <v>1144.0</v>
      </c>
    </row>
    <row r="243">
      <c r="S243" s="1">
        <v>86.0</v>
      </c>
      <c r="T243" s="1">
        <v>832.0</v>
      </c>
      <c r="U243" s="1">
        <v>640.0</v>
      </c>
      <c r="V243" s="1">
        <v>640.0</v>
      </c>
      <c r="X243" s="1">
        <v>86.0</v>
      </c>
      <c r="Y243" s="1">
        <v>2389.0</v>
      </c>
      <c r="Z243" s="1">
        <v>2436.0</v>
      </c>
      <c r="AA243" s="1">
        <v>2243.0</v>
      </c>
      <c r="AC243" s="1">
        <v>8182.0</v>
      </c>
      <c r="AD243" s="1">
        <v>832.0</v>
      </c>
      <c r="AE243" s="1">
        <v>640.0</v>
      </c>
      <c r="AF243" s="1">
        <v>640.0</v>
      </c>
      <c r="AH243" s="1">
        <v>8182.0</v>
      </c>
      <c r="AI243" s="1">
        <v>2928.0</v>
      </c>
      <c r="AJ243" s="1">
        <v>3119.0</v>
      </c>
      <c r="AK243" s="1">
        <v>2948.0</v>
      </c>
      <c r="AM243" s="1">
        <v>86.0</v>
      </c>
      <c r="AN243" s="1">
        <v>665.0</v>
      </c>
      <c r="AO243" s="1">
        <v>751.0</v>
      </c>
      <c r="AP243" s="1">
        <v>666.0</v>
      </c>
      <c r="AR243" s="1">
        <v>4086.0</v>
      </c>
      <c r="AS243" s="1">
        <v>1186.0</v>
      </c>
      <c r="AT243" s="1">
        <v>1160.0</v>
      </c>
      <c r="AU243" s="1">
        <v>1142.0</v>
      </c>
    </row>
    <row r="244">
      <c r="S244" s="1">
        <v>87.0</v>
      </c>
      <c r="T244" s="1">
        <v>832.0</v>
      </c>
      <c r="U244" s="1">
        <v>640.0</v>
      </c>
      <c r="V244" s="1">
        <v>640.0</v>
      </c>
      <c r="X244" s="1">
        <v>87.0</v>
      </c>
      <c r="Y244" s="1">
        <v>2419.0</v>
      </c>
      <c r="Z244" s="1">
        <v>2488.0</v>
      </c>
      <c r="AA244" s="1">
        <v>2259.0</v>
      </c>
      <c r="AC244" s="1">
        <v>8183.0</v>
      </c>
      <c r="AD244" s="1">
        <v>832.0</v>
      </c>
      <c r="AE244" s="1">
        <v>640.0</v>
      </c>
      <c r="AF244" s="1">
        <v>640.0</v>
      </c>
      <c r="AH244" s="1">
        <v>8183.0</v>
      </c>
      <c r="AI244" s="1">
        <v>2928.0</v>
      </c>
      <c r="AJ244" s="1">
        <v>3118.0</v>
      </c>
      <c r="AK244" s="1">
        <v>2951.0</v>
      </c>
      <c r="AM244" s="1">
        <v>87.0</v>
      </c>
      <c r="AN244" s="1">
        <v>664.0</v>
      </c>
      <c r="AO244" s="1">
        <v>747.0</v>
      </c>
      <c r="AP244" s="1">
        <v>662.0</v>
      </c>
      <c r="AR244" s="1">
        <v>4087.0</v>
      </c>
      <c r="AS244" s="1">
        <v>1151.0</v>
      </c>
      <c r="AT244" s="1">
        <v>1162.0</v>
      </c>
      <c r="AU244" s="1">
        <v>1141.0</v>
      </c>
    </row>
    <row r="245">
      <c r="S245" s="1">
        <v>88.0</v>
      </c>
      <c r="T245" s="1">
        <v>832.0</v>
      </c>
      <c r="U245" s="1">
        <v>640.0</v>
      </c>
      <c r="V245" s="1">
        <v>640.0</v>
      </c>
      <c r="X245" s="1">
        <v>88.0</v>
      </c>
      <c r="Y245" s="1">
        <v>2543.0</v>
      </c>
      <c r="Z245" s="1">
        <v>2621.0</v>
      </c>
      <c r="AA245" s="1">
        <v>2343.0</v>
      </c>
      <c r="AC245" s="1">
        <v>8184.0</v>
      </c>
      <c r="AD245" s="1">
        <v>832.0</v>
      </c>
      <c r="AE245" s="1">
        <v>640.0</v>
      </c>
      <c r="AF245" s="1">
        <v>640.0</v>
      </c>
      <c r="AH245" s="1">
        <v>8184.0</v>
      </c>
      <c r="AI245" s="1">
        <v>2933.0</v>
      </c>
      <c r="AJ245" s="1">
        <v>3121.0</v>
      </c>
      <c r="AK245" s="1">
        <v>2953.0</v>
      </c>
      <c r="AM245" s="1">
        <v>88.0</v>
      </c>
      <c r="AN245" s="1">
        <v>947.0</v>
      </c>
      <c r="AO245" s="1">
        <v>977.0</v>
      </c>
      <c r="AP245" s="1">
        <v>938.0</v>
      </c>
      <c r="AR245" s="1">
        <v>4088.0</v>
      </c>
      <c r="AS245" s="1">
        <v>1188.0</v>
      </c>
      <c r="AT245" s="1">
        <v>1159.0</v>
      </c>
      <c r="AU245" s="1">
        <v>1141.0</v>
      </c>
    </row>
    <row r="246">
      <c r="S246" s="1">
        <v>89.0</v>
      </c>
      <c r="T246" s="1">
        <v>832.0</v>
      </c>
      <c r="U246" s="1">
        <v>640.0</v>
      </c>
      <c r="V246" s="1">
        <v>640.0</v>
      </c>
      <c r="X246" s="1">
        <v>89.0</v>
      </c>
      <c r="Y246" s="1">
        <v>2101.0</v>
      </c>
      <c r="Z246" s="1">
        <v>2108.0</v>
      </c>
      <c r="AA246" s="1">
        <v>2065.0</v>
      </c>
      <c r="AC246" s="1">
        <v>8185.0</v>
      </c>
      <c r="AD246" s="1">
        <v>832.0</v>
      </c>
      <c r="AE246" s="1">
        <v>640.0</v>
      </c>
      <c r="AF246" s="1">
        <v>640.0</v>
      </c>
      <c r="AH246" s="1">
        <v>8185.0</v>
      </c>
      <c r="AI246" s="1">
        <v>2940.0</v>
      </c>
      <c r="AJ246" s="1">
        <v>3153.0</v>
      </c>
      <c r="AK246" s="1">
        <v>3003.0</v>
      </c>
      <c r="AM246" s="1">
        <v>89.0</v>
      </c>
      <c r="AN246" s="1">
        <v>676.0</v>
      </c>
      <c r="AO246" s="1">
        <v>736.0</v>
      </c>
      <c r="AP246" s="1">
        <v>654.0</v>
      </c>
      <c r="AR246" s="1">
        <v>4089.0</v>
      </c>
      <c r="AS246" s="1">
        <v>1175.0</v>
      </c>
      <c r="AT246" s="1">
        <v>1161.0</v>
      </c>
      <c r="AU246" s="1">
        <v>1125.0</v>
      </c>
    </row>
    <row r="247">
      <c r="S247" s="1">
        <v>90.0</v>
      </c>
      <c r="T247" s="1">
        <v>832.0</v>
      </c>
      <c r="U247" s="1">
        <v>640.0</v>
      </c>
      <c r="V247" s="1">
        <v>640.0</v>
      </c>
      <c r="X247" s="1">
        <v>90.0</v>
      </c>
      <c r="Y247" s="1">
        <v>2203.0</v>
      </c>
      <c r="Z247" s="1">
        <v>2229.0</v>
      </c>
      <c r="AA247" s="1">
        <v>2153.0</v>
      </c>
      <c r="AC247" s="1">
        <v>8186.0</v>
      </c>
      <c r="AD247" s="1">
        <v>832.0</v>
      </c>
      <c r="AE247" s="1">
        <v>640.0</v>
      </c>
      <c r="AF247" s="1">
        <v>640.0</v>
      </c>
      <c r="AH247" s="1">
        <v>8186.0</v>
      </c>
      <c r="AI247" s="1">
        <v>2949.0</v>
      </c>
      <c r="AJ247" s="1">
        <v>3151.0</v>
      </c>
      <c r="AK247" s="1">
        <v>3003.0</v>
      </c>
      <c r="AM247" s="1">
        <v>90.0</v>
      </c>
      <c r="AN247" s="1">
        <v>692.0</v>
      </c>
      <c r="AO247" s="1">
        <v>747.0</v>
      </c>
      <c r="AP247" s="1">
        <v>667.0</v>
      </c>
      <c r="AR247" s="1">
        <v>4090.0</v>
      </c>
      <c r="AS247" s="1">
        <v>1180.0</v>
      </c>
      <c r="AT247" s="1">
        <v>1158.0</v>
      </c>
      <c r="AU247" s="1">
        <v>1123.0</v>
      </c>
    </row>
    <row r="248">
      <c r="S248" s="1">
        <v>91.0</v>
      </c>
      <c r="T248" s="1">
        <v>832.0</v>
      </c>
      <c r="U248" s="1">
        <v>640.0</v>
      </c>
      <c r="V248" s="1">
        <v>640.0</v>
      </c>
      <c r="X248" s="1">
        <v>91.0</v>
      </c>
      <c r="Y248" s="1">
        <v>2262.0</v>
      </c>
      <c r="Z248" s="1">
        <v>2321.0</v>
      </c>
      <c r="AA248" s="1">
        <v>2193.0</v>
      </c>
      <c r="AC248" s="1">
        <v>8187.0</v>
      </c>
      <c r="AD248" s="1">
        <v>832.0</v>
      </c>
      <c r="AE248" s="1">
        <v>640.0</v>
      </c>
      <c r="AF248" s="1">
        <v>640.0</v>
      </c>
      <c r="AH248" s="1">
        <v>8187.0</v>
      </c>
      <c r="AI248" s="1">
        <v>2955.0</v>
      </c>
      <c r="AJ248" s="1">
        <v>3153.0</v>
      </c>
      <c r="AK248" s="1">
        <v>3004.0</v>
      </c>
      <c r="AM248" s="1">
        <v>91.0</v>
      </c>
      <c r="AN248" s="1">
        <v>683.0</v>
      </c>
      <c r="AO248" s="1">
        <v>746.0</v>
      </c>
      <c r="AP248" s="1">
        <v>664.0</v>
      </c>
      <c r="AR248" s="1">
        <v>4091.0</v>
      </c>
      <c r="AS248" s="1">
        <v>1181.0</v>
      </c>
      <c r="AT248" s="1">
        <v>1162.0</v>
      </c>
      <c r="AU248" s="1">
        <v>1128.0</v>
      </c>
    </row>
    <row r="249">
      <c r="S249" s="1">
        <v>92.0</v>
      </c>
      <c r="T249" s="1">
        <v>832.0</v>
      </c>
      <c r="U249" s="1">
        <v>640.0</v>
      </c>
      <c r="V249" s="1">
        <v>640.0</v>
      </c>
      <c r="X249" s="1">
        <v>92.0</v>
      </c>
      <c r="Y249" s="1">
        <v>2393.0</v>
      </c>
      <c r="Z249" s="1">
        <v>2487.0</v>
      </c>
      <c r="AA249" s="1">
        <v>2324.0</v>
      </c>
      <c r="AC249" s="1">
        <v>8188.0</v>
      </c>
      <c r="AD249" s="1">
        <v>832.0</v>
      </c>
      <c r="AE249" s="1">
        <v>640.0</v>
      </c>
      <c r="AF249" s="1">
        <v>640.0</v>
      </c>
      <c r="AH249" s="1">
        <v>8188.0</v>
      </c>
      <c r="AI249" s="1">
        <v>2946.0</v>
      </c>
      <c r="AJ249" s="1">
        <v>3158.0</v>
      </c>
      <c r="AK249" s="1">
        <v>3012.0</v>
      </c>
      <c r="AM249" s="1">
        <v>92.0</v>
      </c>
      <c r="AN249" s="1">
        <v>908.0</v>
      </c>
      <c r="AO249" s="1">
        <v>912.0</v>
      </c>
      <c r="AP249" s="1">
        <v>879.0</v>
      </c>
      <c r="AR249" s="1">
        <v>4092.0</v>
      </c>
      <c r="AS249" s="1">
        <v>1180.0</v>
      </c>
      <c r="AT249" s="1">
        <v>1160.0</v>
      </c>
      <c r="AU249" s="1">
        <v>1129.0</v>
      </c>
    </row>
    <row r="250">
      <c r="S250" s="1">
        <v>93.0</v>
      </c>
      <c r="T250" s="1">
        <v>832.0</v>
      </c>
      <c r="U250" s="1">
        <v>640.0</v>
      </c>
      <c r="V250" s="1">
        <v>640.0</v>
      </c>
      <c r="X250" s="1">
        <v>93.0</v>
      </c>
      <c r="Y250" s="1">
        <v>2418.0</v>
      </c>
      <c r="Z250" s="1">
        <v>2547.0</v>
      </c>
      <c r="AA250" s="1">
        <v>2331.0</v>
      </c>
      <c r="AC250" s="1">
        <v>8189.0</v>
      </c>
      <c r="AD250" s="1">
        <v>832.0</v>
      </c>
      <c r="AE250" s="1">
        <v>640.0</v>
      </c>
      <c r="AF250" s="1">
        <v>640.0</v>
      </c>
      <c r="AH250" s="1">
        <v>8189.0</v>
      </c>
      <c r="AI250" s="1">
        <v>2948.0</v>
      </c>
      <c r="AJ250" s="1">
        <v>3160.0</v>
      </c>
      <c r="AK250" s="1">
        <v>3006.0</v>
      </c>
      <c r="AM250" s="1">
        <v>93.0</v>
      </c>
      <c r="AN250" s="1">
        <v>689.0</v>
      </c>
      <c r="AO250" s="1">
        <v>755.0</v>
      </c>
      <c r="AP250" s="1">
        <v>664.0</v>
      </c>
      <c r="AR250" s="1">
        <v>4093.0</v>
      </c>
      <c r="AS250" s="1">
        <v>1181.0</v>
      </c>
      <c r="AT250" s="1">
        <v>1157.0</v>
      </c>
      <c r="AU250" s="1">
        <v>1127.0</v>
      </c>
    </row>
    <row r="251">
      <c r="S251" s="1">
        <v>94.0</v>
      </c>
      <c r="T251" s="1">
        <v>832.0</v>
      </c>
      <c r="U251" s="1">
        <v>640.0</v>
      </c>
      <c r="V251" s="1">
        <v>640.0</v>
      </c>
      <c r="X251" s="1">
        <v>94.0</v>
      </c>
      <c r="Y251" s="1">
        <v>2501.0</v>
      </c>
      <c r="Z251" s="1">
        <v>2653.0</v>
      </c>
      <c r="AA251" s="1">
        <v>2406.0</v>
      </c>
      <c r="AC251" s="1">
        <v>8190.0</v>
      </c>
      <c r="AD251" s="1">
        <v>832.0</v>
      </c>
      <c r="AE251" s="1">
        <v>640.0</v>
      </c>
      <c r="AF251" s="1">
        <v>640.0</v>
      </c>
      <c r="AH251" s="1">
        <v>8190.0</v>
      </c>
      <c r="AI251" s="1">
        <v>2954.0</v>
      </c>
      <c r="AJ251" s="1">
        <v>3152.0</v>
      </c>
      <c r="AK251" s="1">
        <v>3006.0</v>
      </c>
      <c r="AM251" s="1">
        <v>94.0</v>
      </c>
      <c r="AN251" s="1">
        <v>707.0</v>
      </c>
      <c r="AO251" s="1">
        <v>766.0</v>
      </c>
      <c r="AP251" s="1">
        <v>682.0</v>
      </c>
      <c r="AR251" s="1">
        <v>4094.0</v>
      </c>
      <c r="AS251" s="1">
        <v>1169.0</v>
      </c>
      <c r="AT251" s="1">
        <v>1158.0</v>
      </c>
      <c r="AU251" s="1">
        <v>1126.0</v>
      </c>
    </row>
    <row r="252">
      <c r="S252" s="1">
        <v>95.0</v>
      </c>
      <c r="T252" s="1">
        <v>832.0</v>
      </c>
      <c r="U252" s="1">
        <v>640.0</v>
      </c>
      <c r="V252" s="1">
        <v>640.0</v>
      </c>
      <c r="X252" s="1">
        <v>95.0</v>
      </c>
      <c r="Y252" s="1">
        <v>2536.0</v>
      </c>
      <c r="Z252" s="1">
        <v>2708.0</v>
      </c>
      <c r="AA252" s="1">
        <v>2426.0</v>
      </c>
      <c r="AC252" s="1">
        <v>8191.0</v>
      </c>
      <c r="AD252" s="1">
        <v>832.0</v>
      </c>
      <c r="AE252" s="1">
        <v>640.0</v>
      </c>
      <c r="AF252" s="1">
        <v>640.0</v>
      </c>
      <c r="AH252" s="1">
        <v>8191.0</v>
      </c>
      <c r="AI252" s="1">
        <v>2951.0</v>
      </c>
      <c r="AJ252" s="1">
        <v>3159.0</v>
      </c>
      <c r="AK252" s="1">
        <v>3003.0</v>
      </c>
      <c r="AM252" s="1">
        <v>95.0</v>
      </c>
      <c r="AN252" s="1">
        <v>703.0</v>
      </c>
      <c r="AO252" s="1">
        <v>764.0</v>
      </c>
      <c r="AP252" s="1">
        <v>676.0</v>
      </c>
      <c r="AR252" s="1">
        <v>4095.0</v>
      </c>
      <c r="AS252" s="1">
        <v>1164.0</v>
      </c>
      <c r="AT252" s="1">
        <v>1161.0</v>
      </c>
      <c r="AU252" s="1">
        <v>1126.0</v>
      </c>
    </row>
    <row r="253">
      <c r="S253" s="1">
        <v>96.0</v>
      </c>
      <c r="T253" s="1">
        <v>1024.0</v>
      </c>
      <c r="U253" s="1">
        <v>768.0</v>
      </c>
      <c r="V253" s="1">
        <v>768.0</v>
      </c>
      <c r="X253" s="1">
        <v>96.0</v>
      </c>
      <c r="Y253" s="1">
        <v>3817.0</v>
      </c>
      <c r="Z253" s="1">
        <v>3183.0</v>
      </c>
      <c r="AA253" s="1">
        <v>3003.0</v>
      </c>
      <c r="AC253" s="1">
        <v>8192.0</v>
      </c>
      <c r="AD253" s="1">
        <v>1024.0</v>
      </c>
      <c r="AE253" s="1">
        <v>768.0</v>
      </c>
      <c r="AF253" s="1">
        <v>768.0</v>
      </c>
      <c r="AH253" s="1">
        <v>8192.0</v>
      </c>
      <c r="AI253" s="1">
        <v>3819.0</v>
      </c>
      <c r="AJ253" s="1">
        <v>3175.0</v>
      </c>
      <c r="AK253" s="1">
        <v>3005.0</v>
      </c>
      <c r="AM253" s="1">
        <v>96.0</v>
      </c>
      <c r="AN253" s="1">
        <v>1188.0</v>
      </c>
      <c r="AO253" s="1">
        <v>1195.0</v>
      </c>
      <c r="AP253" s="1">
        <v>1181.0</v>
      </c>
      <c r="AR253" s="1">
        <v>4096.0</v>
      </c>
      <c r="AS253" s="1">
        <v>1184.0</v>
      </c>
      <c r="AT253" s="1">
        <v>1191.0</v>
      </c>
      <c r="AU253" s="1">
        <v>1176.0</v>
      </c>
    </row>
    <row r="257">
      <c r="C257" s="6" t="s">
        <v>365</v>
      </c>
      <c r="D257" s="6" t="s">
        <v>366</v>
      </c>
      <c r="E257" s="6" t="s">
        <v>367</v>
      </c>
      <c r="F257" s="6" t="s">
        <v>259</v>
      </c>
      <c r="G257" s="6" t="s">
        <v>105</v>
      </c>
      <c r="I257" s="1" t="s">
        <v>42</v>
      </c>
      <c r="J257" s="1" t="s">
        <v>163</v>
      </c>
      <c r="K257" s="1" t="s">
        <v>145</v>
      </c>
      <c r="L257" s="1" t="s">
        <v>164</v>
      </c>
      <c r="M257" s="1" t="s">
        <v>165</v>
      </c>
      <c r="N257" s="1" t="s">
        <v>19</v>
      </c>
      <c r="O257" s="1" t="s">
        <v>166</v>
      </c>
      <c r="P257" s="1" t="s">
        <v>20</v>
      </c>
      <c r="Q257" s="1" t="s">
        <v>167</v>
      </c>
      <c r="S257" s="6" t="s">
        <v>365</v>
      </c>
      <c r="T257" s="6" t="s">
        <v>366</v>
      </c>
      <c r="U257" s="6" t="s">
        <v>367</v>
      </c>
      <c r="V257" s="6" t="s">
        <v>259</v>
      </c>
      <c r="W257" s="6" t="s">
        <v>105</v>
      </c>
      <c r="AC257" s="6" t="s">
        <v>365</v>
      </c>
      <c r="AD257" s="6" t="s">
        <v>366</v>
      </c>
      <c r="AE257" s="6" t="s">
        <v>367</v>
      </c>
      <c r="AF257" s="6" t="s">
        <v>259</v>
      </c>
      <c r="AG257" s="6" t="s">
        <v>105</v>
      </c>
      <c r="AL257" s="6"/>
      <c r="AM257" s="6" t="s">
        <v>365</v>
      </c>
      <c r="AN257" s="6" t="s">
        <v>366</v>
      </c>
      <c r="AO257" s="6" t="s">
        <v>367</v>
      </c>
      <c r="AP257" s="6" t="s">
        <v>259</v>
      </c>
      <c r="AQ257" s="6" t="s">
        <v>105</v>
      </c>
      <c r="AS257" s="6" t="s">
        <v>365</v>
      </c>
      <c r="AT257" s="6" t="s">
        <v>366</v>
      </c>
      <c r="AU257" s="6" t="s">
        <v>367</v>
      </c>
      <c r="AV257" s="6" t="s">
        <v>259</v>
      </c>
      <c r="AW257" s="6" t="s">
        <v>105</v>
      </c>
    </row>
    <row r="258">
      <c r="A258" s="1" t="s">
        <v>123</v>
      </c>
      <c r="C258" s="6" t="b">
        <v>1</v>
      </c>
      <c r="D258" s="6" t="b">
        <v>1</v>
      </c>
      <c r="E258" s="6">
        <v>32.0</v>
      </c>
      <c r="F258" s="6">
        <v>64.0</v>
      </c>
      <c r="G258" s="6">
        <v>32.0</v>
      </c>
      <c r="I258" s="1">
        <v>1024.0</v>
      </c>
      <c r="J258" s="1">
        <v>896.0</v>
      </c>
      <c r="K258" s="1">
        <v>896.0</v>
      </c>
      <c r="L258" s="1">
        <v>896.0</v>
      </c>
      <c r="M258" s="1">
        <v>896.0</v>
      </c>
      <c r="N258" s="1">
        <v>896.0</v>
      </c>
      <c r="O258" s="1">
        <v>896.0</v>
      </c>
      <c r="P258" s="1">
        <v>896.0</v>
      </c>
      <c r="Q258" s="1">
        <v>896.0</v>
      </c>
      <c r="S258" s="6" t="b">
        <v>1</v>
      </c>
      <c r="T258" s="6" t="b">
        <v>1</v>
      </c>
      <c r="U258" s="6">
        <v>32.0</v>
      </c>
      <c r="V258" s="6">
        <v>64.0</v>
      </c>
      <c r="W258" s="6">
        <v>32.0</v>
      </c>
      <c r="AC258" s="6" t="b">
        <v>1</v>
      </c>
      <c r="AD258" s="6" t="b">
        <v>1</v>
      </c>
      <c r="AE258" s="6">
        <v>16.0</v>
      </c>
      <c r="AF258" s="6">
        <v>64.0</v>
      </c>
      <c r="AG258" s="6">
        <v>16.0</v>
      </c>
      <c r="AL258" s="6"/>
      <c r="AM258" s="6" t="b">
        <v>1</v>
      </c>
      <c r="AN258" s="6" t="b">
        <v>1</v>
      </c>
      <c r="AO258" s="6">
        <v>16.0</v>
      </c>
      <c r="AP258" s="6">
        <v>128.0</v>
      </c>
      <c r="AQ258" s="6">
        <v>8.0</v>
      </c>
      <c r="AS258" s="6" t="b">
        <v>1</v>
      </c>
      <c r="AT258" s="6" t="b">
        <v>1</v>
      </c>
      <c r="AU258" s="6">
        <v>16.0</v>
      </c>
      <c r="AV258" s="6">
        <v>128.0</v>
      </c>
      <c r="AW258" s="6">
        <v>16.0</v>
      </c>
    </row>
    <row r="259">
      <c r="C259" s="6" t="b">
        <v>0</v>
      </c>
      <c r="D259" s="6" t="b">
        <v>1</v>
      </c>
      <c r="E259" s="6">
        <v>32.0</v>
      </c>
      <c r="F259" s="6">
        <v>64.0</v>
      </c>
      <c r="G259" s="6">
        <v>32.0</v>
      </c>
      <c r="I259" s="1">
        <v>1024.0</v>
      </c>
      <c r="J259" s="1">
        <v>896.0</v>
      </c>
      <c r="K259" s="1">
        <v>1024.0</v>
      </c>
      <c r="L259" s="1">
        <v>896.0</v>
      </c>
      <c r="M259" s="1">
        <v>1024.0</v>
      </c>
      <c r="N259" s="1">
        <v>1024.0</v>
      </c>
      <c r="O259" s="1">
        <v>1024.0</v>
      </c>
      <c r="P259" s="1">
        <v>1024.0</v>
      </c>
      <c r="Q259" s="1">
        <v>1024.0</v>
      </c>
    </row>
    <row r="260">
      <c r="S260" s="15" t="s">
        <v>193</v>
      </c>
      <c r="X260" s="15" t="s">
        <v>368</v>
      </c>
      <c r="AC260" s="15" t="s">
        <v>193</v>
      </c>
      <c r="AH260" s="15" t="s">
        <v>368</v>
      </c>
      <c r="AM260" s="15" t="s">
        <v>368</v>
      </c>
      <c r="AS260" s="15" t="s">
        <v>368</v>
      </c>
    </row>
    <row r="261">
      <c r="C261" s="6" t="s">
        <v>365</v>
      </c>
      <c r="D261" s="6" t="s">
        <v>366</v>
      </c>
      <c r="E261" s="6" t="s">
        <v>367</v>
      </c>
      <c r="F261" s="6" t="s">
        <v>259</v>
      </c>
      <c r="G261" s="6" t="s">
        <v>105</v>
      </c>
      <c r="I261" s="1" t="s">
        <v>42</v>
      </c>
      <c r="J261" s="1" t="s">
        <v>163</v>
      </c>
      <c r="K261" s="1" t="s">
        <v>145</v>
      </c>
      <c r="L261" s="1" t="s">
        <v>164</v>
      </c>
      <c r="M261" s="1" t="s">
        <v>165</v>
      </c>
      <c r="N261" s="1" t="s">
        <v>19</v>
      </c>
      <c r="O261" s="1" t="s">
        <v>166</v>
      </c>
      <c r="P261" s="1" t="s">
        <v>20</v>
      </c>
      <c r="Q261" s="1" t="s">
        <v>167</v>
      </c>
      <c r="S261" s="1" t="s">
        <v>369</v>
      </c>
      <c r="X261" s="1" t="s">
        <v>369</v>
      </c>
      <c r="AC261" s="1" t="s">
        <v>369</v>
      </c>
      <c r="AH261" s="1" t="s">
        <v>369</v>
      </c>
      <c r="AM261" s="1" t="s">
        <v>371</v>
      </c>
      <c r="AS261" s="1" t="s">
        <v>371</v>
      </c>
    </row>
    <row r="262">
      <c r="A262" s="1" t="s">
        <v>187</v>
      </c>
      <c r="C262" s="6" t="b">
        <v>1</v>
      </c>
      <c r="D262" s="6" t="b">
        <v>1</v>
      </c>
      <c r="E262" s="6">
        <v>32.0</v>
      </c>
      <c r="F262" s="6">
        <v>64.0</v>
      </c>
      <c r="G262" s="6">
        <v>32.0</v>
      </c>
      <c r="I262" s="1">
        <v>768.0</v>
      </c>
      <c r="J262" s="1">
        <v>704.0</v>
      </c>
      <c r="K262" s="1">
        <v>704.0</v>
      </c>
      <c r="L262" s="1">
        <v>704.0</v>
      </c>
      <c r="M262" s="1">
        <v>704.0</v>
      </c>
      <c r="N262" s="1">
        <v>704.0</v>
      </c>
      <c r="O262" s="1">
        <v>704.0</v>
      </c>
      <c r="P262" s="1">
        <v>704.0</v>
      </c>
      <c r="Q262" s="1">
        <v>704.0</v>
      </c>
    </row>
    <row r="263">
      <c r="C263" s="6" t="b">
        <v>0</v>
      </c>
      <c r="D263" s="6" t="b">
        <v>1</v>
      </c>
      <c r="E263" s="6">
        <v>32.0</v>
      </c>
      <c r="F263" s="6">
        <v>64.0</v>
      </c>
      <c r="G263" s="6">
        <v>32.0</v>
      </c>
      <c r="I263" s="1">
        <v>768.0</v>
      </c>
      <c r="J263" s="1">
        <v>640.0</v>
      </c>
      <c r="K263" s="1">
        <v>768.0</v>
      </c>
      <c r="L263" s="1">
        <v>640.0</v>
      </c>
      <c r="M263" s="1">
        <v>768.0</v>
      </c>
      <c r="N263" s="1">
        <v>768.0</v>
      </c>
      <c r="O263" s="1">
        <v>768.0</v>
      </c>
      <c r="P263" s="1">
        <v>768.0</v>
      </c>
      <c r="Q263" s="1">
        <v>768.0</v>
      </c>
      <c r="S263" s="6" t="s">
        <v>70</v>
      </c>
      <c r="T263" s="6" t="s">
        <v>88</v>
      </c>
      <c r="U263" s="6" t="s">
        <v>24</v>
      </c>
      <c r="V263" s="6" t="s">
        <v>26</v>
      </c>
      <c r="X263" s="6" t="s">
        <v>70</v>
      </c>
      <c r="Y263" s="6" t="s">
        <v>88</v>
      </c>
      <c r="Z263" s="6" t="s">
        <v>24</v>
      </c>
      <c r="AA263" s="6" t="s">
        <v>26</v>
      </c>
      <c r="AC263" s="6" t="s">
        <v>70</v>
      </c>
      <c r="AD263" s="6" t="s">
        <v>88</v>
      </c>
      <c r="AE263" s="6" t="s">
        <v>24</v>
      </c>
      <c r="AF263" s="6" t="s">
        <v>26</v>
      </c>
      <c r="AH263" s="6" t="s">
        <v>70</v>
      </c>
      <c r="AI263" s="6" t="s">
        <v>88</v>
      </c>
      <c r="AJ263" s="6" t="s">
        <v>24</v>
      </c>
      <c r="AK263" s="6" t="s">
        <v>26</v>
      </c>
      <c r="AL263" s="6"/>
      <c r="AM263" s="6" t="s">
        <v>70</v>
      </c>
      <c r="AN263" s="6" t="s">
        <v>88</v>
      </c>
      <c r="AO263" s="6" t="s">
        <v>24</v>
      </c>
      <c r="AP263" s="6" t="s">
        <v>26</v>
      </c>
      <c r="AS263" s="6" t="s">
        <v>70</v>
      </c>
      <c r="AT263" s="6" t="s">
        <v>88</v>
      </c>
      <c r="AU263" s="6" t="s">
        <v>24</v>
      </c>
      <c r="AV263" s="6" t="s">
        <v>26</v>
      </c>
    </row>
    <row r="264">
      <c r="S264" s="1">
        <v>32.0</v>
      </c>
      <c r="T264" s="1">
        <v>1024.0</v>
      </c>
      <c r="U264" s="1">
        <v>768.0</v>
      </c>
      <c r="V264" s="1">
        <v>768.0</v>
      </c>
      <c r="X264" s="1">
        <v>32.0</v>
      </c>
      <c r="Y264" s="1">
        <v>3611.0</v>
      </c>
      <c r="Z264" s="1">
        <v>3020.0</v>
      </c>
      <c r="AA264" s="1">
        <v>2751.0</v>
      </c>
      <c r="AC264" s="1">
        <v>32.0</v>
      </c>
      <c r="AD264" s="1">
        <v>1024.0</v>
      </c>
      <c r="AE264" s="1">
        <v>704.0</v>
      </c>
      <c r="AF264" s="1">
        <v>704.0</v>
      </c>
      <c r="AH264" s="1">
        <v>32.0</v>
      </c>
      <c r="AI264" s="1">
        <v>3192.0</v>
      </c>
      <c r="AJ264" s="1">
        <v>2554.0</v>
      </c>
      <c r="AK264" s="1">
        <v>2285.0</v>
      </c>
      <c r="AM264" s="1">
        <v>32.0</v>
      </c>
      <c r="AN264" s="1">
        <v>777.0</v>
      </c>
      <c r="AO264" s="1">
        <v>768.0</v>
      </c>
      <c r="AP264" s="1">
        <v>723.0</v>
      </c>
      <c r="AS264" s="1">
        <v>32.0</v>
      </c>
      <c r="AT264" s="1">
        <v>764.0</v>
      </c>
      <c r="AU264" s="1">
        <v>620.0</v>
      </c>
      <c r="AV264" s="1">
        <v>636.0</v>
      </c>
    </row>
    <row r="265">
      <c r="C265" s="6" t="s">
        <v>365</v>
      </c>
      <c r="D265" s="6" t="s">
        <v>366</v>
      </c>
      <c r="E265" s="6" t="s">
        <v>367</v>
      </c>
      <c r="F265" s="6" t="s">
        <v>259</v>
      </c>
      <c r="G265" s="6" t="s">
        <v>105</v>
      </c>
      <c r="I265" s="1" t="s">
        <v>42</v>
      </c>
      <c r="J265" s="1" t="s">
        <v>163</v>
      </c>
      <c r="K265" s="1" t="s">
        <v>145</v>
      </c>
      <c r="L265" s="1" t="s">
        <v>164</v>
      </c>
      <c r="M265" s="1" t="s">
        <v>165</v>
      </c>
      <c r="N265" s="1" t="s">
        <v>19</v>
      </c>
      <c r="O265" s="1" t="s">
        <v>166</v>
      </c>
      <c r="P265" s="1" t="s">
        <v>20</v>
      </c>
      <c r="Q265" s="1" t="s">
        <v>167</v>
      </c>
      <c r="S265" s="1">
        <v>33.0</v>
      </c>
      <c r="T265" s="1">
        <v>896.0</v>
      </c>
      <c r="U265" s="1">
        <v>704.0</v>
      </c>
      <c r="V265" s="1">
        <v>704.0</v>
      </c>
      <c r="X265" s="1">
        <v>33.0</v>
      </c>
      <c r="Y265" s="1">
        <v>1416.0</v>
      </c>
      <c r="Z265" s="1">
        <v>1330.0</v>
      </c>
      <c r="AA265" s="1">
        <v>1156.0</v>
      </c>
      <c r="AC265" s="1">
        <v>33.0</v>
      </c>
      <c r="AD265" s="1">
        <v>1024.0</v>
      </c>
      <c r="AE265" s="1">
        <v>768.0</v>
      </c>
      <c r="AF265" s="1">
        <v>768.0</v>
      </c>
      <c r="AH265" s="1">
        <v>33.0</v>
      </c>
      <c r="AI265" s="1">
        <v>1010.0</v>
      </c>
      <c r="AJ265" s="1">
        <v>826.0</v>
      </c>
      <c r="AK265" s="1">
        <v>837.0</v>
      </c>
      <c r="AM265" s="1">
        <v>33.0</v>
      </c>
      <c r="AN265" s="1">
        <v>450.0</v>
      </c>
      <c r="AO265" s="1">
        <v>488.0</v>
      </c>
      <c r="AP265" s="1">
        <v>417.0</v>
      </c>
      <c r="AS265" s="1">
        <v>33.0</v>
      </c>
      <c r="AT265" s="1">
        <v>363.0</v>
      </c>
      <c r="AU265" s="1">
        <v>365.0</v>
      </c>
      <c r="AV265" s="1">
        <v>327.0</v>
      </c>
    </row>
    <row r="266">
      <c r="A266" s="1" t="s">
        <v>188</v>
      </c>
      <c r="C266" s="6" t="b">
        <v>1</v>
      </c>
      <c r="D266" s="6" t="b">
        <v>1</v>
      </c>
      <c r="E266" s="6">
        <v>32.0</v>
      </c>
      <c r="F266" s="6">
        <v>64.0</v>
      </c>
      <c r="G266" s="6">
        <v>32.0</v>
      </c>
      <c r="I266" s="1">
        <v>768.0</v>
      </c>
      <c r="J266" s="1">
        <v>704.0</v>
      </c>
      <c r="K266" s="1">
        <v>704.0</v>
      </c>
      <c r="L266" s="1">
        <v>704.0</v>
      </c>
      <c r="M266" s="1">
        <v>704.0</v>
      </c>
      <c r="N266" s="1">
        <v>704.0</v>
      </c>
      <c r="O266" s="1">
        <v>704.0</v>
      </c>
      <c r="P266" s="1">
        <v>704.0</v>
      </c>
      <c r="Q266" s="1">
        <v>704.0</v>
      </c>
      <c r="S266" s="1">
        <v>34.0</v>
      </c>
      <c r="T266" s="1">
        <v>896.0</v>
      </c>
      <c r="U266" s="1">
        <v>704.0</v>
      </c>
      <c r="V266" s="1">
        <v>704.0</v>
      </c>
      <c r="X266" s="1">
        <v>34.0</v>
      </c>
      <c r="Y266" s="1">
        <v>1562.0</v>
      </c>
      <c r="Z266" s="1">
        <v>1450.0</v>
      </c>
      <c r="AA266" s="1">
        <v>1230.0</v>
      </c>
      <c r="AC266" s="1">
        <v>34.0</v>
      </c>
      <c r="AD266" s="1">
        <v>1024.0</v>
      </c>
      <c r="AE266" s="1">
        <v>768.0</v>
      </c>
      <c r="AF266" s="1">
        <v>768.0</v>
      </c>
      <c r="AH266" s="1">
        <v>34.0</v>
      </c>
      <c r="AI266" s="1">
        <v>1128.0</v>
      </c>
      <c r="AJ266" s="1">
        <v>916.0</v>
      </c>
      <c r="AK266" s="1">
        <v>913.0</v>
      </c>
      <c r="AM266" s="1">
        <v>34.0</v>
      </c>
      <c r="AN266" s="1">
        <v>463.0</v>
      </c>
      <c r="AO266" s="1">
        <v>504.0</v>
      </c>
      <c r="AP266" s="1">
        <v>431.0</v>
      </c>
      <c r="AS266" s="1">
        <v>34.0</v>
      </c>
      <c r="AT266" s="1">
        <v>374.0</v>
      </c>
      <c r="AU266" s="1">
        <v>369.0</v>
      </c>
      <c r="AV266" s="1">
        <v>338.0</v>
      </c>
    </row>
    <row r="267">
      <c r="C267" s="6" t="b">
        <v>0</v>
      </c>
      <c r="D267" s="6" t="b">
        <v>1</v>
      </c>
      <c r="E267" s="6">
        <v>32.0</v>
      </c>
      <c r="F267" s="6">
        <v>64.0</v>
      </c>
      <c r="G267" s="6">
        <v>32.0</v>
      </c>
      <c r="I267" s="1">
        <v>768.0</v>
      </c>
      <c r="J267" s="1">
        <v>640.0</v>
      </c>
      <c r="K267" s="1">
        <v>768.0</v>
      </c>
      <c r="L267" s="1">
        <v>640.0</v>
      </c>
      <c r="M267" s="1">
        <v>768.0</v>
      </c>
      <c r="N267" s="1">
        <v>768.0</v>
      </c>
      <c r="O267" s="1">
        <v>768.0</v>
      </c>
      <c r="P267" s="1">
        <v>768.0</v>
      </c>
      <c r="Q267" s="1">
        <v>768.0</v>
      </c>
      <c r="S267" s="1">
        <v>35.0</v>
      </c>
      <c r="T267" s="1">
        <v>896.0</v>
      </c>
      <c r="U267" s="1">
        <v>704.0</v>
      </c>
      <c r="V267" s="1">
        <v>704.0</v>
      </c>
      <c r="X267" s="1">
        <v>35.0</v>
      </c>
      <c r="Y267" s="1">
        <v>1622.0</v>
      </c>
      <c r="Z267" s="1">
        <v>1561.0</v>
      </c>
      <c r="AA267" s="1">
        <v>1320.0</v>
      </c>
      <c r="AC267" s="1">
        <v>35.0</v>
      </c>
      <c r="AD267" s="1">
        <v>1024.0</v>
      </c>
      <c r="AE267" s="1">
        <v>768.0</v>
      </c>
      <c r="AF267" s="1">
        <v>768.0</v>
      </c>
      <c r="AH267" s="1">
        <v>35.0</v>
      </c>
      <c r="AI267" s="1">
        <v>1195.0</v>
      </c>
      <c r="AJ267" s="1">
        <v>985.0</v>
      </c>
      <c r="AK267" s="1">
        <v>968.0</v>
      </c>
      <c r="AM267" s="1">
        <v>35.0</v>
      </c>
      <c r="AN267" s="1">
        <v>469.0</v>
      </c>
      <c r="AO267" s="1">
        <v>514.0</v>
      </c>
      <c r="AP267" s="1">
        <v>434.0</v>
      </c>
      <c r="AS267" s="1">
        <v>35.0</v>
      </c>
      <c r="AT267" s="1">
        <v>382.0</v>
      </c>
      <c r="AU267" s="1">
        <v>371.0</v>
      </c>
      <c r="AV267" s="1">
        <v>344.0</v>
      </c>
    </row>
    <row r="268">
      <c r="C268" s="6"/>
      <c r="D268" s="6"/>
      <c r="E268" s="6"/>
      <c r="F268" s="6"/>
      <c r="G268" s="6"/>
      <c r="S268" s="1">
        <v>36.0</v>
      </c>
      <c r="T268" s="1">
        <v>896.0</v>
      </c>
      <c r="U268" s="1">
        <v>704.0</v>
      </c>
      <c r="V268" s="1">
        <v>704.0</v>
      </c>
      <c r="X268" s="1">
        <v>36.0</v>
      </c>
      <c r="Y268" s="1">
        <v>1757.0</v>
      </c>
      <c r="Z268" s="1">
        <v>1703.0</v>
      </c>
      <c r="AA268" s="1">
        <v>1430.0</v>
      </c>
      <c r="AC268" s="1">
        <v>36.0</v>
      </c>
      <c r="AD268" s="1">
        <v>1024.0</v>
      </c>
      <c r="AE268" s="1">
        <v>768.0</v>
      </c>
      <c r="AF268" s="1">
        <v>768.0</v>
      </c>
      <c r="AH268" s="1">
        <v>36.0</v>
      </c>
      <c r="AI268" s="1">
        <v>1406.0</v>
      </c>
      <c r="AJ268" s="1">
        <v>1133.0</v>
      </c>
      <c r="AK268" s="1">
        <v>1089.0</v>
      </c>
      <c r="AM268" s="1">
        <v>36.0</v>
      </c>
      <c r="AN268" s="1">
        <v>696.0</v>
      </c>
      <c r="AO268" s="1">
        <v>680.0</v>
      </c>
      <c r="AP268" s="1">
        <v>654.0</v>
      </c>
      <c r="AS268" s="1">
        <v>36.0</v>
      </c>
      <c r="AT268" s="1">
        <v>503.0</v>
      </c>
      <c r="AU268" s="1">
        <v>473.0</v>
      </c>
      <c r="AV268" s="1">
        <v>461.0</v>
      </c>
    </row>
    <row r="269">
      <c r="C269" s="6"/>
      <c r="D269" s="6"/>
      <c r="E269" s="6"/>
      <c r="F269" s="6"/>
      <c r="G269" s="6"/>
      <c r="S269" s="1">
        <v>37.0</v>
      </c>
      <c r="T269" s="1">
        <v>896.0</v>
      </c>
      <c r="U269" s="1">
        <v>704.0</v>
      </c>
      <c r="V269" s="1">
        <v>704.0</v>
      </c>
      <c r="X269" s="1">
        <v>37.0</v>
      </c>
      <c r="Y269" s="1">
        <v>1803.0</v>
      </c>
      <c r="Z269" s="1">
        <v>1827.0</v>
      </c>
      <c r="AA269" s="1">
        <v>1506.0</v>
      </c>
      <c r="AC269" s="1">
        <v>37.0</v>
      </c>
      <c r="AD269" s="1">
        <v>1024.0</v>
      </c>
      <c r="AE269" s="1">
        <v>768.0</v>
      </c>
      <c r="AF269" s="1">
        <v>768.0</v>
      </c>
      <c r="AH269" s="1">
        <v>37.0</v>
      </c>
      <c r="AI269" s="1">
        <v>1411.0</v>
      </c>
      <c r="AJ269" s="1">
        <v>1171.0</v>
      </c>
      <c r="AK269" s="1">
        <v>1120.0</v>
      </c>
      <c r="AM269" s="1">
        <v>37.0</v>
      </c>
      <c r="AN269" s="1">
        <v>491.0</v>
      </c>
      <c r="AO269" s="1">
        <v>532.0</v>
      </c>
      <c r="AP269" s="1">
        <v>456.0</v>
      </c>
      <c r="AS269" s="1">
        <v>37.0</v>
      </c>
      <c r="AT269" s="1">
        <v>394.0</v>
      </c>
      <c r="AU269" s="1">
        <v>386.0</v>
      </c>
      <c r="AV269" s="1">
        <v>355.0</v>
      </c>
    </row>
    <row r="270">
      <c r="C270" s="45"/>
      <c r="D270" s="45"/>
      <c r="E270" s="45"/>
      <c r="F270" s="45"/>
      <c r="G270" s="45"/>
      <c r="S270" s="1">
        <v>38.0</v>
      </c>
      <c r="T270" s="1">
        <v>896.0</v>
      </c>
      <c r="U270" s="1">
        <v>704.0</v>
      </c>
      <c r="V270" s="1">
        <v>704.0</v>
      </c>
      <c r="X270" s="1">
        <v>38.0</v>
      </c>
      <c r="Y270" s="1">
        <v>1889.0</v>
      </c>
      <c r="Z270" s="1">
        <v>1962.0</v>
      </c>
      <c r="AA270" s="1">
        <v>1588.0</v>
      </c>
      <c r="AC270" s="1">
        <v>38.0</v>
      </c>
      <c r="AD270" s="1">
        <v>1024.0</v>
      </c>
      <c r="AE270" s="1">
        <v>768.0</v>
      </c>
      <c r="AF270" s="1">
        <v>768.0</v>
      </c>
      <c r="AH270" s="1">
        <v>38.0</v>
      </c>
      <c r="AI270" s="1">
        <v>1589.0</v>
      </c>
      <c r="AJ270" s="1">
        <v>1326.0</v>
      </c>
      <c r="AK270" s="1">
        <v>1231.0</v>
      </c>
      <c r="AM270" s="1">
        <v>38.0</v>
      </c>
      <c r="AN270" s="1">
        <v>502.0</v>
      </c>
      <c r="AO270" s="1">
        <v>547.0</v>
      </c>
      <c r="AP270" s="1">
        <v>466.0</v>
      </c>
      <c r="AS270" s="1">
        <v>38.0</v>
      </c>
      <c r="AT270" s="1">
        <v>403.0</v>
      </c>
      <c r="AU270" s="1">
        <v>393.0</v>
      </c>
      <c r="AV270" s="1">
        <v>364.0</v>
      </c>
    </row>
    <row r="271">
      <c r="S271" s="1">
        <v>39.0</v>
      </c>
      <c r="T271" s="1">
        <v>896.0</v>
      </c>
      <c r="U271" s="1">
        <v>704.0</v>
      </c>
      <c r="V271" s="1">
        <v>704.0</v>
      </c>
      <c r="X271" s="1">
        <v>39.0</v>
      </c>
      <c r="Y271" s="1">
        <v>1955.0</v>
      </c>
      <c r="Z271" s="1">
        <v>2035.0</v>
      </c>
      <c r="AA271" s="1">
        <v>1651.0</v>
      </c>
      <c r="AC271" s="1">
        <v>39.0</v>
      </c>
      <c r="AD271" s="1">
        <v>1024.0</v>
      </c>
      <c r="AE271" s="1">
        <v>768.0</v>
      </c>
      <c r="AF271" s="1">
        <v>768.0</v>
      </c>
      <c r="AH271" s="1">
        <v>39.0</v>
      </c>
      <c r="AI271" s="1">
        <v>1682.0</v>
      </c>
      <c r="AJ271" s="1">
        <v>1427.0</v>
      </c>
      <c r="AK271" s="1">
        <v>1289.0</v>
      </c>
      <c r="AM271" s="1">
        <v>39.0</v>
      </c>
      <c r="AN271" s="1">
        <v>509.0</v>
      </c>
      <c r="AO271" s="1">
        <v>554.0</v>
      </c>
      <c r="AP271" s="1">
        <v>475.0</v>
      </c>
      <c r="AS271" s="1">
        <v>39.0</v>
      </c>
      <c r="AT271" s="1">
        <v>409.0</v>
      </c>
      <c r="AU271" s="1">
        <v>399.0</v>
      </c>
      <c r="AV271" s="1">
        <v>369.0</v>
      </c>
    </row>
    <row r="272">
      <c r="S272" s="1">
        <v>40.0</v>
      </c>
      <c r="T272" s="1">
        <v>896.0</v>
      </c>
      <c r="U272" s="1">
        <v>704.0</v>
      </c>
      <c r="V272" s="1">
        <v>704.0</v>
      </c>
      <c r="X272" s="1">
        <v>40.0</v>
      </c>
      <c r="Y272" s="1">
        <v>2071.0</v>
      </c>
      <c r="Z272" s="1">
        <v>2121.0</v>
      </c>
      <c r="AA272" s="1">
        <v>1668.0</v>
      </c>
      <c r="AC272" s="1">
        <v>40.0</v>
      </c>
      <c r="AD272" s="1">
        <v>1024.0</v>
      </c>
      <c r="AE272" s="1">
        <v>768.0</v>
      </c>
      <c r="AF272" s="1">
        <v>768.0</v>
      </c>
      <c r="AH272" s="1">
        <v>40.0</v>
      </c>
      <c r="AI272" s="1">
        <v>2420.0</v>
      </c>
      <c r="AJ272" s="1">
        <v>1864.0</v>
      </c>
      <c r="AK272" s="1">
        <v>1555.0</v>
      </c>
      <c r="AM272" s="1">
        <v>40.0</v>
      </c>
      <c r="AN272" s="1">
        <v>746.0</v>
      </c>
      <c r="AO272" s="1">
        <v>720.0</v>
      </c>
      <c r="AP272" s="1">
        <v>695.0</v>
      </c>
      <c r="AS272" s="1">
        <v>40.0</v>
      </c>
      <c r="AT272" s="1">
        <v>567.0</v>
      </c>
      <c r="AU272" s="1">
        <v>502.0</v>
      </c>
      <c r="AV272" s="1">
        <v>510.0</v>
      </c>
    </row>
    <row r="273">
      <c r="S273" s="1">
        <v>41.0</v>
      </c>
      <c r="T273" s="1">
        <v>896.0</v>
      </c>
      <c r="U273" s="1">
        <v>704.0</v>
      </c>
      <c r="V273" s="1">
        <v>704.0</v>
      </c>
      <c r="X273" s="1">
        <v>41.0</v>
      </c>
      <c r="Y273" s="1">
        <v>1548.0</v>
      </c>
      <c r="Z273" s="1">
        <v>1504.0</v>
      </c>
      <c r="AA273" s="1">
        <v>1347.0</v>
      </c>
      <c r="AC273" s="1">
        <v>41.0</v>
      </c>
      <c r="AD273" s="1">
        <v>1024.0</v>
      </c>
      <c r="AE273" s="1">
        <v>704.0</v>
      </c>
      <c r="AF273" s="1">
        <v>704.0</v>
      </c>
      <c r="AH273" s="1">
        <v>41.0</v>
      </c>
      <c r="AI273" s="1">
        <v>1143.0</v>
      </c>
      <c r="AJ273" s="1">
        <v>995.0</v>
      </c>
      <c r="AK273" s="1">
        <v>1039.0</v>
      </c>
      <c r="AM273" s="1">
        <v>41.0</v>
      </c>
      <c r="AN273" s="1">
        <v>480.0</v>
      </c>
      <c r="AO273" s="1">
        <v>514.0</v>
      </c>
      <c r="AP273" s="1">
        <v>445.0</v>
      </c>
      <c r="AS273" s="1">
        <v>41.0</v>
      </c>
      <c r="AT273" s="1">
        <v>477.0</v>
      </c>
      <c r="AU273" s="1">
        <v>455.0</v>
      </c>
      <c r="AV273" s="1">
        <v>419.0</v>
      </c>
    </row>
    <row r="274">
      <c r="S274" s="1">
        <v>42.0</v>
      </c>
      <c r="T274" s="1">
        <v>896.0</v>
      </c>
      <c r="U274" s="1">
        <v>704.0</v>
      </c>
      <c r="V274" s="1">
        <v>704.0</v>
      </c>
      <c r="X274" s="1">
        <v>42.0</v>
      </c>
      <c r="Y274" s="1">
        <v>1639.0</v>
      </c>
      <c r="Z274" s="1">
        <v>1618.0</v>
      </c>
      <c r="AA274" s="1">
        <v>1428.0</v>
      </c>
      <c r="AC274" s="1">
        <v>42.0</v>
      </c>
      <c r="AD274" s="1">
        <v>1024.0</v>
      </c>
      <c r="AE274" s="1">
        <v>704.0</v>
      </c>
      <c r="AF274" s="1">
        <v>704.0</v>
      </c>
      <c r="AH274" s="1">
        <v>42.0</v>
      </c>
      <c r="AI274" s="1">
        <v>1258.0</v>
      </c>
      <c r="AJ274" s="1">
        <v>1101.0</v>
      </c>
      <c r="AK274" s="1">
        <v>1128.0</v>
      </c>
      <c r="AM274" s="1">
        <v>42.0</v>
      </c>
      <c r="AN274" s="1">
        <v>487.0</v>
      </c>
      <c r="AO274" s="1">
        <v>526.0</v>
      </c>
      <c r="AP274" s="1">
        <v>459.0</v>
      </c>
      <c r="AS274" s="1">
        <v>42.0</v>
      </c>
      <c r="AT274" s="1">
        <v>490.0</v>
      </c>
      <c r="AU274" s="1">
        <v>462.0</v>
      </c>
      <c r="AV274" s="1">
        <v>428.0</v>
      </c>
    </row>
    <row r="275">
      <c r="C275" s="6"/>
      <c r="D275" s="6"/>
      <c r="E275" s="6"/>
      <c r="F275" s="6"/>
      <c r="G275" s="6"/>
      <c r="S275" s="1">
        <v>43.0</v>
      </c>
      <c r="T275" s="1">
        <v>896.0</v>
      </c>
      <c r="U275" s="1">
        <v>704.0</v>
      </c>
      <c r="V275" s="1">
        <v>704.0</v>
      </c>
      <c r="X275" s="1">
        <v>43.0</v>
      </c>
      <c r="Y275" s="1">
        <v>1732.0</v>
      </c>
      <c r="Z275" s="1">
        <v>1742.0</v>
      </c>
      <c r="AA275" s="1">
        <v>1530.0</v>
      </c>
      <c r="AC275" s="1">
        <v>43.0</v>
      </c>
      <c r="AD275" s="1">
        <v>1024.0</v>
      </c>
      <c r="AE275" s="1">
        <v>704.0</v>
      </c>
      <c r="AF275" s="1">
        <v>704.0</v>
      </c>
      <c r="AH275" s="1">
        <v>43.0</v>
      </c>
      <c r="AI275" s="1">
        <v>1344.0</v>
      </c>
      <c r="AJ275" s="1">
        <v>1198.0</v>
      </c>
      <c r="AK275" s="1">
        <v>1201.0</v>
      </c>
      <c r="AM275" s="1">
        <v>43.0</v>
      </c>
      <c r="AN275" s="1">
        <v>493.0</v>
      </c>
      <c r="AO275" s="1">
        <v>531.0</v>
      </c>
      <c r="AP275" s="1">
        <v>461.0</v>
      </c>
      <c r="AS275" s="1">
        <v>43.0</v>
      </c>
      <c r="AT275" s="1">
        <v>496.0</v>
      </c>
      <c r="AU275" s="1">
        <v>478.0</v>
      </c>
      <c r="AV275" s="1">
        <v>435.0</v>
      </c>
    </row>
    <row r="276">
      <c r="C276" s="6"/>
      <c r="D276" s="6"/>
      <c r="E276" s="6"/>
      <c r="F276" s="6"/>
      <c r="G276" s="6"/>
      <c r="S276" s="1">
        <v>44.0</v>
      </c>
      <c r="T276" s="1">
        <v>896.0</v>
      </c>
      <c r="U276" s="1">
        <v>704.0</v>
      </c>
      <c r="V276" s="1">
        <v>704.0</v>
      </c>
      <c r="X276" s="1">
        <v>44.0</v>
      </c>
      <c r="Y276" s="1">
        <v>1843.0</v>
      </c>
      <c r="Z276" s="1">
        <v>1870.0</v>
      </c>
      <c r="AA276" s="1">
        <v>1614.0</v>
      </c>
      <c r="AC276" s="1">
        <v>44.0</v>
      </c>
      <c r="AD276" s="1">
        <v>1024.0</v>
      </c>
      <c r="AE276" s="1">
        <v>704.0</v>
      </c>
      <c r="AF276" s="1">
        <v>704.0</v>
      </c>
      <c r="AH276" s="1">
        <v>44.0</v>
      </c>
      <c r="AI276" s="1">
        <v>1561.0</v>
      </c>
      <c r="AJ276" s="1">
        <v>1387.0</v>
      </c>
      <c r="AK276" s="1">
        <v>1357.0</v>
      </c>
      <c r="AM276" s="1">
        <v>44.0</v>
      </c>
      <c r="AN276" s="1">
        <v>695.0</v>
      </c>
      <c r="AO276" s="1">
        <v>684.0</v>
      </c>
      <c r="AP276" s="1">
        <v>651.0</v>
      </c>
      <c r="AS276" s="1">
        <v>44.0</v>
      </c>
      <c r="AT276" s="1">
        <v>687.0</v>
      </c>
      <c r="AU276" s="1">
        <v>621.0</v>
      </c>
      <c r="AV276" s="1">
        <v>621.0</v>
      </c>
    </row>
    <row r="277">
      <c r="S277" s="1">
        <v>45.0</v>
      </c>
      <c r="T277" s="1">
        <v>896.0</v>
      </c>
      <c r="U277" s="1">
        <v>704.0</v>
      </c>
      <c r="V277" s="1">
        <v>704.0</v>
      </c>
      <c r="X277" s="1">
        <v>45.0</v>
      </c>
      <c r="Y277" s="1">
        <v>1934.0</v>
      </c>
      <c r="Z277" s="1">
        <v>1954.0</v>
      </c>
      <c r="AA277" s="1">
        <v>1660.0</v>
      </c>
      <c r="AC277" s="1">
        <v>45.0</v>
      </c>
      <c r="AD277" s="1">
        <v>1024.0</v>
      </c>
      <c r="AE277" s="1">
        <v>704.0</v>
      </c>
      <c r="AF277" s="1">
        <v>704.0</v>
      </c>
      <c r="AH277" s="1">
        <v>45.0</v>
      </c>
      <c r="AI277" s="1">
        <v>1565.0</v>
      </c>
      <c r="AJ277" s="1">
        <v>1433.0</v>
      </c>
      <c r="AK277" s="1">
        <v>1377.0</v>
      </c>
      <c r="AM277" s="1">
        <v>45.0</v>
      </c>
      <c r="AN277" s="1">
        <v>511.0</v>
      </c>
      <c r="AO277" s="1">
        <v>556.0</v>
      </c>
      <c r="AP277" s="1">
        <v>479.0</v>
      </c>
      <c r="AS277" s="1">
        <v>45.0</v>
      </c>
      <c r="AT277" s="1">
        <v>504.0</v>
      </c>
      <c r="AU277" s="1">
        <v>486.0</v>
      </c>
      <c r="AV277" s="1">
        <v>443.0</v>
      </c>
    </row>
    <row r="278">
      <c r="S278" s="1">
        <v>46.0</v>
      </c>
      <c r="T278" s="1">
        <v>896.0</v>
      </c>
      <c r="U278" s="1">
        <v>704.0</v>
      </c>
      <c r="V278" s="1">
        <v>704.0</v>
      </c>
      <c r="X278" s="1">
        <v>46.0</v>
      </c>
      <c r="Y278" s="1">
        <v>1996.0</v>
      </c>
      <c r="Z278" s="1">
        <v>2077.0</v>
      </c>
      <c r="AA278" s="1">
        <v>1757.0</v>
      </c>
      <c r="AC278" s="1">
        <v>46.0</v>
      </c>
      <c r="AD278" s="1">
        <v>1024.0</v>
      </c>
      <c r="AE278" s="1">
        <v>704.0</v>
      </c>
      <c r="AF278" s="1">
        <v>704.0</v>
      </c>
      <c r="AH278" s="1">
        <v>46.0</v>
      </c>
      <c r="AI278" s="1">
        <v>1754.0</v>
      </c>
      <c r="AJ278" s="1">
        <v>1620.0</v>
      </c>
      <c r="AK278" s="1">
        <v>1515.0</v>
      </c>
      <c r="AM278" s="1">
        <v>46.0</v>
      </c>
      <c r="AN278" s="1">
        <v>524.0</v>
      </c>
      <c r="AO278" s="1">
        <v>564.0</v>
      </c>
      <c r="AP278" s="1">
        <v>489.0</v>
      </c>
      <c r="AS278" s="1">
        <v>46.0</v>
      </c>
      <c r="AT278" s="1">
        <v>513.0</v>
      </c>
      <c r="AU278" s="1">
        <v>495.0</v>
      </c>
      <c r="AV278" s="1">
        <v>451.0</v>
      </c>
    </row>
    <row r="279">
      <c r="S279" s="1">
        <v>47.0</v>
      </c>
      <c r="T279" s="1">
        <v>896.0</v>
      </c>
      <c r="U279" s="1">
        <v>704.0</v>
      </c>
      <c r="V279" s="1">
        <v>704.0</v>
      </c>
      <c r="X279" s="1">
        <v>47.0</v>
      </c>
      <c r="Y279" s="1">
        <v>2054.0</v>
      </c>
      <c r="Z279" s="1">
        <v>2139.0</v>
      </c>
      <c r="AA279" s="1">
        <v>1823.0</v>
      </c>
      <c r="AC279" s="1">
        <v>47.0</v>
      </c>
      <c r="AD279" s="1">
        <v>1024.0</v>
      </c>
      <c r="AE279" s="1">
        <v>704.0</v>
      </c>
      <c r="AF279" s="1">
        <v>704.0</v>
      </c>
      <c r="AH279" s="1">
        <v>47.0</v>
      </c>
      <c r="AI279" s="1">
        <v>1852.0</v>
      </c>
      <c r="AJ279" s="1">
        <v>1740.0</v>
      </c>
      <c r="AK279" s="1">
        <v>1595.0</v>
      </c>
      <c r="AM279" s="1">
        <v>47.0</v>
      </c>
      <c r="AN279" s="1">
        <v>529.0</v>
      </c>
      <c r="AO279" s="1">
        <v>572.0</v>
      </c>
      <c r="AP279" s="1">
        <v>495.0</v>
      </c>
      <c r="AS279" s="1">
        <v>47.0</v>
      </c>
      <c r="AT279" s="1">
        <v>519.0</v>
      </c>
      <c r="AU279" s="1">
        <v>503.0</v>
      </c>
      <c r="AV279" s="1">
        <v>452.0</v>
      </c>
    </row>
    <row r="280">
      <c r="S280" s="1">
        <v>48.0</v>
      </c>
      <c r="T280" s="1">
        <v>896.0</v>
      </c>
      <c r="U280" s="1">
        <v>704.0</v>
      </c>
      <c r="V280" s="1">
        <v>704.0</v>
      </c>
      <c r="X280" s="1">
        <v>48.0</v>
      </c>
      <c r="Y280" s="1">
        <v>2244.0</v>
      </c>
      <c r="Z280" s="1">
        <v>2289.0</v>
      </c>
      <c r="AA280" s="1">
        <v>1840.0</v>
      </c>
      <c r="AC280" s="1">
        <v>48.0</v>
      </c>
      <c r="AD280" s="1">
        <v>1024.0</v>
      </c>
      <c r="AE280" s="1">
        <v>704.0</v>
      </c>
      <c r="AF280" s="1">
        <v>704.0</v>
      </c>
      <c r="AH280" s="1">
        <v>48.0</v>
      </c>
      <c r="AI280" s="1">
        <v>3176.0</v>
      </c>
      <c r="AJ280" s="1">
        <v>2485.0</v>
      </c>
      <c r="AK280" s="1">
        <v>2248.0</v>
      </c>
      <c r="AM280" s="1">
        <v>48.0</v>
      </c>
      <c r="AN280" s="1">
        <v>756.0</v>
      </c>
      <c r="AO280" s="1">
        <v>752.0</v>
      </c>
      <c r="AP280" s="1">
        <v>715.0</v>
      </c>
      <c r="AS280" s="1">
        <v>48.0</v>
      </c>
      <c r="AT280" s="1">
        <v>664.0</v>
      </c>
      <c r="AU280" s="1">
        <v>615.0</v>
      </c>
      <c r="AV280" s="1">
        <v>632.0</v>
      </c>
    </row>
    <row r="281">
      <c r="S281" s="1">
        <v>49.0</v>
      </c>
      <c r="T281" s="1">
        <v>896.0</v>
      </c>
      <c r="U281" s="1">
        <v>704.0</v>
      </c>
      <c r="V281" s="1">
        <v>704.0</v>
      </c>
      <c r="X281" s="1">
        <v>49.0</v>
      </c>
      <c r="Y281" s="1">
        <v>1648.0</v>
      </c>
      <c r="Z281" s="1">
        <v>1668.0</v>
      </c>
      <c r="AA281" s="1">
        <v>1490.0</v>
      </c>
      <c r="AC281" s="1">
        <v>49.0</v>
      </c>
      <c r="AD281" s="1">
        <v>1024.0</v>
      </c>
      <c r="AE281" s="1">
        <v>768.0</v>
      </c>
      <c r="AF281" s="1">
        <v>768.0</v>
      </c>
      <c r="AH281" s="1">
        <v>49.0</v>
      </c>
      <c r="AI281" s="1">
        <v>1152.0</v>
      </c>
      <c r="AJ281" s="1">
        <v>959.0</v>
      </c>
      <c r="AK281" s="1">
        <v>962.0</v>
      </c>
      <c r="AM281" s="1">
        <v>49.0</v>
      </c>
      <c r="AN281" s="1">
        <v>495.0</v>
      </c>
      <c r="AO281" s="1">
        <v>534.0</v>
      </c>
      <c r="AP281" s="1">
        <v>465.0</v>
      </c>
      <c r="AS281" s="1">
        <v>49.0</v>
      </c>
      <c r="AT281" s="1">
        <v>393.0</v>
      </c>
      <c r="AU281" s="1">
        <v>386.0</v>
      </c>
      <c r="AV281" s="1">
        <v>346.0</v>
      </c>
    </row>
    <row r="282">
      <c r="S282" s="1">
        <v>50.0</v>
      </c>
      <c r="T282" s="1">
        <v>896.0</v>
      </c>
      <c r="U282" s="1">
        <v>704.0</v>
      </c>
      <c r="V282" s="1">
        <v>704.0</v>
      </c>
      <c r="X282" s="1">
        <v>50.0</v>
      </c>
      <c r="Y282" s="1">
        <v>1761.0</v>
      </c>
      <c r="Z282" s="1">
        <v>1783.0</v>
      </c>
      <c r="AA282" s="1">
        <v>1565.0</v>
      </c>
      <c r="AC282" s="1">
        <v>50.0</v>
      </c>
      <c r="AD282" s="1">
        <v>1024.0</v>
      </c>
      <c r="AE282" s="1">
        <v>768.0</v>
      </c>
      <c r="AF282" s="1">
        <v>768.0</v>
      </c>
      <c r="AH282" s="1">
        <v>50.0</v>
      </c>
      <c r="AI282" s="1">
        <v>1259.0</v>
      </c>
      <c r="AJ282" s="1">
        <v>1044.0</v>
      </c>
      <c r="AK282" s="1">
        <v>1031.0</v>
      </c>
      <c r="AM282" s="1">
        <v>50.0</v>
      </c>
      <c r="AN282" s="1">
        <v>505.0</v>
      </c>
      <c r="AO282" s="1">
        <v>542.0</v>
      </c>
      <c r="AP282" s="1">
        <v>475.0</v>
      </c>
      <c r="AS282" s="1">
        <v>50.0</v>
      </c>
      <c r="AT282" s="1">
        <v>398.0</v>
      </c>
      <c r="AU282" s="1">
        <v>397.0</v>
      </c>
      <c r="AV282" s="1">
        <v>356.0</v>
      </c>
    </row>
    <row r="283">
      <c r="S283" s="1">
        <v>51.0</v>
      </c>
      <c r="T283" s="1">
        <v>896.0</v>
      </c>
      <c r="U283" s="1">
        <v>704.0</v>
      </c>
      <c r="V283" s="1">
        <v>704.0</v>
      </c>
      <c r="X283" s="1">
        <v>51.0</v>
      </c>
      <c r="Y283" s="1">
        <v>1885.0</v>
      </c>
      <c r="Z283" s="1">
        <v>1895.0</v>
      </c>
      <c r="AA283" s="1">
        <v>1648.0</v>
      </c>
      <c r="AC283" s="1">
        <v>51.0</v>
      </c>
      <c r="AD283" s="1">
        <v>1024.0</v>
      </c>
      <c r="AE283" s="1">
        <v>768.0</v>
      </c>
      <c r="AF283" s="1">
        <v>768.0</v>
      </c>
      <c r="AH283" s="1">
        <v>51.0</v>
      </c>
      <c r="AI283" s="1">
        <v>1334.0</v>
      </c>
      <c r="AJ283" s="1">
        <v>1120.0</v>
      </c>
      <c r="AK283" s="1">
        <v>1090.0</v>
      </c>
      <c r="AM283" s="1">
        <v>51.0</v>
      </c>
      <c r="AN283" s="1">
        <v>513.0</v>
      </c>
      <c r="AO283" s="1">
        <v>550.0</v>
      </c>
      <c r="AP283" s="1">
        <v>474.0</v>
      </c>
      <c r="AS283" s="1">
        <v>51.0</v>
      </c>
      <c r="AT283" s="1">
        <v>405.0</v>
      </c>
      <c r="AU283" s="1">
        <v>403.0</v>
      </c>
      <c r="AV283" s="1">
        <v>357.0</v>
      </c>
    </row>
    <row r="284">
      <c r="S284" s="1">
        <v>52.0</v>
      </c>
      <c r="T284" s="1">
        <v>896.0</v>
      </c>
      <c r="U284" s="1">
        <v>704.0</v>
      </c>
      <c r="V284" s="1">
        <v>704.0</v>
      </c>
      <c r="X284" s="1">
        <v>52.0</v>
      </c>
      <c r="Y284" s="1">
        <v>1998.0</v>
      </c>
      <c r="Z284" s="1">
        <v>2031.0</v>
      </c>
      <c r="AA284" s="1">
        <v>1786.0</v>
      </c>
      <c r="AC284" s="1">
        <v>52.0</v>
      </c>
      <c r="AD284" s="1">
        <v>1024.0</v>
      </c>
      <c r="AE284" s="1">
        <v>768.0</v>
      </c>
      <c r="AF284" s="1">
        <v>768.0</v>
      </c>
      <c r="AH284" s="1">
        <v>52.0</v>
      </c>
      <c r="AI284" s="1">
        <v>1530.0</v>
      </c>
      <c r="AJ284" s="1">
        <v>1261.0</v>
      </c>
      <c r="AK284" s="1">
        <v>1206.0</v>
      </c>
      <c r="AM284" s="1">
        <v>52.0</v>
      </c>
      <c r="AN284" s="1">
        <v>693.0</v>
      </c>
      <c r="AO284" s="1">
        <v>682.0</v>
      </c>
      <c r="AP284" s="1">
        <v>649.0</v>
      </c>
      <c r="AS284" s="1">
        <v>52.0</v>
      </c>
      <c r="AT284" s="1">
        <v>504.0</v>
      </c>
      <c r="AU284" s="1">
        <v>480.0</v>
      </c>
      <c r="AV284" s="1">
        <v>470.0</v>
      </c>
    </row>
    <row r="285">
      <c r="S285" s="1">
        <v>53.0</v>
      </c>
      <c r="T285" s="1">
        <v>896.0</v>
      </c>
      <c r="U285" s="1">
        <v>704.0</v>
      </c>
      <c r="V285" s="1">
        <v>704.0</v>
      </c>
      <c r="X285" s="1">
        <v>53.0</v>
      </c>
      <c r="Y285" s="1">
        <v>2059.0</v>
      </c>
      <c r="Z285" s="1">
        <v>2132.0</v>
      </c>
      <c r="AA285" s="1">
        <v>1851.0</v>
      </c>
      <c r="AC285" s="1">
        <v>53.0</v>
      </c>
      <c r="AD285" s="1">
        <v>1024.0</v>
      </c>
      <c r="AE285" s="1">
        <v>768.0</v>
      </c>
      <c r="AF285" s="1">
        <v>768.0</v>
      </c>
      <c r="AH285" s="1">
        <v>53.0</v>
      </c>
      <c r="AI285" s="1">
        <v>1499.0</v>
      </c>
      <c r="AJ285" s="1">
        <v>1279.0</v>
      </c>
      <c r="AK285" s="1">
        <v>1207.0</v>
      </c>
      <c r="AM285" s="1">
        <v>53.0</v>
      </c>
      <c r="AN285" s="1">
        <v>526.0</v>
      </c>
      <c r="AO285" s="1">
        <v>563.0</v>
      </c>
      <c r="AP285" s="1">
        <v>491.0</v>
      </c>
      <c r="AS285" s="1">
        <v>53.0</v>
      </c>
      <c r="AT285" s="1">
        <v>407.0</v>
      </c>
      <c r="AU285" s="1">
        <v>408.0</v>
      </c>
      <c r="AV285" s="1">
        <v>374.0</v>
      </c>
    </row>
    <row r="286">
      <c r="S286" s="1">
        <v>54.0</v>
      </c>
      <c r="T286" s="1">
        <v>896.0</v>
      </c>
      <c r="U286" s="1">
        <v>704.0</v>
      </c>
      <c r="V286" s="1">
        <v>704.0</v>
      </c>
      <c r="X286" s="1">
        <v>54.0</v>
      </c>
      <c r="Y286" s="1">
        <v>2161.0</v>
      </c>
      <c r="Z286" s="1">
        <v>2248.0</v>
      </c>
      <c r="AA286" s="1">
        <v>1902.0</v>
      </c>
      <c r="AC286" s="1">
        <v>54.0</v>
      </c>
      <c r="AD286" s="1">
        <v>1024.0</v>
      </c>
      <c r="AE286" s="1">
        <v>768.0</v>
      </c>
      <c r="AF286" s="1">
        <v>768.0</v>
      </c>
      <c r="AH286" s="1">
        <v>54.0</v>
      </c>
      <c r="AI286" s="1">
        <v>1666.0</v>
      </c>
      <c r="AJ286" s="1">
        <v>1405.0</v>
      </c>
      <c r="AK286" s="1">
        <v>1304.0</v>
      </c>
      <c r="AM286" s="1">
        <v>54.0</v>
      </c>
      <c r="AN286" s="1">
        <v>539.0</v>
      </c>
      <c r="AO286" s="1">
        <v>575.0</v>
      </c>
      <c r="AP286" s="1">
        <v>503.0</v>
      </c>
      <c r="AS286" s="1">
        <v>54.0</v>
      </c>
      <c r="AT286" s="1">
        <v>414.0</v>
      </c>
      <c r="AU286" s="1">
        <v>419.0</v>
      </c>
      <c r="AV286" s="1">
        <v>377.0</v>
      </c>
    </row>
    <row r="287">
      <c r="S287" s="1">
        <v>55.0</v>
      </c>
      <c r="T287" s="1">
        <v>896.0</v>
      </c>
      <c r="U287" s="1">
        <v>704.0</v>
      </c>
      <c r="V287" s="1">
        <v>704.0</v>
      </c>
      <c r="X287" s="1">
        <v>55.0</v>
      </c>
      <c r="Y287" s="1">
        <v>2218.0</v>
      </c>
      <c r="Z287" s="1">
        <v>2294.0</v>
      </c>
      <c r="AA287" s="1">
        <v>1960.0</v>
      </c>
      <c r="AC287" s="1">
        <v>55.0</v>
      </c>
      <c r="AD287" s="1">
        <v>1024.0</v>
      </c>
      <c r="AE287" s="1">
        <v>768.0</v>
      </c>
      <c r="AF287" s="1">
        <v>768.0</v>
      </c>
      <c r="AH287" s="1">
        <v>55.0</v>
      </c>
      <c r="AI287" s="1">
        <v>1716.0</v>
      </c>
      <c r="AJ287" s="1">
        <v>1462.0</v>
      </c>
      <c r="AK287" s="1">
        <v>1332.0</v>
      </c>
      <c r="AM287" s="1">
        <v>55.0</v>
      </c>
      <c r="AN287" s="1">
        <v>544.0</v>
      </c>
      <c r="AO287" s="1">
        <v>581.0</v>
      </c>
      <c r="AP287" s="1">
        <v>504.0</v>
      </c>
      <c r="AS287" s="1">
        <v>55.0</v>
      </c>
      <c r="AT287" s="1">
        <v>422.0</v>
      </c>
      <c r="AU287" s="1">
        <v>429.0</v>
      </c>
      <c r="AV287" s="1">
        <v>381.0</v>
      </c>
    </row>
    <row r="288">
      <c r="S288" s="1">
        <v>56.0</v>
      </c>
      <c r="T288" s="1">
        <v>896.0</v>
      </c>
      <c r="U288" s="1">
        <v>704.0</v>
      </c>
      <c r="V288" s="1">
        <v>704.0</v>
      </c>
      <c r="X288" s="1">
        <v>56.0</v>
      </c>
      <c r="Y288" s="1">
        <v>2329.0</v>
      </c>
      <c r="Z288" s="1">
        <v>2405.0</v>
      </c>
      <c r="AA288" s="1">
        <v>2043.0</v>
      </c>
      <c r="AC288" s="1">
        <v>56.0</v>
      </c>
      <c r="AD288" s="1">
        <v>1024.0</v>
      </c>
      <c r="AE288" s="1">
        <v>768.0</v>
      </c>
      <c r="AF288" s="1">
        <v>768.0</v>
      </c>
      <c r="AH288" s="1">
        <v>56.0</v>
      </c>
      <c r="AI288" s="1">
        <v>2367.0</v>
      </c>
      <c r="AJ288" s="1">
        <v>1864.0</v>
      </c>
      <c r="AK288" s="1">
        <v>1614.0</v>
      </c>
      <c r="AM288" s="1">
        <v>56.0</v>
      </c>
      <c r="AN288" s="1">
        <v>727.0</v>
      </c>
      <c r="AO288" s="1">
        <v>710.0</v>
      </c>
      <c r="AP288" s="1">
        <v>676.0</v>
      </c>
      <c r="AS288" s="1">
        <v>56.0</v>
      </c>
      <c r="AT288" s="1">
        <v>530.0</v>
      </c>
      <c r="AU288" s="1">
        <v>511.0</v>
      </c>
      <c r="AV288" s="1">
        <v>500.0</v>
      </c>
    </row>
    <row r="289">
      <c r="S289" s="1">
        <v>57.0</v>
      </c>
      <c r="T289" s="1">
        <v>896.0</v>
      </c>
      <c r="U289" s="1">
        <v>704.0</v>
      </c>
      <c r="V289" s="1">
        <v>704.0</v>
      </c>
      <c r="X289" s="1">
        <v>57.0</v>
      </c>
      <c r="Y289" s="1">
        <v>1843.0</v>
      </c>
      <c r="Z289" s="1">
        <v>1917.0</v>
      </c>
      <c r="AA289" s="1">
        <v>1860.0</v>
      </c>
      <c r="AC289" s="1">
        <v>57.0</v>
      </c>
      <c r="AD289" s="1">
        <v>1024.0</v>
      </c>
      <c r="AE289" s="1">
        <v>704.0</v>
      </c>
      <c r="AF289" s="1">
        <v>704.0</v>
      </c>
      <c r="AH289" s="1">
        <v>57.0</v>
      </c>
      <c r="AI289" s="1">
        <v>1243.0</v>
      </c>
      <c r="AJ289" s="1">
        <v>1102.0</v>
      </c>
      <c r="AK289" s="1">
        <v>1127.0</v>
      </c>
      <c r="AM289" s="1">
        <v>57.0</v>
      </c>
      <c r="AN289" s="1">
        <v>514.0</v>
      </c>
      <c r="AO289" s="1">
        <v>548.0</v>
      </c>
      <c r="AP289" s="1">
        <v>483.0</v>
      </c>
      <c r="AS289" s="1">
        <v>57.0</v>
      </c>
      <c r="AT289" s="1">
        <v>495.0</v>
      </c>
      <c r="AU289" s="1">
        <v>484.0</v>
      </c>
      <c r="AV289" s="1">
        <v>449.0</v>
      </c>
    </row>
    <row r="290">
      <c r="S290" s="1">
        <v>58.0</v>
      </c>
      <c r="T290" s="1">
        <v>896.0</v>
      </c>
      <c r="U290" s="1">
        <v>704.0</v>
      </c>
      <c r="V290" s="1">
        <v>704.0</v>
      </c>
      <c r="X290" s="1">
        <v>58.0</v>
      </c>
      <c r="Y290" s="1">
        <v>1980.0</v>
      </c>
      <c r="Z290" s="1">
        <v>2060.0</v>
      </c>
      <c r="AA290" s="1">
        <v>1984.0</v>
      </c>
      <c r="AC290" s="1">
        <v>58.0</v>
      </c>
      <c r="AD290" s="1">
        <v>1024.0</v>
      </c>
      <c r="AE290" s="1">
        <v>704.0</v>
      </c>
      <c r="AF290" s="1">
        <v>704.0</v>
      </c>
      <c r="AH290" s="1">
        <v>58.0</v>
      </c>
      <c r="AI290" s="1">
        <v>1336.0</v>
      </c>
      <c r="AJ290" s="1">
        <v>1195.0</v>
      </c>
      <c r="AK290" s="1">
        <v>1198.0</v>
      </c>
      <c r="AM290" s="1">
        <v>58.0</v>
      </c>
      <c r="AN290" s="1">
        <v>525.0</v>
      </c>
      <c r="AO290" s="1">
        <v>558.0</v>
      </c>
      <c r="AP290" s="1">
        <v>491.0</v>
      </c>
      <c r="AS290" s="1">
        <v>58.0</v>
      </c>
      <c r="AT290" s="1">
        <v>506.0</v>
      </c>
      <c r="AU290" s="1">
        <v>505.0</v>
      </c>
      <c r="AV290" s="1">
        <v>456.0</v>
      </c>
    </row>
    <row r="291">
      <c r="S291" s="1">
        <v>59.0</v>
      </c>
      <c r="T291" s="1">
        <v>896.0</v>
      </c>
      <c r="U291" s="1">
        <v>704.0</v>
      </c>
      <c r="V291" s="1">
        <v>704.0</v>
      </c>
      <c r="X291" s="1">
        <v>59.0</v>
      </c>
      <c r="Y291" s="1">
        <v>2062.0</v>
      </c>
      <c r="Z291" s="1">
        <v>2169.0</v>
      </c>
      <c r="AA291" s="1">
        <v>2024.0</v>
      </c>
      <c r="AC291" s="1">
        <v>59.0</v>
      </c>
      <c r="AD291" s="1">
        <v>1024.0</v>
      </c>
      <c r="AE291" s="1">
        <v>704.0</v>
      </c>
      <c r="AF291" s="1">
        <v>704.0</v>
      </c>
      <c r="AH291" s="1">
        <v>59.0</v>
      </c>
      <c r="AI291" s="1">
        <v>1365.0</v>
      </c>
      <c r="AJ291" s="1">
        <v>1239.0</v>
      </c>
      <c r="AK291" s="1">
        <v>1227.0</v>
      </c>
      <c r="AM291" s="1">
        <v>59.0</v>
      </c>
      <c r="AN291" s="1">
        <v>526.0</v>
      </c>
      <c r="AO291" s="1">
        <v>561.0</v>
      </c>
      <c r="AP291" s="1">
        <v>488.0</v>
      </c>
      <c r="AS291" s="1">
        <v>59.0</v>
      </c>
      <c r="AT291" s="1">
        <v>509.0</v>
      </c>
      <c r="AU291" s="1">
        <v>505.0</v>
      </c>
      <c r="AV291" s="1">
        <v>455.0</v>
      </c>
    </row>
    <row r="292">
      <c r="S292" s="1">
        <v>60.0</v>
      </c>
      <c r="T292" s="1">
        <v>896.0</v>
      </c>
      <c r="U292" s="1">
        <v>704.0</v>
      </c>
      <c r="V292" s="1">
        <v>704.0</v>
      </c>
      <c r="X292" s="1">
        <v>60.0</v>
      </c>
      <c r="Y292" s="1">
        <v>2221.0</v>
      </c>
      <c r="Z292" s="1">
        <v>2348.0</v>
      </c>
      <c r="AA292" s="1">
        <v>2159.0</v>
      </c>
      <c r="AC292" s="1">
        <v>60.0</v>
      </c>
      <c r="AD292" s="1">
        <v>1024.0</v>
      </c>
      <c r="AE292" s="1">
        <v>704.0</v>
      </c>
      <c r="AF292" s="1">
        <v>704.0</v>
      </c>
      <c r="AH292" s="1">
        <v>60.0</v>
      </c>
      <c r="AI292" s="1">
        <v>1562.0</v>
      </c>
      <c r="AJ292" s="1">
        <v>1407.0</v>
      </c>
      <c r="AK292" s="1">
        <v>1383.0</v>
      </c>
      <c r="AM292" s="1">
        <v>60.0</v>
      </c>
      <c r="AN292" s="1">
        <v>691.0</v>
      </c>
      <c r="AO292" s="1">
        <v>689.0</v>
      </c>
      <c r="AP292" s="1">
        <v>653.0</v>
      </c>
      <c r="AS292" s="1">
        <v>60.0</v>
      </c>
      <c r="AT292" s="1">
        <v>655.0</v>
      </c>
      <c r="AU292" s="1">
        <v>614.0</v>
      </c>
      <c r="AV292" s="1">
        <v>615.0</v>
      </c>
    </row>
    <row r="293">
      <c r="S293" s="1">
        <v>61.0</v>
      </c>
      <c r="T293" s="1">
        <v>896.0</v>
      </c>
      <c r="U293" s="1">
        <v>704.0</v>
      </c>
      <c r="V293" s="1">
        <v>704.0</v>
      </c>
      <c r="X293" s="1">
        <v>61.0</v>
      </c>
      <c r="Y293" s="1">
        <v>2291.0</v>
      </c>
      <c r="Z293" s="1">
        <v>2442.0</v>
      </c>
      <c r="AA293" s="1">
        <v>2260.0</v>
      </c>
      <c r="AC293" s="1">
        <v>61.0</v>
      </c>
      <c r="AD293" s="1">
        <v>1024.0</v>
      </c>
      <c r="AE293" s="1">
        <v>704.0</v>
      </c>
      <c r="AF293" s="1">
        <v>704.0</v>
      </c>
      <c r="AH293" s="1">
        <v>61.0</v>
      </c>
      <c r="AI293" s="1">
        <v>1553.0</v>
      </c>
      <c r="AJ293" s="1">
        <v>1437.0</v>
      </c>
      <c r="AK293" s="1">
        <v>1388.0</v>
      </c>
      <c r="AM293" s="1">
        <v>61.0</v>
      </c>
      <c r="AN293" s="1">
        <v>541.0</v>
      </c>
      <c r="AO293" s="1">
        <v>575.0</v>
      </c>
      <c r="AP293" s="1">
        <v>507.0</v>
      </c>
      <c r="AS293" s="1">
        <v>61.0</v>
      </c>
      <c r="AT293" s="1">
        <v>517.0</v>
      </c>
      <c r="AU293" s="1">
        <v>516.0</v>
      </c>
      <c r="AV293" s="1">
        <v>463.0</v>
      </c>
    </row>
    <row r="294">
      <c r="S294" s="1">
        <v>62.0</v>
      </c>
      <c r="T294" s="1">
        <v>896.0</v>
      </c>
      <c r="U294" s="1">
        <v>704.0</v>
      </c>
      <c r="V294" s="1">
        <v>704.0</v>
      </c>
      <c r="X294" s="1">
        <v>62.0</v>
      </c>
      <c r="Y294" s="1">
        <v>2432.0</v>
      </c>
      <c r="Z294" s="1">
        <v>2571.0</v>
      </c>
      <c r="AA294" s="1">
        <v>2296.0</v>
      </c>
      <c r="AC294" s="1">
        <v>62.0</v>
      </c>
      <c r="AD294" s="1">
        <v>1024.0</v>
      </c>
      <c r="AE294" s="1">
        <v>704.0</v>
      </c>
      <c r="AF294" s="1">
        <v>704.0</v>
      </c>
      <c r="AH294" s="1">
        <v>62.0</v>
      </c>
      <c r="AI294" s="1">
        <v>1747.0</v>
      </c>
      <c r="AJ294" s="1">
        <v>1618.0</v>
      </c>
      <c r="AK294" s="1">
        <v>1514.0</v>
      </c>
      <c r="AM294" s="1">
        <v>62.0</v>
      </c>
      <c r="AN294" s="1">
        <v>551.0</v>
      </c>
      <c r="AO294" s="1">
        <v>585.0</v>
      </c>
      <c r="AP294" s="1">
        <v>516.0</v>
      </c>
      <c r="AS294" s="1">
        <v>62.0</v>
      </c>
      <c r="AT294" s="1">
        <v>524.0</v>
      </c>
      <c r="AU294" s="1">
        <v>535.0</v>
      </c>
      <c r="AV294" s="1">
        <v>475.0</v>
      </c>
    </row>
    <row r="295">
      <c r="S295" s="1">
        <v>63.0</v>
      </c>
      <c r="T295" s="1">
        <v>896.0</v>
      </c>
      <c r="U295" s="1">
        <v>704.0</v>
      </c>
      <c r="V295" s="1">
        <v>704.0</v>
      </c>
      <c r="X295" s="1">
        <v>63.0</v>
      </c>
      <c r="Y295" s="1">
        <v>2501.0</v>
      </c>
      <c r="Z295" s="1">
        <v>2658.0</v>
      </c>
      <c r="AA295" s="1">
        <v>2353.0</v>
      </c>
      <c r="AC295" s="1">
        <v>63.0</v>
      </c>
      <c r="AD295" s="1">
        <v>1024.0</v>
      </c>
      <c r="AE295" s="1">
        <v>704.0</v>
      </c>
      <c r="AF295" s="1">
        <v>704.0</v>
      </c>
      <c r="AH295" s="1">
        <v>63.0</v>
      </c>
      <c r="AI295" s="1">
        <v>1824.0</v>
      </c>
      <c r="AJ295" s="1">
        <v>1713.0</v>
      </c>
      <c r="AK295" s="1">
        <v>1577.0</v>
      </c>
      <c r="AM295" s="1">
        <v>63.0</v>
      </c>
      <c r="AN295" s="1">
        <v>555.0</v>
      </c>
      <c r="AO295" s="1">
        <v>595.0</v>
      </c>
      <c r="AP295" s="1">
        <v>519.0</v>
      </c>
      <c r="AS295" s="1">
        <v>63.0</v>
      </c>
      <c r="AT295" s="1">
        <v>532.0</v>
      </c>
      <c r="AU295" s="1">
        <v>543.0</v>
      </c>
      <c r="AV295" s="1">
        <v>477.0</v>
      </c>
    </row>
    <row r="296">
      <c r="S296" s="1">
        <v>64.0</v>
      </c>
      <c r="T296" s="1">
        <v>896.0</v>
      </c>
      <c r="U296" s="1">
        <v>704.0</v>
      </c>
      <c r="V296" s="1">
        <v>704.0</v>
      </c>
      <c r="X296" s="1">
        <v>64.0</v>
      </c>
      <c r="Y296" s="1">
        <v>2645.0</v>
      </c>
      <c r="Z296" s="1">
        <v>2822.0</v>
      </c>
      <c r="AA296" s="1">
        <v>2458.0</v>
      </c>
      <c r="AC296" s="1">
        <v>64.0</v>
      </c>
      <c r="AD296" s="1">
        <v>1024.0</v>
      </c>
      <c r="AE296" s="1">
        <v>704.0</v>
      </c>
      <c r="AF296" s="1">
        <v>704.0</v>
      </c>
      <c r="AH296" s="1">
        <v>64.0</v>
      </c>
      <c r="AI296" s="1">
        <v>3188.0</v>
      </c>
      <c r="AJ296" s="1">
        <v>2486.0</v>
      </c>
      <c r="AK296" s="1">
        <v>2279.0</v>
      </c>
      <c r="AM296" s="1">
        <v>64.0</v>
      </c>
      <c r="AN296" s="1">
        <v>747.0</v>
      </c>
      <c r="AO296" s="1">
        <v>753.0</v>
      </c>
      <c r="AP296" s="1">
        <v>708.0</v>
      </c>
      <c r="AS296" s="1">
        <v>64.0</v>
      </c>
      <c r="AT296" s="1">
        <v>649.0</v>
      </c>
      <c r="AU296" s="1">
        <v>606.0</v>
      </c>
      <c r="AV296" s="1">
        <v>626.0</v>
      </c>
    </row>
    <row r="297">
      <c r="S297" s="1">
        <v>65.0</v>
      </c>
      <c r="T297" s="1">
        <v>896.0</v>
      </c>
      <c r="U297" s="1">
        <v>704.0</v>
      </c>
      <c r="V297" s="1">
        <v>704.0</v>
      </c>
      <c r="X297" s="1">
        <v>65.0</v>
      </c>
      <c r="Y297" s="1">
        <v>1635.0</v>
      </c>
      <c r="Z297" s="1">
        <v>1669.0</v>
      </c>
      <c r="AA297" s="1">
        <v>1520.0</v>
      </c>
      <c r="AC297" s="1">
        <v>65.0</v>
      </c>
      <c r="AD297" s="1">
        <v>1024.0</v>
      </c>
      <c r="AE297" s="1">
        <v>768.0</v>
      </c>
      <c r="AF297" s="1">
        <v>768.0</v>
      </c>
      <c r="AH297" s="1">
        <v>65.0</v>
      </c>
      <c r="AI297" s="1">
        <v>1242.0</v>
      </c>
      <c r="AJ297" s="1">
        <v>1039.0</v>
      </c>
      <c r="AK297" s="1">
        <v>1037.0</v>
      </c>
      <c r="AM297" s="1">
        <v>65.0</v>
      </c>
      <c r="AN297" s="1">
        <v>530.0</v>
      </c>
      <c r="AO297" s="1">
        <v>557.0</v>
      </c>
      <c r="AP297" s="1">
        <v>488.0</v>
      </c>
      <c r="AS297" s="1">
        <v>65.0</v>
      </c>
      <c r="AT297" s="1">
        <v>410.0</v>
      </c>
      <c r="AU297" s="1">
        <v>416.0</v>
      </c>
      <c r="AV297" s="1">
        <v>367.0</v>
      </c>
    </row>
    <row r="298">
      <c r="S298" s="1">
        <v>66.0</v>
      </c>
      <c r="T298" s="1">
        <v>896.0</v>
      </c>
      <c r="U298" s="1">
        <v>704.0</v>
      </c>
      <c r="V298" s="1">
        <v>704.0</v>
      </c>
      <c r="X298" s="1">
        <v>66.0</v>
      </c>
      <c r="Y298" s="1">
        <v>1731.0</v>
      </c>
      <c r="Z298" s="1">
        <v>1776.0</v>
      </c>
      <c r="AA298" s="1">
        <v>1601.0</v>
      </c>
      <c r="AC298" s="1">
        <v>66.0</v>
      </c>
      <c r="AD298" s="1">
        <v>1024.0</v>
      </c>
      <c r="AE298" s="1">
        <v>768.0</v>
      </c>
      <c r="AF298" s="1">
        <v>768.0</v>
      </c>
      <c r="AH298" s="1">
        <v>66.0</v>
      </c>
      <c r="AI298" s="1">
        <v>1341.0</v>
      </c>
      <c r="AJ298" s="1">
        <v>1123.0</v>
      </c>
      <c r="AK298" s="1">
        <v>1102.0</v>
      </c>
      <c r="AM298" s="1">
        <v>66.0</v>
      </c>
      <c r="AN298" s="1">
        <v>538.0</v>
      </c>
      <c r="AO298" s="1">
        <v>567.0</v>
      </c>
      <c r="AP298" s="1">
        <v>498.0</v>
      </c>
      <c r="AS298" s="1">
        <v>66.0</v>
      </c>
      <c r="AT298" s="1">
        <v>417.0</v>
      </c>
      <c r="AU298" s="1">
        <v>429.0</v>
      </c>
      <c r="AV298" s="1">
        <v>372.0</v>
      </c>
    </row>
    <row r="299">
      <c r="S299" s="1">
        <v>67.0</v>
      </c>
      <c r="T299" s="1">
        <v>896.0</v>
      </c>
      <c r="U299" s="1">
        <v>704.0</v>
      </c>
      <c r="V299" s="1">
        <v>704.0</v>
      </c>
      <c r="X299" s="1">
        <v>67.0</v>
      </c>
      <c r="Y299" s="1">
        <v>1772.0</v>
      </c>
      <c r="Z299" s="1">
        <v>1832.0</v>
      </c>
      <c r="AA299" s="1">
        <v>1626.0</v>
      </c>
      <c r="AC299" s="1">
        <v>67.0</v>
      </c>
      <c r="AD299" s="1">
        <v>1024.0</v>
      </c>
      <c r="AE299" s="1">
        <v>768.0</v>
      </c>
      <c r="AF299" s="1">
        <v>768.0</v>
      </c>
      <c r="AH299" s="1">
        <v>67.0</v>
      </c>
      <c r="AI299" s="1">
        <v>1346.0</v>
      </c>
      <c r="AJ299" s="1">
        <v>1145.0</v>
      </c>
      <c r="AK299" s="1">
        <v>1113.0</v>
      </c>
      <c r="AM299" s="1">
        <v>67.0</v>
      </c>
      <c r="AN299" s="1">
        <v>539.0</v>
      </c>
      <c r="AO299" s="1">
        <v>568.0</v>
      </c>
      <c r="AP299" s="1">
        <v>498.0</v>
      </c>
      <c r="AS299" s="1">
        <v>67.0</v>
      </c>
      <c r="AT299" s="1">
        <v>418.0</v>
      </c>
      <c r="AU299" s="1">
        <v>432.0</v>
      </c>
      <c r="AV299" s="1">
        <v>373.0</v>
      </c>
    </row>
    <row r="300">
      <c r="S300" s="1">
        <v>68.0</v>
      </c>
      <c r="T300" s="1">
        <v>896.0</v>
      </c>
      <c r="U300" s="1">
        <v>704.0</v>
      </c>
      <c r="V300" s="1">
        <v>704.0</v>
      </c>
      <c r="X300" s="1">
        <v>68.0</v>
      </c>
      <c r="Y300" s="1">
        <v>1947.0</v>
      </c>
      <c r="Z300" s="1">
        <v>1936.0</v>
      </c>
      <c r="AA300" s="1">
        <v>1726.0</v>
      </c>
      <c r="AC300" s="1">
        <v>68.0</v>
      </c>
      <c r="AD300" s="1">
        <v>1024.0</v>
      </c>
      <c r="AE300" s="1">
        <v>768.0</v>
      </c>
      <c r="AF300" s="1">
        <v>768.0</v>
      </c>
      <c r="AH300" s="1">
        <v>68.0</v>
      </c>
      <c r="AI300" s="1">
        <v>1527.0</v>
      </c>
      <c r="AJ300" s="1">
        <v>1276.0</v>
      </c>
      <c r="AK300" s="1">
        <v>1236.0</v>
      </c>
      <c r="AM300" s="1">
        <v>68.0</v>
      </c>
      <c r="AN300" s="1">
        <v>692.0</v>
      </c>
      <c r="AO300" s="1">
        <v>679.0</v>
      </c>
      <c r="AP300" s="1">
        <v>638.0</v>
      </c>
      <c r="AS300" s="1">
        <v>68.0</v>
      </c>
      <c r="AT300" s="1">
        <v>503.0</v>
      </c>
      <c r="AU300" s="1">
        <v>487.0</v>
      </c>
      <c r="AV300" s="1">
        <v>477.0</v>
      </c>
    </row>
    <row r="301">
      <c r="S301" s="1">
        <v>69.0</v>
      </c>
      <c r="T301" s="1">
        <v>896.0</v>
      </c>
      <c r="U301" s="1">
        <v>704.0</v>
      </c>
      <c r="V301" s="1">
        <v>704.0</v>
      </c>
      <c r="X301" s="1">
        <v>69.0</v>
      </c>
      <c r="Y301" s="1">
        <v>1910.0</v>
      </c>
      <c r="Z301" s="1">
        <v>2002.0</v>
      </c>
      <c r="AA301" s="1">
        <v>1770.0</v>
      </c>
      <c r="AC301" s="1">
        <v>69.0</v>
      </c>
      <c r="AD301" s="1">
        <v>1024.0</v>
      </c>
      <c r="AE301" s="1">
        <v>768.0</v>
      </c>
      <c r="AF301" s="1">
        <v>768.0</v>
      </c>
      <c r="AH301" s="1">
        <v>69.0</v>
      </c>
      <c r="AI301" s="1">
        <v>1474.0</v>
      </c>
      <c r="AJ301" s="1">
        <v>1272.0</v>
      </c>
      <c r="AK301" s="1">
        <v>1211.0</v>
      </c>
      <c r="AM301" s="1">
        <v>69.0</v>
      </c>
      <c r="AN301" s="1">
        <v>554.0</v>
      </c>
      <c r="AO301" s="1">
        <v>573.0</v>
      </c>
      <c r="AP301" s="1">
        <v>512.0</v>
      </c>
      <c r="AS301" s="1">
        <v>69.0</v>
      </c>
      <c r="AT301" s="1">
        <v>424.0</v>
      </c>
      <c r="AU301" s="1">
        <v>434.0</v>
      </c>
      <c r="AV301" s="1">
        <v>389.0</v>
      </c>
    </row>
    <row r="302">
      <c r="S302" s="1">
        <v>70.0</v>
      </c>
      <c r="T302" s="1">
        <v>896.0</v>
      </c>
      <c r="U302" s="1">
        <v>704.0</v>
      </c>
      <c r="V302" s="1">
        <v>704.0</v>
      </c>
      <c r="X302" s="1">
        <v>70.0</v>
      </c>
      <c r="Y302" s="1">
        <v>2005.0</v>
      </c>
      <c r="Z302" s="1">
        <v>2100.0</v>
      </c>
      <c r="AA302" s="1">
        <v>1855.0</v>
      </c>
      <c r="AC302" s="1">
        <v>70.0</v>
      </c>
      <c r="AD302" s="1">
        <v>1024.0</v>
      </c>
      <c r="AE302" s="1">
        <v>768.0</v>
      </c>
      <c r="AF302" s="1">
        <v>768.0</v>
      </c>
      <c r="AH302" s="1">
        <v>70.0</v>
      </c>
      <c r="AI302" s="1">
        <v>1640.0</v>
      </c>
      <c r="AJ302" s="1">
        <v>1400.0</v>
      </c>
      <c r="AK302" s="1">
        <v>1311.0</v>
      </c>
      <c r="AM302" s="1">
        <v>70.0</v>
      </c>
      <c r="AN302" s="1">
        <v>558.0</v>
      </c>
      <c r="AO302" s="1">
        <v>589.0</v>
      </c>
      <c r="AP302" s="1">
        <v>525.0</v>
      </c>
      <c r="AS302" s="1">
        <v>70.0</v>
      </c>
      <c r="AT302" s="1">
        <v>430.0</v>
      </c>
      <c r="AU302" s="1">
        <v>441.0</v>
      </c>
      <c r="AV302" s="1">
        <v>393.0</v>
      </c>
    </row>
    <row r="303">
      <c r="S303" s="1">
        <v>71.0</v>
      </c>
      <c r="T303" s="1">
        <v>896.0</v>
      </c>
      <c r="U303" s="1">
        <v>704.0</v>
      </c>
      <c r="V303" s="1">
        <v>704.0</v>
      </c>
      <c r="X303" s="1">
        <v>71.0</v>
      </c>
      <c r="Y303" s="1">
        <v>2051.0</v>
      </c>
      <c r="Z303" s="1">
        <v>2153.0</v>
      </c>
      <c r="AA303" s="1">
        <v>1904.0</v>
      </c>
      <c r="AC303" s="1">
        <v>71.0</v>
      </c>
      <c r="AD303" s="1">
        <v>1024.0</v>
      </c>
      <c r="AE303" s="1">
        <v>768.0</v>
      </c>
      <c r="AF303" s="1">
        <v>768.0</v>
      </c>
      <c r="AH303" s="1">
        <v>71.0</v>
      </c>
      <c r="AI303" s="1">
        <v>1726.0</v>
      </c>
      <c r="AJ303" s="1">
        <v>1485.0</v>
      </c>
      <c r="AK303" s="1">
        <v>1373.0</v>
      </c>
      <c r="AM303" s="1">
        <v>71.0</v>
      </c>
      <c r="AN303" s="1">
        <v>563.0</v>
      </c>
      <c r="AO303" s="1">
        <v>591.0</v>
      </c>
      <c r="AP303" s="1">
        <v>522.0</v>
      </c>
      <c r="AS303" s="1">
        <v>71.0</v>
      </c>
      <c r="AT303" s="1">
        <v>432.0</v>
      </c>
      <c r="AU303" s="1">
        <v>448.0</v>
      </c>
      <c r="AV303" s="1">
        <v>395.0</v>
      </c>
    </row>
    <row r="304">
      <c r="S304" s="1">
        <v>72.0</v>
      </c>
      <c r="T304" s="1">
        <v>896.0</v>
      </c>
      <c r="U304" s="1">
        <v>704.0</v>
      </c>
      <c r="V304" s="1">
        <v>704.0</v>
      </c>
      <c r="X304" s="1">
        <v>72.0</v>
      </c>
      <c r="Y304" s="1">
        <v>2206.0</v>
      </c>
      <c r="Z304" s="1">
        <v>2216.0</v>
      </c>
      <c r="AA304" s="1">
        <v>1957.0</v>
      </c>
      <c r="AC304" s="1">
        <v>72.0</v>
      </c>
      <c r="AD304" s="1">
        <v>1024.0</v>
      </c>
      <c r="AE304" s="1">
        <v>768.0</v>
      </c>
      <c r="AF304" s="1">
        <v>768.0</v>
      </c>
      <c r="AH304" s="1">
        <v>72.0</v>
      </c>
      <c r="AI304" s="1">
        <v>2329.0</v>
      </c>
      <c r="AJ304" s="1">
        <v>1842.0</v>
      </c>
      <c r="AK304" s="1">
        <v>1646.0</v>
      </c>
      <c r="AM304" s="1">
        <v>72.0</v>
      </c>
      <c r="AN304" s="1">
        <v>720.0</v>
      </c>
      <c r="AO304" s="1">
        <v>700.0</v>
      </c>
      <c r="AP304" s="1">
        <v>666.0</v>
      </c>
      <c r="AS304" s="1">
        <v>72.0</v>
      </c>
      <c r="AT304" s="1">
        <v>523.0</v>
      </c>
      <c r="AU304" s="1">
        <v>517.0</v>
      </c>
      <c r="AV304" s="1">
        <v>494.0</v>
      </c>
    </row>
    <row r="305">
      <c r="S305" s="1">
        <v>73.0</v>
      </c>
      <c r="T305" s="1">
        <v>896.0</v>
      </c>
      <c r="U305" s="1">
        <v>704.0</v>
      </c>
      <c r="V305" s="1">
        <v>704.0</v>
      </c>
      <c r="X305" s="1">
        <v>73.0</v>
      </c>
      <c r="Y305" s="1">
        <v>1712.0</v>
      </c>
      <c r="Z305" s="1">
        <v>1752.0</v>
      </c>
      <c r="AA305" s="1">
        <v>1638.0</v>
      </c>
      <c r="AC305" s="1">
        <v>73.0</v>
      </c>
      <c r="AD305" s="1">
        <v>1024.0</v>
      </c>
      <c r="AE305" s="1">
        <v>704.0</v>
      </c>
      <c r="AF305" s="1">
        <v>704.0</v>
      </c>
      <c r="AH305" s="1">
        <v>73.0</v>
      </c>
      <c r="AI305" s="1">
        <v>1327.0</v>
      </c>
      <c r="AJ305" s="1">
        <v>1194.0</v>
      </c>
      <c r="AK305" s="1">
        <v>1204.0</v>
      </c>
      <c r="AM305" s="1">
        <v>73.0</v>
      </c>
      <c r="AN305" s="1">
        <v>537.0</v>
      </c>
      <c r="AO305" s="1">
        <v>560.0</v>
      </c>
      <c r="AP305" s="1">
        <v>499.0</v>
      </c>
      <c r="AS305" s="1">
        <v>73.0</v>
      </c>
      <c r="AT305" s="1">
        <v>512.0</v>
      </c>
      <c r="AU305" s="1">
        <v>510.0</v>
      </c>
      <c r="AV305" s="1">
        <v>462.0</v>
      </c>
    </row>
    <row r="306">
      <c r="S306" s="1">
        <v>74.0</v>
      </c>
      <c r="T306" s="1">
        <v>896.0</v>
      </c>
      <c r="U306" s="1">
        <v>704.0</v>
      </c>
      <c r="V306" s="1">
        <v>704.0</v>
      </c>
      <c r="X306" s="1">
        <v>74.0</v>
      </c>
      <c r="Y306" s="1">
        <v>1815.0</v>
      </c>
      <c r="Z306" s="1">
        <v>1876.0</v>
      </c>
      <c r="AA306" s="1">
        <v>1696.0</v>
      </c>
      <c r="AC306" s="1">
        <v>74.0</v>
      </c>
      <c r="AD306" s="1">
        <v>1024.0</v>
      </c>
      <c r="AE306" s="1">
        <v>704.0</v>
      </c>
      <c r="AF306" s="1">
        <v>704.0</v>
      </c>
      <c r="AH306" s="1">
        <v>74.0</v>
      </c>
      <c r="AI306" s="1">
        <v>1422.0</v>
      </c>
      <c r="AJ306" s="1">
        <v>1286.0</v>
      </c>
      <c r="AK306" s="1">
        <v>1281.0</v>
      </c>
      <c r="AM306" s="1">
        <v>74.0</v>
      </c>
      <c r="AN306" s="1">
        <v>545.0</v>
      </c>
      <c r="AO306" s="1">
        <v>570.0</v>
      </c>
      <c r="AP306" s="1">
        <v>511.0</v>
      </c>
      <c r="AS306" s="1">
        <v>74.0</v>
      </c>
      <c r="AT306" s="1">
        <v>517.0</v>
      </c>
      <c r="AU306" s="1">
        <v>531.0</v>
      </c>
      <c r="AV306" s="1">
        <v>469.0</v>
      </c>
    </row>
    <row r="307">
      <c r="S307" s="1">
        <v>75.0</v>
      </c>
      <c r="T307" s="1">
        <v>896.0</v>
      </c>
      <c r="U307" s="1">
        <v>704.0</v>
      </c>
      <c r="V307" s="1">
        <v>704.0</v>
      </c>
      <c r="X307" s="1">
        <v>75.0</v>
      </c>
      <c r="Y307" s="1">
        <v>1873.0</v>
      </c>
      <c r="Z307" s="1">
        <v>1955.0</v>
      </c>
      <c r="AA307" s="1">
        <v>1770.0</v>
      </c>
      <c r="AC307" s="1">
        <v>75.0</v>
      </c>
      <c r="AD307" s="1">
        <v>1024.0</v>
      </c>
      <c r="AE307" s="1">
        <v>704.0</v>
      </c>
      <c r="AF307" s="1">
        <v>704.0</v>
      </c>
      <c r="AH307" s="1">
        <v>75.0</v>
      </c>
      <c r="AI307" s="1">
        <v>1466.0</v>
      </c>
      <c r="AJ307" s="1">
        <v>1343.0</v>
      </c>
      <c r="AK307" s="1">
        <v>1315.0</v>
      </c>
      <c r="AM307" s="1">
        <v>75.0</v>
      </c>
      <c r="AN307" s="1">
        <v>539.0</v>
      </c>
      <c r="AO307" s="1">
        <v>570.0</v>
      </c>
      <c r="AP307" s="1">
        <v>511.0</v>
      </c>
      <c r="AS307" s="1">
        <v>75.0</v>
      </c>
      <c r="AT307" s="1">
        <v>521.0</v>
      </c>
      <c r="AU307" s="1">
        <v>531.0</v>
      </c>
      <c r="AV307" s="1">
        <v>468.0</v>
      </c>
    </row>
    <row r="308">
      <c r="S308" s="1">
        <v>76.0</v>
      </c>
      <c r="T308" s="1">
        <v>896.0</v>
      </c>
      <c r="U308" s="1">
        <v>704.0</v>
      </c>
      <c r="V308" s="1">
        <v>704.0</v>
      </c>
      <c r="X308" s="1">
        <v>76.0</v>
      </c>
      <c r="Y308" s="1">
        <v>1983.0</v>
      </c>
      <c r="Z308" s="1">
        <v>2063.0</v>
      </c>
      <c r="AA308" s="1">
        <v>1859.0</v>
      </c>
      <c r="AC308" s="1">
        <v>76.0</v>
      </c>
      <c r="AD308" s="1">
        <v>1024.0</v>
      </c>
      <c r="AE308" s="1">
        <v>704.0</v>
      </c>
      <c r="AF308" s="1">
        <v>704.0</v>
      </c>
      <c r="AH308" s="1">
        <v>76.0</v>
      </c>
      <c r="AI308" s="1">
        <v>1673.0</v>
      </c>
      <c r="AJ308" s="1">
        <v>1517.0</v>
      </c>
      <c r="AK308" s="1">
        <v>1464.0</v>
      </c>
      <c r="AM308" s="1">
        <v>76.0</v>
      </c>
      <c r="AN308" s="1">
        <v>678.0</v>
      </c>
      <c r="AO308" s="1">
        <v>668.0</v>
      </c>
      <c r="AP308" s="1">
        <v>629.0</v>
      </c>
      <c r="AS308" s="1">
        <v>76.0</v>
      </c>
      <c r="AT308" s="1">
        <v>645.0</v>
      </c>
      <c r="AU308" s="1">
        <v>614.0</v>
      </c>
      <c r="AV308" s="1">
        <v>596.0</v>
      </c>
    </row>
    <row r="309">
      <c r="S309" s="1">
        <v>77.0</v>
      </c>
      <c r="T309" s="1">
        <v>896.0</v>
      </c>
      <c r="U309" s="1">
        <v>704.0</v>
      </c>
      <c r="V309" s="1">
        <v>704.0</v>
      </c>
      <c r="X309" s="1">
        <v>77.0</v>
      </c>
      <c r="Y309" s="1">
        <v>2008.0</v>
      </c>
      <c r="Z309" s="1">
        <v>2106.0</v>
      </c>
      <c r="AA309" s="1">
        <v>1906.0</v>
      </c>
      <c r="AC309" s="1">
        <v>77.0</v>
      </c>
      <c r="AD309" s="1">
        <v>1024.0</v>
      </c>
      <c r="AE309" s="1">
        <v>704.0</v>
      </c>
      <c r="AF309" s="1">
        <v>704.0</v>
      </c>
      <c r="AH309" s="1">
        <v>77.0</v>
      </c>
      <c r="AI309" s="1">
        <v>1601.0</v>
      </c>
      <c r="AJ309" s="1">
        <v>1496.0</v>
      </c>
      <c r="AK309" s="1">
        <v>1421.0</v>
      </c>
      <c r="AM309" s="1">
        <v>77.0</v>
      </c>
      <c r="AN309" s="1">
        <v>560.0</v>
      </c>
      <c r="AO309" s="1">
        <v>575.0</v>
      </c>
      <c r="AP309" s="1">
        <v>523.0</v>
      </c>
      <c r="AS309" s="1">
        <v>77.0</v>
      </c>
      <c r="AT309" s="1">
        <v>523.0</v>
      </c>
      <c r="AU309" s="1">
        <v>535.0</v>
      </c>
      <c r="AV309" s="1">
        <v>474.0</v>
      </c>
    </row>
    <row r="310">
      <c r="S310" s="1">
        <v>78.0</v>
      </c>
      <c r="T310" s="1">
        <v>896.0</v>
      </c>
      <c r="U310" s="1">
        <v>704.0</v>
      </c>
      <c r="V310" s="1">
        <v>704.0</v>
      </c>
      <c r="X310" s="1">
        <v>78.0</v>
      </c>
      <c r="Y310" s="1">
        <v>2091.0</v>
      </c>
      <c r="Z310" s="1">
        <v>2195.0</v>
      </c>
      <c r="AA310" s="1">
        <v>1968.0</v>
      </c>
      <c r="AC310" s="1">
        <v>78.0</v>
      </c>
      <c r="AD310" s="1">
        <v>1024.0</v>
      </c>
      <c r="AE310" s="1">
        <v>704.0</v>
      </c>
      <c r="AF310" s="1">
        <v>704.0</v>
      </c>
      <c r="AH310" s="1">
        <v>78.0</v>
      </c>
      <c r="AI310" s="1">
        <v>1760.0</v>
      </c>
      <c r="AJ310" s="1">
        <v>1638.0</v>
      </c>
      <c r="AK310" s="1">
        <v>1534.0</v>
      </c>
      <c r="AM310" s="1">
        <v>78.0</v>
      </c>
      <c r="AN310" s="1">
        <v>567.0</v>
      </c>
      <c r="AO310" s="1">
        <v>591.0</v>
      </c>
      <c r="AP310" s="1">
        <v>524.0</v>
      </c>
      <c r="AS310" s="1">
        <v>78.0</v>
      </c>
      <c r="AT310" s="1">
        <v>535.0</v>
      </c>
      <c r="AU310" s="1">
        <v>547.0</v>
      </c>
      <c r="AV310" s="1">
        <v>479.0</v>
      </c>
    </row>
    <row r="311">
      <c r="S311" s="1">
        <v>79.0</v>
      </c>
      <c r="T311" s="1">
        <v>896.0</v>
      </c>
      <c r="U311" s="1">
        <v>704.0</v>
      </c>
      <c r="V311" s="1">
        <v>704.0</v>
      </c>
      <c r="X311" s="1">
        <v>79.0</v>
      </c>
      <c r="Y311" s="1">
        <v>2130.0</v>
      </c>
      <c r="Z311" s="1">
        <v>2242.0</v>
      </c>
      <c r="AA311" s="1">
        <v>2007.0</v>
      </c>
      <c r="AC311" s="1">
        <v>79.0</v>
      </c>
      <c r="AD311" s="1">
        <v>1024.0</v>
      </c>
      <c r="AE311" s="1">
        <v>704.0</v>
      </c>
      <c r="AF311" s="1">
        <v>704.0</v>
      </c>
      <c r="AH311" s="1">
        <v>79.0</v>
      </c>
      <c r="AI311" s="1">
        <v>1840.0</v>
      </c>
      <c r="AJ311" s="1">
        <v>1732.0</v>
      </c>
      <c r="AK311" s="1">
        <v>1597.0</v>
      </c>
      <c r="AM311" s="1">
        <v>79.0</v>
      </c>
      <c r="AN311" s="1">
        <v>569.0</v>
      </c>
      <c r="AO311" s="1">
        <v>597.0</v>
      </c>
      <c r="AP311" s="1">
        <v>533.0</v>
      </c>
      <c r="AS311" s="1">
        <v>79.0</v>
      </c>
      <c r="AT311" s="1">
        <v>533.0</v>
      </c>
      <c r="AU311" s="1">
        <v>540.0</v>
      </c>
      <c r="AV311" s="1">
        <v>477.0</v>
      </c>
    </row>
    <row r="312">
      <c r="S312" s="1">
        <v>80.0</v>
      </c>
      <c r="T312" s="1">
        <v>896.0</v>
      </c>
      <c r="U312" s="1">
        <v>704.0</v>
      </c>
      <c r="V312" s="1">
        <v>704.0</v>
      </c>
      <c r="X312" s="1">
        <v>80.0</v>
      </c>
      <c r="Y312" s="1">
        <v>2308.0</v>
      </c>
      <c r="Z312" s="1">
        <v>2368.0</v>
      </c>
      <c r="AA312" s="1">
        <v>2088.0</v>
      </c>
      <c r="AC312" s="1">
        <v>80.0</v>
      </c>
      <c r="AD312" s="1">
        <v>1024.0</v>
      </c>
      <c r="AE312" s="1">
        <v>704.0</v>
      </c>
      <c r="AF312" s="1">
        <v>704.0</v>
      </c>
      <c r="AH312" s="1">
        <v>80.0</v>
      </c>
      <c r="AI312" s="1">
        <v>3166.0</v>
      </c>
      <c r="AJ312" s="1">
        <v>2463.0</v>
      </c>
      <c r="AK312" s="1">
        <v>2260.0</v>
      </c>
      <c r="AM312" s="1">
        <v>80.0</v>
      </c>
      <c r="AN312" s="1">
        <v>730.0</v>
      </c>
      <c r="AO312" s="1">
        <v>732.0</v>
      </c>
      <c r="AP312" s="1">
        <v>694.0</v>
      </c>
      <c r="AS312" s="1">
        <v>80.0</v>
      </c>
      <c r="AT312" s="1">
        <v>646.0</v>
      </c>
      <c r="AU312" s="1">
        <v>642.0</v>
      </c>
      <c r="AV312" s="1">
        <v>597.0</v>
      </c>
    </row>
    <row r="313">
      <c r="S313" s="1">
        <v>81.0</v>
      </c>
      <c r="T313" s="1">
        <v>896.0</v>
      </c>
      <c r="U313" s="1">
        <v>704.0</v>
      </c>
      <c r="V313" s="1">
        <v>704.0</v>
      </c>
      <c r="X313" s="1">
        <v>81.0</v>
      </c>
      <c r="Y313" s="1">
        <v>1841.0</v>
      </c>
      <c r="Z313" s="1">
        <v>1913.0</v>
      </c>
      <c r="AA313" s="1">
        <v>1704.0</v>
      </c>
      <c r="AC313" s="1">
        <v>81.0</v>
      </c>
      <c r="AD313" s="1">
        <v>1024.0</v>
      </c>
      <c r="AE313" s="1">
        <v>768.0</v>
      </c>
      <c r="AF313" s="1">
        <v>768.0</v>
      </c>
      <c r="AH313" s="1">
        <v>81.0</v>
      </c>
      <c r="AI313" s="1">
        <v>1323.0</v>
      </c>
      <c r="AJ313" s="1">
        <v>1118.0</v>
      </c>
      <c r="AK313" s="1">
        <v>1108.0</v>
      </c>
      <c r="AM313" s="1">
        <v>81.0</v>
      </c>
      <c r="AN313" s="1">
        <v>553.0</v>
      </c>
      <c r="AO313" s="1">
        <v>570.0</v>
      </c>
      <c r="AP313" s="1">
        <v>512.0</v>
      </c>
      <c r="AS313" s="1">
        <v>81.0</v>
      </c>
      <c r="AT313" s="1">
        <v>422.0</v>
      </c>
      <c r="AU313" s="1">
        <v>431.0</v>
      </c>
      <c r="AV313" s="1">
        <v>383.0</v>
      </c>
    </row>
    <row r="314">
      <c r="S314" s="1">
        <v>82.0</v>
      </c>
      <c r="T314" s="1">
        <v>896.0</v>
      </c>
      <c r="U314" s="1">
        <v>704.0</v>
      </c>
      <c r="V314" s="1">
        <v>704.0</v>
      </c>
      <c r="X314" s="1">
        <v>82.0</v>
      </c>
      <c r="Y314" s="1">
        <v>1907.0</v>
      </c>
      <c r="Z314" s="1">
        <v>2028.0</v>
      </c>
      <c r="AA314" s="1">
        <v>1810.0</v>
      </c>
      <c r="AC314" s="1">
        <v>82.0</v>
      </c>
      <c r="AD314" s="1">
        <v>1024.0</v>
      </c>
      <c r="AE314" s="1">
        <v>768.0</v>
      </c>
      <c r="AF314" s="1">
        <v>768.0</v>
      </c>
      <c r="AH314" s="1">
        <v>82.0</v>
      </c>
      <c r="AI314" s="1">
        <v>1437.0</v>
      </c>
      <c r="AJ314" s="1">
        <v>1203.0</v>
      </c>
      <c r="AK314" s="1">
        <v>1184.0</v>
      </c>
      <c r="AM314" s="1">
        <v>82.0</v>
      </c>
      <c r="AN314" s="1">
        <v>552.0</v>
      </c>
      <c r="AO314" s="1">
        <v>560.0</v>
      </c>
      <c r="AP314" s="1">
        <v>515.0</v>
      </c>
      <c r="AS314" s="1">
        <v>82.0</v>
      </c>
      <c r="AT314" s="1">
        <v>419.0</v>
      </c>
      <c r="AU314" s="1">
        <v>433.0</v>
      </c>
      <c r="AV314" s="1">
        <v>382.0</v>
      </c>
    </row>
    <row r="315">
      <c r="S315" s="1">
        <v>83.0</v>
      </c>
      <c r="T315" s="1">
        <v>896.0</v>
      </c>
      <c r="U315" s="1">
        <v>704.0</v>
      </c>
      <c r="V315" s="1">
        <v>704.0</v>
      </c>
      <c r="X315" s="1">
        <v>83.0</v>
      </c>
      <c r="Y315" s="1">
        <v>1971.0</v>
      </c>
      <c r="Z315" s="1">
        <v>2112.0</v>
      </c>
      <c r="AA315" s="1">
        <v>1878.0</v>
      </c>
      <c r="AC315" s="1">
        <v>83.0</v>
      </c>
      <c r="AD315" s="1">
        <v>1024.0</v>
      </c>
      <c r="AE315" s="1">
        <v>768.0</v>
      </c>
      <c r="AF315" s="1">
        <v>768.0</v>
      </c>
      <c r="AH315" s="1">
        <v>83.0</v>
      </c>
      <c r="AI315" s="1">
        <v>1464.0</v>
      </c>
      <c r="AJ315" s="1">
        <v>1243.0</v>
      </c>
      <c r="AK315" s="1">
        <v>1209.0</v>
      </c>
      <c r="AM315" s="1">
        <v>83.0</v>
      </c>
      <c r="AN315" s="1">
        <v>550.0</v>
      </c>
      <c r="AO315" s="1">
        <v>571.0</v>
      </c>
      <c r="AP315" s="1">
        <v>514.0</v>
      </c>
      <c r="AS315" s="1">
        <v>83.0</v>
      </c>
      <c r="AT315" s="1">
        <v>422.0</v>
      </c>
      <c r="AU315" s="1">
        <v>428.0</v>
      </c>
      <c r="AV315" s="1">
        <v>386.0</v>
      </c>
    </row>
    <row r="316">
      <c r="S316" s="1">
        <v>84.0</v>
      </c>
      <c r="T316" s="1">
        <v>896.0</v>
      </c>
      <c r="U316" s="1">
        <v>704.0</v>
      </c>
      <c r="V316" s="1">
        <v>704.0</v>
      </c>
      <c r="X316" s="1">
        <v>84.0</v>
      </c>
      <c r="Y316" s="1">
        <v>2087.0</v>
      </c>
      <c r="Z316" s="1">
        <v>2216.0</v>
      </c>
      <c r="AA316" s="1">
        <v>1966.0</v>
      </c>
      <c r="AC316" s="1">
        <v>84.0</v>
      </c>
      <c r="AD316" s="1">
        <v>1024.0</v>
      </c>
      <c r="AE316" s="1">
        <v>768.0</v>
      </c>
      <c r="AF316" s="1">
        <v>768.0</v>
      </c>
      <c r="AH316" s="1">
        <v>84.0</v>
      </c>
      <c r="AI316" s="1">
        <v>1678.0</v>
      </c>
      <c r="AJ316" s="1">
        <v>1391.0</v>
      </c>
      <c r="AK316" s="1">
        <v>1341.0</v>
      </c>
      <c r="AM316" s="1">
        <v>84.0</v>
      </c>
      <c r="AN316" s="1">
        <v>678.0</v>
      </c>
      <c r="AO316" s="1">
        <v>665.0</v>
      </c>
      <c r="AP316" s="1">
        <v>616.0</v>
      </c>
      <c r="AS316" s="1">
        <v>84.0</v>
      </c>
      <c r="AT316" s="1">
        <v>501.0</v>
      </c>
      <c r="AU316" s="1">
        <v>490.0</v>
      </c>
      <c r="AV316" s="1">
        <v>467.0</v>
      </c>
    </row>
    <row r="317">
      <c r="S317" s="1">
        <v>85.0</v>
      </c>
      <c r="T317" s="1">
        <v>896.0</v>
      </c>
      <c r="U317" s="1">
        <v>704.0</v>
      </c>
      <c r="V317" s="1">
        <v>704.0</v>
      </c>
      <c r="X317" s="1">
        <v>85.0</v>
      </c>
      <c r="Y317" s="1">
        <v>2147.0</v>
      </c>
      <c r="Z317" s="1">
        <v>2257.0</v>
      </c>
      <c r="AA317" s="1">
        <v>2005.0</v>
      </c>
      <c r="AC317" s="1">
        <v>85.0</v>
      </c>
      <c r="AD317" s="1">
        <v>1024.0</v>
      </c>
      <c r="AE317" s="1">
        <v>768.0</v>
      </c>
      <c r="AF317" s="1">
        <v>768.0</v>
      </c>
      <c r="AH317" s="1">
        <v>85.0</v>
      </c>
      <c r="AI317" s="1">
        <v>1641.0</v>
      </c>
      <c r="AJ317" s="1">
        <v>1395.0</v>
      </c>
      <c r="AK317" s="1">
        <v>1329.0</v>
      </c>
      <c r="AM317" s="1">
        <v>85.0</v>
      </c>
      <c r="AN317" s="1">
        <v>568.0</v>
      </c>
      <c r="AO317" s="1">
        <v>582.0</v>
      </c>
      <c r="AP317" s="1">
        <v>533.0</v>
      </c>
      <c r="AS317" s="1">
        <v>85.0</v>
      </c>
      <c r="AT317" s="1">
        <v>434.0</v>
      </c>
      <c r="AU317" s="1">
        <v>441.0</v>
      </c>
      <c r="AV317" s="1">
        <v>396.0</v>
      </c>
    </row>
    <row r="318">
      <c r="S318" s="1">
        <v>86.0</v>
      </c>
      <c r="T318" s="1">
        <v>896.0</v>
      </c>
      <c r="U318" s="1">
        <v>704.0</v>
      </c>
      <c r="V318" s="1">
        <v>704.0</v>
      </c>
      <c r="X318" s="1">
        <v>86.0</v>
      </c>
      <c r="Y318" s="1">
        <v>2199.0</v>
      </c>
      <c r="Z318" s="1">
        <v>2354.0</v>
      </c>
      <c r="AA318" s="1">
        <v>2065.0</v>
      </c>
      <c r="AC318" s="1">
        <v>86.0</v>
      </c>
      <c r="AD318" s="1">
        <v>1024.0</v>
      </c>
      <c r="AE318" s="1">
        <v>768.0</v>
      </c>
      <c r="AF318" s="1">
        <v>768.0</v>
      </c>
      <c r="AH318" s="1">
        <v>86.0</v>
      </c>
      <c r="AI318" s="1">
        <v>1757.0</v>
      </c>
      <c r="AJ318" s="1">
        <v>1486.0</v>
      </c>
      <c r="AK318" s="1">
        <v>1401.0</v>
      </c>
      <c r="AM318" s="1">
        <v>86.0</v>
      </c>
      <c r="AN318" s="1">
        <v>567.0</v>
      </c>
      <c r="AO318" s="1">
        <v>585.0</v>
      </c>
      <c r="AP318" s="1">
        <v>536.0</v>
      </c>
      <c r="AS318" s="1">
        <v>86.0</v>
      </c>
      <c r="AT318" s="1">
        <v>435.0</v>
      </c>
      <c r="AU318" s="1">
        <v>448.0</v>
      </c>
      <c r="AV318" s="1">
        <v>400.0</v>
      </c>
    </row>
    <row r="319">
      <c r="S319" s="1">
        <v>87.0</v>
      </c>
      <c r="T319" s="1">
        <v>896.0</v>
      </c>
      <c r="U319" s="1">
        <v>704.0</v>
      </c>
      <c r="V319" s="1">
        <v>704.0</v>
      </c>
      <c r="X319" s="1">
        <v>87.0</v>
      </c>
      <c r="Y319" s="1">
        <v>2235.0</v>
      </c>
      <c r="Z319" s="1">
        <v>2407.0</v>
      </c>
      <c r="AA319" s="1">
        <v>2107.0</v>
      </c>
      <c r="AC319" s="1">
        <v>87.0</v>
      </c>
      <c r="AD319" s="1">
        <v>1024.0</v>
      </c>
      <c r="AE319" s="1">
        <v>768.0</v>
      </c>
      <c r="AF319" s="1">
        <v>768.0</v>
      </c>
      <c r="AH319" s="1">
        <v>87.0</v>
      </c>
      <c r="AI319" s="1">
        <v>1777.0</v>
      </c>
      <c r="AJ319" s="1">
        <v>1525.0</v>
      </c>
      <c r="AK319" s="1">
        <v>1421.0</v>
      </c>
      <c r="AM319" s="1">
        <v>87.0</v>
      </c>
      <c r="AN319" s="1">
        <v>574.0</v>
      </c>
      <c r="AO319" s="1">
        <v>595.0</v>
      </c>
      <c r="AP319" s="1">
        <v>533.0</v>
      </c>
      <c r="AS319" s="1">
        <v>87.0</v>
      </c>
      <c r="AT319" s="1">
        <v>439.0</v>
      </c>
      <c r="AU319" s="1">
        <v>448.0</v>
      </c>
      <c r="AV319" s="1">
        <v>401.0</v>
      </c>
    </row>
    <row r="320">
      <c r="S320" s="1">
        <v>88.0</v>
      </c>
      <c r="T320" s="1">
        <v>896.0</v>
      </c>
      <c r="U320" s="1">
        <v>704.0</v>
      </c>
      <c r="V320" s="1">
        <v>704.0</v>
      </c>
      <c r="X320" s="1">
        <v>88.0</v>
      </c>
      <c r="Y320" s="1">
        <v>2327.0</v>
      </c>
      <c r="Z320" s="1">
        <v>2482.0</v>
      </c>
      <c r="AA320" s="1">
        <v>2177.0</v>
      </c>
      <c r="AC320" s="1">
        <v>88.0</v>
      </c>
      <c r="AD320" s="1">
        <v>1024.0</v>
      </c>
      <c r="AE320" s="1">
        <v>768.0</v>
      </c>
      <c r="AF320" s="1">
        <v>768.0</v>
      </c>
      <c r="AH320" s="1">
        <v>88.0</v>
      </c>
      <c r="AI320" s="1">
        <v>2379.0</v>
      </c>
      <c r="AJ320" s="1">
        <v>1873.0</v>
      </c>
      <c r="AK320" s="1">
        <v>1683.0</v>
      </c>
      <c r="AM320" s="1">
        <v>88.0</v>
      </c>
      <c r="AN320" s="1">
        <v>687.0</v>
      </c>
      <c r="AO320" s="1">
        <v>684.0</v>
      </c>
      <c r="AP320" s="1">
        <v>652.0</v>
      </c>
      <c r="AS320" s="1">
        <v>88.0</v>
      </c>
      <c r="AT320" s="1">
        <v>514.0</v>
      </c>
      <c r="AU320" s="1">
        <v>506.0</v>
      </c>
      <c r="AV320" s="1">
        <v>484.0</v>
      </c>
    </row>
    <row r="321">
      <c r="S321" s="1">
        <v>89.0</v>
      </c>
      <c r="T321" s="1">
        <v>896.0</v>
      </c>
      <c r="U321" s="1">
        <v>704.0</v>
      </c>
      <c r="V321" s="1">
        <v>704.0</v>
      </c>
      <c r="X321" s="1">
        <v>89.0</v>
      </c>
      <c r="Y321" s="1">
        <v>2025.0</v>
      </c>
      <c r="Z321" s="1">
        <v>2133.0</v>
      </c>
      <c r="AA321" s="1">
        <v>2043.0</v>
      </c>
      <c r="AC321" s="1">
        <v>89.0</v>
      </c>
      <c r="AD321" s="1">
        <v>1024.0</v>
      </c>
      <c r="AE321" s="1">
        <v>704.0</v>
      </c>
      <c r="AF321" s="1">
        <v>704.0</v>
      </c>
      <c r="AH321" s="1">
        <v>89.0</v>
      </c>
      <c r="AI321" s="1">
        <v>1386.0</v>
      </c>
      <c r="AJ321" s="1">
        <v>1265.0</v>
      </c>
      <c r="AK321" s="1">
        <v>1250.0</v>
      </c>
      <c r="AM321" s="1">
        <v>89.0</v>
      </c>
      <c r="AN321" s="1">
        <v>541.0</v>
      </c>
      <c r="AO321" s="1">
        <v>566.0</v>
      </c>
      <c r="AP321" s="1">
        <v>514.0</v>
      </c>
      <c r="AS321" s="1">
        <v>89.0</v>
      </c>
      <c r="AT321" s="1">
        <v>515.0</v>
      </c>
      <c r="AU321" s="1">
        <v>514.0</v>
      </c>
      <c r="AV321" s="1">
        <v>470.0</v>
      </c>
    </row>
    <row r="322">
      <c r="S322" s="1">
        <v>90.0</v>
      </c>
      <c r="T322" s="1">
        <v>896.0</v>
      </c>
      <c r="U322" s="1">
        <v>704.0</v>
      </c>
      <c r="V322" s="1">
        <v>704.0</v>
      </c>
      <c r="X322" s="1">
        <v>90.0</v>
      </c>
      <c r="Y322" s="1">
        <v>2123.0</v>
      </c>
      <c r="Z322" s="1">
        <v>2234.0</v>
      </c>
      <c r="AA322" s="1">
        <v>2131.0</v>
      </c>
      <c r="AC322" s="1">
        <v>90.0</v>
      </c>
      <c r="AD322" s="1">
        <v>1024.0</v>
      </c>
      <c r="AE322" s="1">
        <v>704.0</v>
      </c>
      <c r="AF322" s="1">
        <v>704.0</v>
      </c>
      <c r="AH322" s="1">
        <v>90.0</v>
      </c>
      <c r="AI322" s="1">
        <v>1476.0</v>
      </c>
      <c r="AJ322" s="1">
        <v>1349.0</v>
      </c>
      <c r="AK322" s="1">
        <v>1319.0</v>
      </c>
      <c r="AM322" s="1">
        <v>90.0</v>
      </c>
      <c r="AN322" s="1">
        <v>554.0</v>
      </c>
      <c r="AO322" s="1">
        <v>569.0</v>
      </c>
      <c r="AP322" s="1">
        <v>518.0</v>
      </c>
      <c r="AS322" s="1">
        <v>90.0</v>
      </c>
      <c r="AT322" s="1">
        <v>521.0</v>
      </c>
      <c r="AU322" s="1">
        <v>520.0</v>
      </c>
      <c r="AV322" s="1">
        <v>469.0</v>
      </c>
    </row>
    <row r="323">
      <c r="S323" s="1">
        <v>91.0</v>
      </c>
      <c r="T323" s="1">
        <v>896.0</v>
      </c>
      <c r="U323" s="1">
        <v>704.0</v>
      </c>
      <c r="V323" s="1">
        <v>704.0</v>
      </c>
      <c r="X323" s="1">
        <v>91.0</v>
      </c>
      <c r="Y323" s="1">
        <v>2193.0</v>
      </c>
      <c r="Z323" s="1">
        <v>2323.0</v>
      </c>
      <c r="AA323" s="1">
        <v>2196.0</v>
      </c>
      <c r="AC323" s="1">
        <v>91.0</v>
      </c>
      <c r="AD323" s="1">
        <v>1024.0</v>
      </c>
      <c r="AE323" s="1">
        <v>704.0</v>
      </c>
      <c r="AF323" s="1">
        <v>704.0</v>
      </c>
      <c r="AH323" s="1">
        <v>91.0</v>
      </c>
      <c r="AI323" s="1">
        <v>1511.0</v>
      </c>
      <c r="AJ323" s="1">
        <v>1396.0</v>
      </c>
      <c r="AK323" s="1">
        <v>1350.0</v>
      </c>
      <c r="AM323" s="1">
        <v>91.0</v>
      </c>
      <c r="AN323" s="1">
        <v>554.0</v>
      </c>
      <c r="AO323" s="1">
        <v>577.0</v>
      </c>
      <c r="AP323" s="1">
        <v>514.0</v>
      </c>
      <c r="AS323" s="1">
        <v>91.0</v>
      </c>
      <c r="AT323" s="1">
        <v>525.0</v>
      </c>
      <c r="AU323" s="1">
        <v>522.0</v>
      </c>
      <c r="AV323" s="1">
        <v>475.0</v>
      </c>
    </row>
    <row r="324">
      <c r="S324" s="1">
        <v>92.0</v>
      </c>
      <c r="T324" s="1">
        <v>896.0</v>
      </c>
      <c r="U324" s="1">
        <v>704.0</v>
      </c>
      <c r="V324" s="1">
        <v>704.0</v>
      </c>
      <c r="X324" s="1">
        <v>92.0</v>
      </c>
      <c r="Y324" s="1">
        <v>2331.0</v>
      </c>
      <c r="Z324" s="1">
        <v>2467.0</v>
      </c>
      <c r="AA324" s="1">
        <v>2308.0</v>
      </c>
      <c r="AC324" s="1">
        <v>92.0</v>
      </c>
      <c r="AD324" s="1">
        <v>1024.0</v>
      </c>
      <c r="AE324" s="1">
        <v>704.0</v>
      </c>
      <c r="AF324" s="1">
        <v>704.0</v>
      </c>
      <c r="AH324" s="1">
        <v>92.0</v>
      </c>
      <c r="AI324" s="1">
        <v>1735.0</v>
      </c>
      <c r="AJ324" s="1">
        <v>1578.0</v>
      </c>
      <c r="AK324" s="1">
        <v>1510.0</v>
      </c>
      <c r="AM324" s="1">
        <v>92.0</v>
      </c>
      <c r="AN324" s="1">
        <v>666.0</v>
      </c>
      <c r="AO324" s="1">
        <v>669.0</v>
      </c>
      <c r="AP324" s="1">
        <v>629.0</v>
      </c>
      <c r="AS324" s="1">
        <v>92.0</v>
      </c>
      <c r="AT324" s="1">
        <v>630.0</v>
      </c>
      <c r="AU324" s="1">
        <v>596.0</v>
      </c>
      <c r="AV324" s="1">
        <v>565.0</v>
      </c>
    </row>
    <row r="325">
      <c r="S325" s="1">
        <v>93.0</v>
      </c>
      <c r="T325" s="1">
        <v>896.0</v>
      </c>
      <c r="U325" s="1">
        <v>704.0</v>
      </c>
      <c r="V325" s="1">
        <v>704.0</v>
      </c>
      <c r="X325" s="1">
        <v>93.0</v>
      </c>
      <c r="Y325" s="1">
        <v>2364.0</v>
      </c>
      <c r="Z325" s="1">
        <v>2520.0</v>
      </c>
      <c r="AA325" s="1">
        <v>2336.0</v>
      </c>
      <c r="AC325" s="1">
        <v>93.0</v>
      </c>
      <c r="AD325" s="1">
        <v>1024.0</v>
      </c>
      <c r="AE325" s="1">
        <v>704.0</v>
      </c>
      <c r="AF325" s="1">
        <v>704.0</v>
      </c>
      <c r="AH325" s="1">
        <v>93.0</v>
      </c>
      <c r="AI325" s="1">
        <v>1680.0</v>
      </c>
      <c r="AJ325" s="1">
        <v>1566.0</v>
      </c>
      <c r="AK325" s="1">
        <v>1485.0</v>
      </c>
      <c r="AM325" s="1">
        <v>93.0</v>
      </c>
      <c r="AN325" s="1">
        <v>562.0</v>
      </c>
      <c r="AO325" s="1">
        <v>582.0</v>
      </c>
      <c r="AP325" s="1">
        <v>533.0</v>
      </c>
      <c r="AS325" s="1">
        <v>93.0</v>
      </c>
      <c r="AT325" s="1">
        <v>528.0</v>
      </c>
      <c r="AU325" s="1">
        <v>529.0</v>
      </c>
      <c r="AV325" s="1">
        <v>474.0</v>
      </c>
    </row>
    <row r="326">
      <c r="S326" s="1">
        <v>94.0</v>
      </c>
      <c r="T326" s="1">
        <v>896.0</v>
      </c>
      <c r="U326" s="1">
        <v>704.0</v>
      </c>
      <c r="V326" s="1">
        <v>704.0</v>
      </c>
      <c r="X326" s="1">
        <v>94.0</v>
      </c>
      <c r="Y326" s="1">
        <v>2438.0</v>
      </c>
      <c r="Z326" s="1">
        <v>2598.0</v>
      </c>
      <c r="AA326" s="1">
        <v>2397.0</v>
      </c>
      <c r="AC326" s="1">
        <v>94.0</v>
      </c>
      <c r="AD326" s="1">
        <v>1024.0</v>
      </c>
      <c r="AE326" s="1">
        <v>704.0</v>
      </c>
      <c r="AF326" s="1">
        <v>704.0</v>
      </c>
      <c r="AH326" s="1">
        <v>94.0</v>
      </c>
      <c r="AI326" s="1">
        <v>1789.0</v>
      </c>
      <c r="AJ326" s="1">
        <v>1670.0</v>
      </c>
      <c r="AK326" s="1">
        <v>1561.0</v>
      </c>
      <c r="AM326" s="1">
        <v>94.0</v>
      </c>
      <c r="AN326" s="1">
        <v>570.0</v>
      </c>
      <c r="AO326" s="1">
        <v>593.0</v>
      </c>
      <c r="AP326" s="1">
        <v>538.0</v>
      </c>
      <c r="AS326" s="1">
        <v>94.0</v>
      </c>
      <c r="AT326" s="1">
        <v>531.0</v>
      </c>
      <c r="AU326" s="1">
        <v>530.0</v>
      </c>
      <c r="AV326" s="1">
        <v>478.0</v>
      </c>
    </row>
    <row r="327">
      <c r="S327" s="1">
        <v>95.0</v>
      </c>
      <c r="T327" s="1">
        <v>896.0</v>
      </c>
      <c r="U327" s="1">
        <v>704.0</v>
      </c>
      <c r="V327" s="1">
        <v>704.0</v>
      </c>
      <c r="X327" s="1">
        <v>95.0</v>
      </c>
      <c r="Y327" s="1">
        <v>2476.0</v>
      </c>
      <c r="Z327" s="1">
        <v>2655.0</v>
      </c>
      <c r="AA327" s="1">
        <v>2434.0</v>
      </c>
      <c r="AC327" s="1">
        <v>95.0</v>
      </c>
      <c r="AD327" s="1">
        <v>1024.0</v>
      </c>
      <c r="AE327" s="1">
        <v>704.0</v>
      </c>
      <c r="AF327" s="1">
        <v>704.0</v>
      </c>
      <c r="AH327" s="1">
        <v>95.0</v>
      </c>
      <c r="AI327" s="1">
        <v>1778.0</v>
      </c>
      <c r="AJ327" s="1">
        <v>1691.0</v>
      </c>
      <c r="AK327" s="1">
        <v>1559.0</v>
      </c>
      <c r="AM327" s="1">
        <v>95.0</v>
      </c>
      <c r="AN327" s="1">
        <v>569.0</v>
      </c>
      <c r="AO327" s="1">
        <v>588.0</v>
      </c>
      <c r="AP327" s="1">
        <v>529.0</v>
      </c>
      <c r="AS327" s="1">
        <v>95.0</v>
      </c>
      <c r="AT327" s="1">
        <v>532.0</v>
      </c>
      <c r="AU327" s="1">
        <v>530.0</v>
      </c>
      <c r="AV327" s="1">
        <v>482.0</v>
      </c>
      <c r="BE327" s="6"/>
      <c r="BF327" s="6"/>
      <c r="BG327" s="6"/>
      <c r="BH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</row>
    <row r="328">
      <c r="S328" s="1">
        <v>96.0</v>
      </c>
      <c r="T328" s="1">
        <v>896.0</v>
      </c>
      <c r="U328" s="1">
        <v>704.0</v>
      </c>
      <c r="V328" s="1">
        <v>704.0</v>
      </c>
      <c r="X328" s="1">
        <v>96.0</v>
      </c>
      <c r="Y328" s="1">
        <v>2645.0</v>
      </c>
      <c r="Z328" s="1">
        <v>2810.0</v>
      </c>
      <c r="AA328" s="1">
        <v>2545.0</v>
      </c>
      <c r="AC328" s="1">
        <v>96.0</v>
      </c>
      <c r="AD328" s="1">
        <v>1024.0</v>
      </c>
      <c r="AE328" s="1">
        <v>704.0</v>
      </c>
      <c r="AF328" s="1">
        <v>704.0</v>
      </c>
      <c r="AH328" s="1">
        <v>96.0</v>
      </c>
      <c r="AI328" s="1">
        <v>3124.0</v>
      </c>
      <c r="AJ328" s="1">
        <v>2424.0</v>
      </c>
      <c r="AK328" s="1">
        <v>2236.0</v>
      </c>
      <c r="AM328" s="1">
        <v>96.0</v>
      </c>
      <c r="AN328" s="1">
        <v>717.0</v>
      </c>
      <c r="AO328" s="1">
        <v>720.0</v>
      </c>
      <c r="AP328" s="1">
        <v>682.0</v>
      </c>
      <c r="AS328" s="1">
        <v>96.0</v>
      </c>
      <c r="AT328" s="1">
        <v>635.0</v>
      </c>
      <c r="AU328" s="1">
        <v>588.0</v>
      </c>
      <c r="AV328" s="1">
        <v>575.0</v>
      </c>
      <c r="BE328" s="6"/>
      <c r="BF328" s="6"/>
      <c r="BG328" s="6"/>
      <c r="BH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</row>
    <row r="332">
      <c r="S332" s="15" t="s">
        <v>368</v>
      </c>
      <c r="AM332" s="15" t="s">
        <v>368</v>
      </c>
      <c r="AW332" s="15" t="s">
        <v>368</v>
      </c>
      <c r="BG332" s="15" t="s">
        <v>368</v>
      </c>
    </row>
    <row r="333">
      <c r="S333" s="1" t="s">
        <v>369</v>
      </c>
      <c r="AM333" s="1" t="s">
        <v>373</v>
      </c>
      <c r="AW333" s="1" t="s">
        <v>374</v>
      </c>
      <c r="BG333" s="1" t="s">
        <v>375</v>
      </c>
    </row>
    <row r="335">
      <c r="S335" s="6" t="s">
        <v>193</v>
      </c>
      <c r="T335" s="6">
        <v>832.0</v>
      </c>
      <c r="U335" s="6">
        <v>640.0</v>
      </c>
      <c r="V335" s="6">
        <v>640.0</v>
      </c>
      <c r="X335" s="6" t="s">
        <v>193</v>
      </c>
      <c r="Y335" s="6">
        <v>896.0</v>
      </c>
      <c r="Z335" s="6">
        <v>704.0</v>
      </c>
      <c r="AA335" s="6">
        <v>704.0</v>
      </c>
      <c r="AC335" s="6" t="s">
        <v>193</v>
      </c>
      <c r="AD335" s="6">
        <v>1024.0</v>
      </c>
      <c r="AE335" s="6">
        <v>768.0</v>
      </c>
      <c r="AF335" s="6">
        <v>768.0</v>
      </c>
      <c r="AH335" s="6" t="s">
        <v>193</v>
      </c>
      <c r="AI335" s="6">
        <v>1024.0</v>
      </c>
      <c r="AJ335" s="6">
        <v>1024.0</v>
      </c>
      <c r="AK335" s="6">
        <v>1024.0</v>
      </c>
      <c r="AM335" s="6" t="s">
        <v>193</v>
      </c>
      <c r="AN335" s="6">
        <v>832.0</v>
      </c>
      <c r="AO335" s="6">
        <v>640.0</v>
      </c>
      <c r="AP335" s="6">
        <v>640.0</v>
      </c>
      <c r="AR335" s="6" t="s">
        <v>193</v>
      </c>
      <c r="AS335" s="6">
        <v>1024.0</v>
      </c>
      <c r="AT335" s="6">
        <v>1024.0</v>
      </c>
      <c r="AU335" s="6">
        <v>1024.0</v>
      </c>
      <c r="AW335" s="6" t="s">
        <v>193</v>
      </c>
      <c r="AX335" s="6">
        <v>832.0</v>
      </c>
      <c r="AY335" s="6">
        <v>640.0</v>
      </c>
      <c r="AZ335" s="6">
        <v>640.0</v>
      </c>
      <c r="BB335" s="6" t="s">
        <v>193</v>
      </c>
      <c r="BC335" s="6">
        <v>1024.0</v>
      </c>
      <c r="BD335" s="6">
        <v>1024.0</v>
      </c>
      <c r="BE335" s="6">
        <v>1024.0</v>
      </c>
      <c r="BF335" s="6"/>
      <c r="BG335" s="6" t="s">
        <v>193</v>
      </c>
      <c r="BH335" s="6">
        <v>832.0</v>
      </c>
      <c r="BI335" s="6">
        <v>640.0</v>
      </c>
      <c r="BJ335" s="6">
        <v>640.0</v>
      </c>
      <c r="BL335" s="6" t="s">
        <v>193</v>
      </c>
      <c r="BM335" s="6">
        <v>1024.0</v>
      </c>
      <c r="BN335" s="6">
        <v>1024.0</v>
      </c>
      <c r="BO335" s="6">
        <v>1024.0</v>
      </c>
      <c r="BP335" s="6"/>
      <c r="BQ335" s="6"/>
      <c r="BR335" s="6"/>
      <c r="BS335" s="6"/>
      <c r="BT335" s="6"/>
    </row>
    <row r="336">
      <c r="S336" s="6" t="s">
        <v>365</v>
      </c>
      <c r="T336" s="6" t="b">
        <v>1</v>
      </c>
      <c r="U336" s="6" t="s">
        <v>366</v>
      </c>
      <c r="V336" s="6" t="b">
        <v>1</v>
      </c>
      <c r="X336" s="6" t="s">
        <v>365</v>
      </c>
      <c r="Y336" s="6" t="b">
        <v>1</v>
      </c>
      <c r="Z336" s="6" t="s">
        <v>366</v>
      </c>
      <c r="AA336" s="6" t="b">
        <v>1</v>
      </c>
      <c r="AC336" s="6" t="s">
        <v>365</v>
      </c>
      <c r="AD336" s="6" t="b">
        <v>1</v>
      </c>
      <c r="AE336" s="6" t="s">
        <v>366</v>
      </c>
      <c r="AF336" s="6" t="b">
        <v>1</v>
      </c>
      <c r="AH336" s="6" t="s">
        <v>365</v>
      </c>
      <c r="AI336" s="6" t="b">
        <v>1</v>
      </c>
      <c r="AJ336" s="6" t="s">
        <v>366</v>
      </c>
      <c r="AK336" s="6" t="b">
        <v>1</v>
      </c>
      <c r="AM336" s="6" t="s">
        <v>365</v>
      </c>
      <c r="AN336" s="6" t="b">
        <v>1</v>
      </c>
      <c r="AO336" s="6" t="s">
        <v>366</v>
      </c>
      <c r="AP336" s="6" t="b">
        <v>1</v>
      </c>
      <c r="AR336" s="6" t="s">
        <v>365</v>
      </c>
      <c r="AS336" s="6" t="b">
        <v>1</v>
      </c>
      <c r="AT336" s="6" t="s">
        <v>366</v>
      </c>
      <c r="AU336" s="6" t="b">
        <v>1</v>
      </c>
      <c r="AW336" s="6" t="s">
        <v>365</v>
      </c>
      <c r="AX336" s="6" t="b">
        <v>1</v>
      </c>
      <c r="AY336" s="6" t="s">
        <v>366</v>
      </c>
      <c r="AZ336" s="6" t="b">
        <v>1</v>
      </c>
      <c r="BB336" s="6" t="s">
        <v>365</v>
      </c>
      <c r="BC336" s="6" t="b">
        <v>1</v>
      </c>
      <c r="BD336" s="6" t="s">
        <v>366</v>
      </c>
      <c r="BE336" s="6" t="b">
        <v>1</v>
      </c>
      <c r="BF336" s="6"/>
      <c r="BG336" s="6" t="s">
        <v>365</v>
      </c>
      <c r="BH336" s="6" t="b">
        <v>1</v>
      </c>
      <c r="BI336" s="6" t="s">
        <v>366</v>
      </c>
      <c r="BJ336" s="6" t="b">
        <v>1</v>
      </c>
      <c r="BL336" s="6" t="s">
        <v>365</v>
      </c>
      <c r="BM336" s="6" t="b">
        <v>1</v>
      </c>
      <c r="BN336" s="6" t="s">
        <v>366</v>
      </c>
      <c r="BO336" s="6" t="b">
        <v>1</v>
      </c>
      <c r="BP336" s="6"/>
      <c r="BQ336" s="6"/>
      <c r="BR336" s="6"/>
      <c r="BS336" s="6"/>
      <c r="BT336" s="6"/>
    </row>
    <row r="338">
      <c r="S338" s="6" t="s">
        <v>70</v>
      </c>
      <c r="T338" s="6" t="s">
        <v>88</v>
      </c>
      <c r="U338" s="6" t="s">
        <v>24</v>
      </c>
      <c r="V338" s="6" t="s">
        <v>26</v>
      </c>
      <c r="X338" s="6" t="s">
        <v>70</v>
      </c>
      <c r="Y338" s="6" t="s">
        <v>88</v>
      </c>
      <c r="Z338" s="6" t="s">
        <v>24</v>
      </c>
      <c r="AA338" s="6" t="s">
        <v>26</v>
      </c>
      <c r="AC338" s="6" t="s">
        <v>70</v>
      </c>
      <c r="AD338" s="6" t="s">
        <v>88</v>
      </c>
      <c r="AE338" s="6" t="s">
        <v>24</v>
      </c>
      <c r="AF338" s="6" t="s">
        <v>26</v>
      </c>
      <c r="AH338" s="6" t="s">
        <v>70</v>
      </c>
      <c r="AI338" s="6" t="s">
        <v>88</v>
      </c>
      <c r="AJ338" s="6" t="s">
        <v>24</v>
      </c>
      <c r="AK338" s="6" t="s">
        <v>26</v>
      </c>
      <c r="AM338" s="6" t="s">
        <v>70</v>
      </c>
      <c r="AN338" s="6" t="s">
        <v>88</v>
      </c>
      <c r="AO338" s="6" t="s">
        <v>24</v>
      </c>
      <c r="AP338" s="6" t="s">
        <v>26</v>
      </c>
      <c r="AR338" s="6" t="s">
        <v>70</v>
      </c>
      <c r="AS338" s="6" t="s">
        <v>88</v>
      </c>
      <c r="AT338" s="6" t="s">
        <v>24</v>
      </c>
      <c r="AU338" s="6" t="s">
        <v>26</v>
      </c>
      <c r="AW338" s="6" t="s">
        <v>70</v>
      </c>
      <c r="AX338" s="6" t="s">
        <v>88</v>
      </c>
      <c r="AY338" s="6" t="s">
        <v>24</v>
      </c>
      <c r="AZ338" s="6" t="s">
        <v>26</v>
      </c>
      <c r="BB338" s="6" t="s">
        <v>70</v>
      </c>
      <c r="BC338" s="6" t="s">
        <v>88</v>
      </c>
      <c r="BD338" s="6" t="s">
        <v>24</v>
      </c>
      <c r="BE338" s="6" t="s">
        <v>26</v>
      </c>
      <c r="BF338" s="6"/>
      <c r="BG338" s="6" t="s">
        <v>70</v>
      </c>
      <c r="BH338" s="6" t="s">
        <v>88</v>
      </c>
      <c r="BI338" s="6" t="s">
        <v>24</v>
      </c>
      <c r="BJ338" s="6" t="s">
        <v>26</v>
      </c>
      <c r="BK338" s="6"/>
      <c r="BL338" s="6" t="s">
        <v>70</v>
      </c>
      <c r="BM338" s="6" t="s">
        <v>88</v>
      </c>
      <c r="BN338" s="6" t="s">
        <v>24</v>
      </c>
      <c r="BO338" s="6" t="s">
        <v>26</v>
      </c>
      <c r="BP338" s="6"/>
      <c r="BQ338" s="6"/>
      <c r="BR338" s="6"/>
      <c r="BS338" s="6"/>
      <c r="BT338" s="6"/>
    </row>
    <row r="339">
      <c r="S339" s="1">
        <v>32.0</v>
      </c>
      <c r="T339" s="1">
        <v>3615.0</v>
      </c>
      <c r="U339" s="1">
        <v>3023.0</v>
      </c>
      <c r="V339" s="1">
        <v>2635.0</v>
      </c>
      <c r="X339" s="1">
        <v>32.0</v>
      </c>
      <c r="Y339" s="1">
        <v>3605.0</v>
      </c>
      <c r="Z339" s="1">
        <v>3018.0</v>
      </c>
      <c r="AA339" s="1">
        <v>2296.0</v>
      </c>
      <c r="AC339" s="1">
        <v>32.0</v>
      </c>
      <c r="AD339" s="1">
        <v>3608.0</v>
      </c>
      <c r="AE339" s="1">
        <v>3020.0</v>
      </c>
      <c r="AF339" s="1">
        <v>2115.0</v>
      </c>
      <c r="AH339" s="1">
        <v>32.0</v>
      </c>
      <c r="AI339" s="1">
        <v>3613.0</v>
      </c>
      <c r="AJ339" s="1">
        <v>3313.0</v>
      </c>
      <c r="AK339" s="1">
        <v>2627.0</v>
      </c>
      <c r="AM339" s="1">
        <v>32.0</v>
      </c>
      <c r="AN339" s="1">
        <v>3615.0</v>
      </c>
      <c r="AO339" s="1">
        <v>3023.0</v>
      </c>
      <c r="AP339" s="1">
        <v>2640.0</v>
      </c>
      <c r="AR339" s="1">
        <v>32.0</v>
      </c>
      <c r="AS339" s="1">
        <v>3609.0</v>
      </c>
      <c r="AT339" s="1">
        <v>3305.0</v>
      </c>
      <c r="AU339" s="1">
        <v>2616.0</v>
      </c>
      <c r="AW339" s="1">
        <v>32.0</v>
      </c>
      <c r="AX339" s="1">
        <v>3614.0</v>
      </c>
      <c r="AY339" s="1">
        <v>3023.0</v>
      </c>
      <c r="AZ339" s="1">
        <v>2636.0</v>
      </c>
      <c r="BB339" s="1">
        <v>32.0</v>
      </c>
      <c r="BC339" s="1">
        <v>3612.0</v>
      </c>
      <c r="BD339" s="1">
        <v>3308.0</v>
      </c>
      <c r="BE339" s="1">
        <v>2625.0</v>
      </c>
      <c r="BF339" s="1"/>
      <c r="BG339" s="1">
        <v>32.0</v>
      </c>
      <c r="BH339" s="1">
        <v>3604.0</v>
      </c>
      <c r="BI339" s="1">
        <v>3021.0</v>
      </c>
      <c r="BJ339" s="1">
        <v>2638.0</v>
      </c>
      <c r="BK339" s="1"/>
      <c r="BL339" s="1">
        <v>32.0</v>
      </c>
      <c r="BM339" s="1">
        <v>3620.0</v>
      </c>
      <c r="BN339" s="1">
        <v>3307.0</v>
      </c>
      <c r="BO339" s="1">
        <v>2617.0</v>
      </c>
      <c r="BP339" s="1"/>
      <c r="BQ339" s="1"/>
      <c r="BR339" s="1"/>
      <c r="BS339" s="1"/>
      <c r="BT339" s="1"/>
    </row>
    <row r="340">
      <c r="S340" s="1">
        <v>33.0</v>
      </c>
      <c r="T340" s="1">
        <v>1420.0</v>
      </c>
      <c r="U340" s="1">
        <v>1336.0</v>
      </c>
      <c r="V340" s="1">
        <v>1155.0</v>
      </c>
      <c r="X340" s="1">
        <v>33.0</v>
      </c>
      <c r="Y340" s="1">
        <v>1418.0</v>
      </c>
      <c r="Z340" s="1">
        <v>1328.0</v>
      </c>
      <c r="AA340" s="1">
        <v>1157.0</v>
      </c>
      <c r="AC340" s="1">
        <v>33.0</v>
      </c>
      <c r="AD340" s="1">
        <v>1887.0</v>
      </c>
      <c r="AE340" s="1">
        <v>1286.0</v>
      </c>
      <c r="AF340" s="1">
        <v>1230.0</v>
      </c>
      <c r="AH340" s="1">
        <v>33.0</v>
      </c>
      <c r="AI340" s="1">
        <v>1890.0</v>
      </c>
      <c r="AJ340" s="1">
        <v>1353.0</v>
      </c>
      <c r="AK340" s="1">
        <v>1421.0</v>
      </c>
      <c r="AM340" s="1">
        <v>33.0</v>
      </c>
      <c r="AN340" s="1">
        <v>1606.0</v>
      </c>
      <c r="AO340" s="1">
        <v>1493.0</v>
      </c>
      <c r="AP340" s="1">
        <v>1246.0</v>
      </c>
      <c r="AR340" s="1">
        <v>33.0</v>
      </c>
      <c r="AS340" s="1">
        <v>1747.0</v>
      </c>
      <c r="AT340" s="1">
        <v>1316.0</v>
      </c>
      <c r="AU340" s="1">
        <v>1177.0</v>
      </c>
      <c r="AW340" s="1">
        <v>33.0</v>
      </c>
      <c r="AX340" s="1">
        <v>1605.0</v>
      </c>
      <c r="AY340" s="1">
        <v>1493.0</v>
      </c>
      <c r="AZ340" s="1">
        <v>1246.0</v>
      </c>
      <c r="BB340" s="1">
        <v>33.0</v>
      </c>
      <c r="BC340" s="1">
        <v>1745.0</v>
      </c>
      <c r="BD340" s="1">
        <v>1316.0</v>
      </c>
      <c r="BE340" s="1">
        <v>1178.0</v>
      </c>
      <c r="BF340" s="1"/>
      <c r="BG340" s="1">
        <v>33.0</v>
      </c>
      <c r="BH340" s="1">
        <v>1638.0</v>
      </c>
      <c r="BI340" s="1">
        <v>1514.0</v>
      </c>
      <c r="BJ340" s="1">
        <v>1413.0</v>
      </c>
      <c r="BK340" s="1"/>
      <c r="BL340" s="1">
        <v>33.0</v>
      </c>
      <c r="BM340" s="1">
        <v>1846.0</v>
      </c>
      <c r="BN340" s="1">
        <v>1361.0</v>
      </c>
      <c r="BO340" s="1">
        <v>1327.0</v>
      </c>
      <c r="BP340" s="1"/>
      <c r="BQ340" s="1"/>
      <c r="BR340" s="1"/>
      <c r="BS340" s="1"/>
      <c r="BT340" s="1"/>
    </row>
    <row r="341">
      <c r="S341" s="1">
        <v>34.0</v>
      </c>
      <c r="T341" s="1">
        <v>1564.0</v>
      </c>
      <c r="U341" s="1">
        <v>1449.0</v>
      </c>
      <c r="V341" s="1">
        <v>1226.0</v>
      </c>
      <c r="X341" s="1">
        <v>34.0</v>
      </c>
      <c r="Y341" s="1">
        <v>1562.0</v>
      </c>
      <c r="Z341" s="1">
        <v>1432.0</v>
      </c>
      <c r="AA341" s="1">
        <v>1229.0</v>
      </c>
      <c r="AC341" s="1">
        <v>34.0</v>
      </c>
      <c r="AD341" s="1">
        <v>2070.0</v>
      </c>
      <c r="AE341" s="1">
        <v>1396.0</v>
      </c>
      <c r="AF341" s="1">
        <v>1284.0</v>
      </c>
      <c r="AH341" s="1">
        <v>34.0</v>
      </c>
      <c r="AI341" s="1">
        <v>2068.0</v>
      </c>
      <c r="AJ341" s="1">
        <v>1478.0</v>
      </c>
      <c r="AK341" s="1">
        <v>1570.0</v>
      </c>
      <c r="AM341" s="1">
        <v>34.0</v>
      </c>
      <c r="AN341" s="1">
        <v>1767.0</v>
      </c>
      <c r="AO341" s="1">
        <v>1657.0</v>
      </c>
      <c r="AP341" s="1">
        <v>1301.0</v>
      </c>
      <c r="AR341" s="1">
        <v>34.0</v>
      </c>
      <c r="AS341" s="1">
        <v>1856.0</v>
      </c>
      <c r="AT341" s="1">
        <v>1435.0</v>
      </c>
      <c r="AU341" s="1">
        <v>1264.0</v>
      </c>
      <c r="AW341" s="1">
        <v>34.0</v>
      </c>
      <c r="AX341" s="1">
        <v>1768.0</v>
      </c>
      <c r="AY341" s="1">
        <v>1656.0</v>
      </c>
      <c r="AZ341" s="1">
        <v>1300.0</v>
      </c>
      <c r="BB341" s="1">
        <v>34.0</v>
      </c>
      <c r="BC341" s="1">
        <v>1858.0</v>
      </c>
      <c r="BD341" s="1">
        <v>1432.0</v>
      </c>
      <c r="BE341" s="1">
        <v>1262.0</v>
      </c>
      <c r="BF341" s="1"/>
      <c r="BG341" s="1">
        <v>34.0</v>
      </c>
      <c r="BH341" s="1">
        <v>1776.0</v>
      </c>
      <c r="BI341" s="1">
        <v>1659.0</v>
      </c>
      <c r="BJ341" s="1">
        <v>1495.0</v>
      </c>
      <c r="BK341" s="1"/>
      <c r="BL341" s="1">
        <v>34.0</v>
      </c>
      <c r="BM341" s="1">
        <v>1982.0</v>
      </c>
      <c r="BN341" s="1">
        <v>1535.0</v>
      </c>
      <c r="BO341" s="1">
        <v>1296.0</v>
      </c>
      <c r="BP341" s="1"/>
      <c r="BQ341" s="1"/>
      <c r="BR341" s="1"/>
      <c r="BS341" s="1"/>
      <c r="BT341" s="1"/>
    </row>
    <row r="342">
      <c r="S342" s="1">
        <v>35.0</v>
      </c>
      <c r="T342" s="1">
        <v>1624.0</v>
      </c>
      <c r="U342" s="1">
        <v>1558.0</v>
      </c>
      <c r="V342" s="1">
        <v>1308.0</v>
      </c>
      <c r="X342" s="1">
        <v>35.0</v>
      </c>
      <c r="Y342" s="1">
        <v>1620.0</v>
      </c>
      <c r="Z342" s="1">
        <v>1588.0</v>
      </c>
      <c r="AA342" s="1">
        <v>1316.0</v>
      </c>
      <c r="AC342" s="1">
        <v>35.0</v>
      </c>
      <c r="AD342" s="1">
        <v>2197.0</v>
      </c>
      <c r="AE342" s="1">
        <v>1500.0</v>
      </c>
      <c r="AF342" s="1">
        <v>1373.0</v>
      </c>
      <c r="AH342" s="1">
        <v>35.0</v>
      </c>
      <c r="AI342" s="1">
        <v>2210.0</v>
      </c>
      <c r="AJ342" s="1">
        <v>1627.0</v>
      </c>
      <c r="AK342" s="1">
        <v>1656.0</v>
      </c>
      <c r="AM342" s="1">
        <v>35.0</v>
      </c>
      <c r="AN342" s="1">
        <v>1863.0</v>
      </c>
      <c r="AO342" s="1">
        <v>1797.0</v>
      </c>
      <c r="AP342" s="1">
        <v>1379.0</v>
      </c>
      <c r="AR342" s="1">
        <v>35.0</v>
      </c>
      <c r="AS342" s="1">
        <v>1994.0</v>
      </c>
      <c r="AT342" s="1">
        <v>1534.0</v>
      </c>
      <c r="AU342" s="1">
        <v>1319.0</v>
      </c>
      <c r="AW342" s="1">
        <v>35.0</v>
      </c>
      <c r="AX342" s="1">
        <v>1867.0</v>
      </c>
      <c r="AY342" s="1">
        <v>1796.0</v>
      </c>
      <c r="AZ342" s="1">
        <v>1374.0</v>
      </c>
      <c r="BB342" s="1">
        <v>35.0</v>
      </c>
      <c r="BC342" s="1">
        <v>1999.0</v>
      </c>
      <c r="BD342" s="1">
        <v>1516.0</v>
      </c>
      <c r="BE342" s="1">
        <v>1330.0</v>
      </c>
      <c r="BF342" s="1"/>
      <c r="BG342" s="1">
        <v>35.0</v>
      </c>
      <c r="BH342" s="1">
        <v>1883.0</v>
      </c>
      <c r="BI342" s="1">
        <v>1812.0</v>
      </c>
      <c r="BJ342" s="1">
        <v>1584.0</v>
      </c>
      <c r="BK342" s="1"/>
      <c r="BL342" s="1">
        <v>35.0</v>
      </c>
      <c r="BM342" s="1">
        <v>2112.0</v>
      </c>
      <c r="BN342" s="1">
        <v>1667.0</v>
      </c>
      <c r="BO342" s="1">
        <v>1376.0</v>
      </c>
      <c r="BP342" s="1"/>
      <c r="BQ342" s="1"/>
      <c r="BR342" s="1"/>
      <c r="BS342" s="1"/>
      <c r="BT342" s="1"/>
    </row>
    <row r="343">
      <c r="S343" s="1">
        <v>36.0</v>
      </c>
      <c r="T343" s="1">
        <v>1759.0</v>
      </c>
      <c r="U343" s="1">
        <v>1704.0</v>
      </c>
      <c r="V343" s="1">
        <v>1418.0</v>
      </c>
      <c r="X343" s="1">
        <v>36.0</v>
      </c>
      <c r="Y343" s="1">
        <v>1758.0</v>
      </c>
      <c r="Z343" s="1">
        <v>1703.0</v>
      </c>
      <c r="AA343" s="1">
        <v>1416.0</v>
      </c>
      <c r="AC343" s="1">
        <v>36.0</v>
      </c>
      <c r="AD343" s="1">
        <v>2401.0</v>
      </c>
      <c r="AE343" s="1">
        <v>1618.0</v>
      </c>
      <c r="AF343" s="1">
        <v>1459.0</v>
      </c>
      <c r="AH343" s="1">
        <v>36.0</v>
      </c>
      <c r="AI343" s="1">
        <v>2400.0</v>
      </c>
      <c r="AJ343" s="1">
        <v>1815.0</v>
      </c>
      <c r="AK343" s="1">
        <v>1821.0</v>
      </c>
      <c r="AM343" s="1">
        <v>36.0</v>
      </c>
      <c r="AN343" s="1">
        <v>1952.0</v>
      </c>
      <c r="AO343" s="1">
        <v>1896.0</v>
      </c>
      <c r="AP343" s="1">
        <v>1438.0</v>
      </c>
      <c r="AR343" s="1">
        <v>36.0</v>
      </c>
      <c r="AS343" s="1">
        <v>2131.0</v>
      </c>
      <c r="AT343" s="1">
        <v>1690.0</v>
      </c>
      <c r="AU343" s="1">
        <v>1370.0</v>
      </c>
      <c r="AW343" s="1">
        <v>36.0</v>
      </c>
      <c r="AX343" s="1">
        <v>1953.0</v>
      </c>
      <c r="AY343" s="1">
        <v>1894.0</v>
      </c>
      <c r="AZ343" s="1">
        <v>1438.0</v>
      </c>
      <c r="BB343" s="1">
        <v>36.0</v>
      </c>
      <c r="BC343" s="1">
        <v>2127.0</v>
      </c>
      <c r="BD343" s="1">
        <v>1682.0</v>
      </c>
      <c r="BE343" s="1">
        <v>1378.0</v>
      </c>
      <c r="BF343" s="1"/>
      <c r="BG343" s="1">
        <v>36.0</v>
      </c>
      <c r="BH343" s="1">
        <v>2006.0</v>
      </c>
      <c r="BI343" s="1">
        <v>2034.0</v>
      </c>
      <c r="BJ343" s="1">
        <v>1624.0</v>
      </c>
      <c r="BK343" s="1"/>
      <c r="BL343" s="1">
        <v>36.0</v>
      </c>
      <c r="BM343" s="1">
        <v>2302.0</v>
      </c>
      <c r="BN343" s="1">
        <v>1768.0</v>
      </c>
      <c r="BO343" s="1">
        <v>1603.0</v>
      </c>
      <c r="BP343" s="1"/>
      <c r="BQ343" s="1"/>
      <c r="BR343" s="1"/>
      <c r="BS343" s="1"/>
      <c r="BT343" s="1"/>
    </row>
    <row r="344">
      <c r="S344" s="1">
        <v>37.0</v>
      </c>
      <c r="T344" s="1">
        <v>1805.0</v>
      </c>
      <c r="U344" s="1">
        <v>1833.0</v>
      </c>
      <c r="V344" s="1">
        <v>1498.0</v>
      </c>
      <c r="X344" s="1">
        <v>37.0</v>
      </c>
      <c r="Y344" s="1">
        <v>1805.0</v>
      </c>
      <c r="Z344" s="1">
        <v>1821.0</v>
      </c>
      <c r="AA344" s="1">
        <v>1501.0</v>
      </c>
      <c r="AC344" s="1">
        <v>37.0</v>
      </c>
      <c r="AD344" s="1">
        <v>2514.0</v>
      </c>
      <c r="AE344" s="1">
        <v>1766.0</v>
      </c>
      <c r="AF344" s="1">
        <v>1541.0</v>
      </c>
      <c r="AH344" s="1">
        <v>37.0</v>
      </c>
      <c r="AI344" s="1">
        <v>2514.0</v>
      </c>
      <c r="AJ344" s="1">
        <v>1968.0</v>
      </c>
      <c r="AK344" s="1">
        <v>1924.0</v>
      </c>
      <c r="AM344" s="1">
        <v>37.0</v>
      </c>
      <c r="AN344" s="1">
        <v>2063.0</v>
      </c>
      <c r="AO344" s="1">
        <v>2084.0</v>
      </c>
      <c r="AP344" s="1">
        <v>1553.0</v>
      </c>
      <c r="AR344" s="1">
        <v>37.0</v>
      </c>
      <c r="AS344" s="1">
        <v>2266.0</v>
      </c>
      <c r="AT344" s="1">
        <v>1799.0</v>
      </c>
      <c r="AU344" s="1">
        <v>1505.0</v>
      </c>
      <c r="AW344" s="1">
        <v>37.0</v>
      </c>
      <c r="AX344" s="1">
        <v>2067.0</v>
      </c>
      <c r="AY344" s="1">
        <v>2085.0</v>
      </c>
      <c r="AZ344" s="1">
        <v>1555.0</v>
      </c>
      <c r="BB344" s="1">
        <v>37.0</v>
      </c>
      <c r="BC344" s="1">
        <v>2262.0</v>
      </c>
      <c r="BD344" s="1">
        <v>1826.0</v>
      </c>
      <c r="BE344" s="1">
        <v>1502.0</v>
      </c>
      <c r="BF344" s="1"/>
      <c r="BG344" s="1">
        <v>37.0</v>
      </c>
      <c r="BH344" s="1">
        <v>2092.0</v>
      </c>
      <c r="BI344" s="1">
        <v>2122.0</v>
      </c>
      <c r="BJ344" s="1">
        <v>1808.0</v>
      </c>
      <c r="BK344" s="1"/>
      <c r="BL344" s="1">
        <v>37.0</v>
      </c>
      <c r="BM344" s="1">
        <v>2397.0</v>
      </c>
      <c r="BN344" s="1">
        <v>2027.0</v>
      </c>
      <c r="BO344" s="1">
        <v>1551.0</v>
      </c>
      <c r="BP344" s="1"/>
      <c r="BQ344" s="1"/>
      <c r="BR344" s="1"/>
      <c r="BS344" s="1"/>
      <c r="BT344" s="1"/>
    </row>
    <row r="345">
      <c r="S345" s="1">
        <v>38.0</v>
      </c>
      <c r="T345" s="1">
        <v>1890.0</v>
      </c>
      <c r="U345" s="1">
        <v>1941.0</v>
      </c>
      <c r="V345" s="1">
        <v>1590.0</v>
      </c>
      <c r="X345" s="1">
        <v>38.0</v>
      </c>
      <c r="Y345" s="1">
        <v>1890.0</v>
      </c>
      <c r="Z345" s="1">
        <v>1960.0</v>
      </c>
      <c r="AA345" s="1">
        <v>1601.0</v>
      </c>
      <c r="AC345" s="1">
        <v>38.0</v>
      </c>
      <c r="AD345" s="1">
        <v>2641.0</v>
      </c>
      <c r="AE345" s="1">
        <v>1871.0</v>
      </c>
      <c r="AF345" s="1">
        <v>1621.0</v>
      </c>
      <c r="AH345" s="1">
        <v>38.0</v>
      </c>
      <c r="AI345" s="1">
        <v>2641.0</v>
      </c>
      <c r="AJ345" s="1">
        <v>2177.0</v>
      </c>
      <c r="AK345" s="1">
        <v>2062.0</v>
      </c>
      <c r="AM345" s="1">
        <v>38.0</v>
      </c>
      <c r="AN345" s="1">
        <v>2157.0</v>
      </c>
      <c r="AO345" s="1">
        <v>2221.0</v>
      </c>
      <c r="AP345" s="1">
        <v>1624.0</v>
      </c>
      <c r="AR345" s="1">
        <v>38.0</v>
      </c>
      <c r="AS345" s="1">
        <v>2396.0</v>
      </c>
      <c r="AT345" s="1">
        <v>1947.0</v>
      </c>
      <c r="AU345" s="1">
        <v>1592.0</v>
      </c>
      <c r="AW345" s="1">
        <v>38.0</v>
      </c>
      <c r="AX345" s="1">
        <v>2156.0</v>
      </c>
      <c r="AY345" s="1">
        <v>2221.0</v>
      </c>
      <c r="AZ345" s="1">
        <v>1631.0</v>
      </c>
      <c r="BB345" s="1">
        <v>38.0</v>
      </c>
      <c r="BC345" s="1">
        <v>2398.0</v>
      </c>
      <c r="BD345" s="1">
        <v>1987.0</v>
      </c>
      <c r="BE345" s="1">
        <v>1592.0</v>
      </c>
      <c r="BF345" s="1"/>
      <c r="BG345" s="1">
        <v>38.0</v>
      </c>
      <c r="BH345" s="1">
        <v>2182.0</v>
      </c>
      <c r="BI345" s="1">
        <v>2259.0</v>
      </c>
      <c r="BJ345" s="1">
        <v>1908.0</v>
      </c>
      <c r="BK345" s="1"/>
      <c r="BL345" s="1">
        <v>38.0</v>
      </c>
      <c r="BM345" s="1">
        <v>2546.0</v>
      </c>
      <c r="BN345" s="1">
        <v>2243.0</v>
      </c>
      <c r="BO345" s="1">
        <v>1645.0</v>
      </c>
      <c r="BP345" s="1"/>
      <c r="BQ345" s="1"/>
      <c r="BR345" s="1"/>
      <c r="BS345" s="1"/>
      <c r="BT345" s="1"/>
    </row>
    <row r="346">
      <c r="S346" s="1">
        <v>39.0</v>
      </c>
      <c r="T346" s="1">
        <v>1957.0</v>
      </c>
      <c r="U346" s="1">
        <v>2032.0</v>
      </c>
      <c r="V346" s="1">
        <v>1648.0</v>
      </c>
      <c r="X346" s="1">
        <v>39.0</v>
      </c>
      <c r="Y346" s="1">
        <v>1957.0</v>
      </c>
      <c r="Z346" s="1">
        <v>2036.0</v>
      </c>
      <c r="AA346" s="1">
        <v>1649.0</v>
      </c>
      <c r="AC346" s="1">
        <v>39.0</v>
      </c>
      <c r="AD346" s="1">
        <v>2734.0</v>
      </c>
      <c r="AE346" s="1">
        <v>1959.0</v>
      </c>
      <c r="AF346" s="1">
        <v>1641.0</v>
      </c>
      <c r="AH346" s="1">
        <v>39.0</v>
      </c>
      <c r="AI346" s="1">
        <v>2426.0</v>
      </c>
      <c r="AJ346" s="1">
        <v>2314.0</v>
      </c>
      <c r="AK346" s="1">
        <v>1661.0</v>
      </c>
      <c r="AM346" s="1">
        <v>39.0</v>
      </c>
      <c r="AN346" s="1">
        <v>2226.0</v>
      </c>
      <c r="AO346" s="1">
        <v>2315.0</v>
      </c>
      <c r="AP346" s="1">
        <v>1667.0</v>
      </c>
      <c r="AR346" s="1">
        <v>39.0</v>
      </c>
      <c r="AS346" s="1">
        <v>2498.0</v>
      </c>
      <c r="AT346" s="1">
        <v>2142.0</v>
      </c>
      <c r="AU346" s="1">
        <v>1664.0</v>
      </c>
      <c r="AW346" s="1">
        <v>39.0</v>
      </c>
      <c r="AX346" s="1">
        <v>2229.0</v>
      </c>
      <c r="AY346" s="1">
        <v>2316.0</v>
      </c>
      <c r="AZ346" s="1">
        <v>1675.0</v>
      </c>
      <c r="BB346" s="1">
        <v>39.0</v>
      </c>
      <c r="BC346" s="1">
        <v>2499.0</v>
      </c>
      <c r="BD346" s="1">
        <v>2144.0</v>
      </c>
      <c r="BE346" s="1">
        <v>1647.0</v>
      </c>
      <c r="BF346" s="1"/>
      <c r="BG346" s="1">
        <v>39.0</v>
      </c>
      <c r="BH346" s="1">
        <v>2258.0</v>
      </c>
      <c r="BI346" s="1">
        <v>2368.0</v>
      </c>
      <c r="BJ346" s="1">
        <v>1987.0</v>
      </c>
      <c r="BK346" s="1"/>
      <c r="BL346" s="1">
        <v>39.0</v>
      </c>
      <c r="BM346" s="1">
        <v>2654.0</v>
      </c>
      <c r="BN346" s="1">
        <v>2436.0</v>
      </c>
      <c r="BO346" s="1">
        <v>1698.0</v>
      </c>
      <c r="BP346" s="1"/>
      <c r="BQ346" s="1"/>
      <c r="BR346" s="1"/>
      <c r="BS346" s="1"/>
      <c r="BT346" s="1"/>
    </row>
    <row r="347">
      <c r="S347" s="1">
        <v>40.0</v>
      </c>
      <c r="T347" s="1">
        <v>2072.0</v>
      </c>
      <c r="U347" s="1">
        <v>2123.0</v>
      </c>
      <c r="V347" s="1">
        <v>1598.0</v>
      </c>
      <c r="X347" s="1">
        <v>40.0</v>
      </c>
      <c r="Y347" s="1">
        <v>2070.0</v>
      </c>
      <c r="Z347" s="1">
        <v>2128.0</v>
      </c>
      <c r="AA347" s="1">
        <v>1666.0</v>
      </c>
      <c r="AC347" s="1">
        <v>40.0</v>
      </c>
      <c r="AD347" s="1">
        <v>2845.0</v>
      </c>
      <c r="AE347" s="1">
        <v>2067.0</v>
      </c>
      <c r="AF347" s="1">
        <v>1766.0</v>
      </c>
      <c r="AH347" s="1">
        <v>40.0</v>
      </c>
      <c r="AI347" s="1">
        <v>2832.0</v>
      </c>
      <c r="AJ347" s="1">
        <v>2464.0</v>
      </c>
      <c r="AK347" s="1">
        <v>2308.0</v>
      </c>
      <c r="AM347" s="1">
        <v>40.0</v>
      </c>
      <c r="AN347" s="1">
        <v>2336.0</v>
      </c>
      <c r="AO347" s="1">
        <v>2473.0</v>
      </c>
      <c r="AP347" s="1">
        <v>1752.0</v>
      </c>
      <c r="AR347" s="1">
        <v>40.0</v>
      </c>
      <c r="AS347" s="1">
        <v>2643.0</v>
      </c>
      <c r="AT347" s="1">
        <v>2386.0</v>
      </c>
      <c r="AU347" s="1">
        <v>1779.0</v>
      </c>
      <c r="AW347" s="1">
        <v>40.0</v>
      </c>
      <c r="AX347" s="1">
        <v>2330.0</v>
      </c>
      <c r="AY347" s="1">
        <v>2467.0</v>
      </c>
      <c r="AZ347" s="1">
        <v>1753.0</v>
      </c>
      <c r="BB347" s="1">
        <v>40.0</v>
      </c>
      <c r="BC347" s="1">
        <v>2640.0</v>
      </c>
      <c r="BD347" s="1">
        <v>2440.0</v>
      </c>
      <c r="BE347" s="1">
        <v>1776.0</v>
      </c>
      <c r="BF347" s="1"/>
      <c r="BG347" s="1">
        <v>40.0</v>
      </c>
      <c r="BH347" s="1">
        <v>2366.0</v>
      </c>
      <c r="BI347" s="1">
        <v>2504.0</v>
      </c>
      <c r="BJ347" s="1">
        <v>2076.0</v>
      </c>
      <c r="BK347" s="1"/>
      <c r="BL347" s="1">
        <v>40.0</v>
      </c>
      <c r="BM347" s="1">
        <v>2798.0</v>
      </c>
      <c r="BN347" s="1">
        <v>2656.0</v>
      </c>
      <c r="BO347" s="1">
        <v>1852.0</v>
      </c>
      <c r="BP347" s="1"/>
      <c r="BQ347" s="1"/>
      <c r="BR347" s="1"/>
      <c r="BS347" s="1"/>
      <c r="BT347" s="1"/>
    </row>
    <row r="348">
      <c r="S348" s="1">
        <v>41.0</v>
      </c>
      <c r="T348" s="1">
        <v>1472.0</v>
      </c>
      <c r="U348" s="1">
        <v>1443.0</v>
      </c>
      <c r="V348" s="1">
        <v>1339.0</v>
      </c>
      <c r="X348" s="1">
        <v>41.0</v>
      </c>
      <c r="Y348" s="1">
        <v>1557.0</v>
      </c>
      <c r="Z348" s="1">
        <v>1508.0</v>
      </c>
      <c r="AA348" s="1">
        <v>1346.0</v>
      </c>
      <c r="AC348" s="1">
        <v>41.0</v>
      </c>
      <c r="AD348" s="1">
        <v>1999.0</v>
      </c>
      <c r="AE348" s="1">
        <v>1438.0</v>
      </c>
      <c r="AF348" s="1">
        <v>1375.0</v>
      </c>
      <c r="AH348" s="1">
        <v>41.0</v>
      </c>
      <c r="AI348" s="1">
        <v>1837.0</v>
      </c>
      <c r="AJ348" s="1">
        <v>1370.0</v>
      </c>
      <c r="AK348" s="1">
        <v>1628.0</v>
      </c>
      <c r="AM348" s="1">
        <v>41.0</v>
      </c>
      <c r="AN348" s="1">
        <v>1764.0</v>
      </c>
      <c r="AO348" s="1">
        <v>1604.0</v>
      </c>
      <c r="AP348" s="1">
        <v>1367.0</v>
      </c>
      <c r="AR348" s="1">
        <v>41.0</v>
      </c>
      <c r="AS348" s="1">
        <v>1914.0</v>
      </c>
      <c r="AT348" s="1">
        <v>1444.0</v>
      </c>
      <c r="AU348" s="1">
        <v>1301.0</v>
      </c>
      <c r="AW348" s="1">
        <v>41.0</v>
      </c>
      <c r="AX348" s="1">
        <v>1763.0</v>
      </c>
      <c r="AY348" s="1">
        <v>1604.0</v>
      </c>
      <c r="AZ348" s="1">
        <v>1367.0</v>
      </c>
      <c r="BB348" s="1">
        <v>41.0</v>
      </c>
      <c r="BC348" s="1">
        <v>1915.0</v>
      </c>
      <c r="BD348" s="1">
        <v>1445.0</v>
      </c>
      <c r="BE348" s="1">
        <v>1292.0</v>
      </c>
      <c r="BF348" s="1"/>
      <c r="BG348" s="1">
        <v>41.0</v>
      </c>
      <c r="BH348" s="1">
        <v>1779.0</v>
      </c>
      <c r="BI348" s="1">
        <v>1658.0</v>
      </c>
      <c r="BJ348" s="1">
        <v>1477.0</v>
      </c>
      <c r="BK348" s="1"/>
      <c r="BL348" s="1">
        <v>41.0</v>
      </c>
      <c r="BM348" s="1">
        <v>2012.0</v>
      </c>
      <c r="BN348" s="1">
        <v>1517.0</v>
      </c>
      <c r="BO348" s="1">
        <v>1426.0</v>
      </c>
      <c r="BP348" s="1"/>
      <c r="BQ348" s="1"/>
      <c r="BR348" s="1"/>
      <c r="BS348" s="1"/>
      <c r="BT348" s="1"/>
    </row>
    <row r="349">
      <c r="S349" s="1">
        <v>42.0</v>
      </c>
      <c r="T349" s="1">
        <v>1649.0</v>
      </c>
      <c r="U349" s="1">
        <v>1617.0</v>
      </c>
      <c r="V349" s="1">
        <v>1425.0</v>
      </c>
      <c r="X349" s="1">
        <v>42.0</v>
      </c>
      <c r="Y349" s="1">
        <v>1639.0</v>
      </c>
      <c r="Z349" s="1">
        <v>1618.0</v>
      </c>
      <c r="AA349" s="1">
        <v>1428.0</v>
      </c>
      <c r="AC349" s="1">
        <v>42.0</v>
      </c>
      <c r="AD349" s="1">
        <v>2154.0</v>
      </c>
      <c r="AE349" s="1">
        <v>1532.0</v>
      </c>
      <c r="AF349" s="1">
        <v>1446.0</v>
      </c>
      <c r="AH349" s="1">
        <v>42.0</v>
      </c>
      <c r="AI349" s="1">
        <v>1899.0</v>
      </c>
      <c r="AJ349" s="1">
        <v>1382.0</v>
      </c>
      <c r="AK349" s="1">
        <v>1739.0</v>
      </c>
      <c r="AM349" s="1">
        <v>42.0</v>
      </c>
      <c r="AN349" s="1">
        <v>1873.0</v>
      </c>
      <c r="AO349" s="1">
        <v>1748.0</v>
      </c>
      <c r="AP349" s="1">
        <v>1446.0</v>
      </c>
      <c r="AR349" s="1">
        <v>42.0</v>
      </c>
      <c r="AS349" s="1">
        <v>2055.0</v>
      </c>
      <c r="AT349" s="1">
        <v>1560.0</v>
      </c>
      <c r="AU349" s="1">
        <v>1382.0</v>
      </c>
      <c r="AW349" s="1">
        <v>42.0</v>
      </c>
      <c r="AX349" s="1">
        <v>1864.0</v>
      </c>
      <c r="AY349" s="1">
        <v>1749.0</v>
      </c>
      <c r="AZ349" s="1">
        <v>1446.0</v>
      </c>
      <c r="BB349" s="1">
        <v>42.0</v>
      </c>
      <c r="BC349" s="1">
        <v>2055.0</v>
      </c>
      <c r="BD349" s="1">
        <v>1572.0</v>
      </c>
      <c r="BE349" s="1">
        <v>1362.0</v>
      </c>
      <c r="BF349" s="1"/>
      <c r="BG349" s="1">
        <v>42.0</v>
      </c>
      <c r="BH349" s="1">
        <v>1890.0</v>
      </c>
      <c r="BI349" s="1">
        <v>1751.0</v>
      </c>
      <c r="BJ349" s="1">
        <v>1578.0</v>
      </c>
      <c r="BK349" s="1"/>
      <c r="BL349" s="1">
        <v>42.0</v>
      </c>
      <c r="BM349" s="1">
        <v>2160.0</v>
      </c>
      <c r="BN349" s="1">
        <v>1659.0</v>
      </c>
      <c r="BO349" s="1">
        <v>1517.0</v>
      </c>
      <c r="BP349" s="1"/>
      <c r="BQ349" s="1"/>
      <c r="BR349" s="1"/>
      <c r="BS349" s="1"/>
      <c r="BT349" s="1"/>
    </row>
    <row r="350">
      <c r="S350" s="1">
        <v>43.0</v>
      </c>
      <c r="T350" s="1">
        <v>1730.0</v>
      </c>
      <c r="U350" s="1">
        <v>1742.0</v>
      </c>
      <c r="V350" s="1">
        <v>1530.0</v>
      </c>
      <c r="X350" s="1">
        <v>43.0</v>
      </c>
      <c r="Y350" s="1">
        <v>1731.0</v>
      </c>
      <c r="Z350" s="1">
        <v>1740.0</v>
      </c>
      <c r="AA350" s="1">
        <v>1527.0</v>
      </c>
      <c r="AC350" s="1">
        <v>43.0</v>
      </c>
      <c r="AD350" s="1">
        <v>2308.0</v>
      </c>
      <c r="AE350" s="1">
        <v>1648.0</v>
      </c>
      <c r="AF350" s="1">
        <v>1548.0</v>
      </c>
      <c r="AH350" s="1">
        <v>43.0</v>
      </c>
      <c r="AI350" s="1">
        <v>2307.0</v>
      </c>
      <c r="AJ350" s="1">
        <v>1836.0</v>
      </c>
      <c r="AK350" s="1">
        <v>1878.0</v>
      </c>
      <c r="AM350" s="1">
        <v>43.0</v>
      </c>
      <c r="AN350" s="1">
        <v>1981.0</v>
      </c>
      <c r="AO350" s="1">
        <v>1879.0</v>
      </c>
      <c r="AP350" s="1">
        <v>1534.0</v>
      </c>
      <c r="AR350" s="1">
        <v>43.0</v>
      </c>
      <c r="AS350" s="1">
        <v>2191.0</v>
      </c>
      <c r="AT350" s="1">
        <v>1687.0</v>
      </c>
      <c r="AU350" s="1">
        <v>1460.0</v>
      </c>
      <c r="AW350" s="1">
        <v>43.0</v>
      </c>
      <c r="AX350" s="1">
        <v>1978.0</v>
      </c>
      <c r="AY350" s="1">
        <v>1881.0</v>
      </c>
      <c r="AZ350" s="1">
        <v>1535.0</v>
      </c>
      <c r="BB350" s="1">
        <v>43.0</v>
      </c>
      <c r="BC350" s="1">
        <v>2195.0</v>
      </c>
      <c r="BD350" s="1">
        <v>1701.0</v>
      </c>
      <c r="BE350" s="1">
        <v>1439.0</v>
      </c>
      <c r="BF350" s="1"/>
      <c r="BG350" s="1">
        <v>43.0</v>
      </c>
      <c r="BH350" s="1">
        <v>2008.0</v>
      </c>
      <c r="BI350" s="1">
        <v>1881.0</v>
      </c>
      <c r="BJ350" s="1">
        <v>1678.0</v>
      </c>
      <c r="BK350" s="1"/>
      <c r="BL350" s="1">
        <v>43.0</v>
      </c>
      <c r="BM350" s="1">
        <v>2316.0</v>
      </c>
      <c r="BN350" s="1">
        <v>1810.0</v>
      </c>
      <c r="BO350" s="1">
        <v>1599.0</v>
      </c>
      <c r="BP350" s="1"/>
      <c r="BQ350" s="1"/>
      <c r="BR350" s="1"/>
      <c r="BS350" s="1"/>
      <c r="BT350" s="1"/>
    </row>
    <row r="351">
      <c r="S351" s="1">
        <v>44.0</v>
      </c>
      <c r="T351" s="1">
        <v>1844.0</v>
      </c>
      <c r="U351" s="1">
        <v>1868.0</v>
      </c>
      <c r="V351" s="1">
        <v>1624.0</v>
      </c>
      <c r="X351" s="1">
        <v>44.0</v>
      </c>
      <c r="Y351" s="1">
        <v>1844.0</v>
      </c>
      <c r="Z351" s="1">
        <v>1862.0</v>
      </c>
      <c r="AA351" s="1">
        <v>1630.0</v>
      </c>
      <c r="AC351" s="1">
        <v>44.0</v>
      </c>
      <c r="AD351" s="1">
        <v>2507.0</v>
      </c>
      <c r="AE351" s="1">
        <v>1776.0</v>
      </c>
      <c r="AF351" s="1">
        <v>1626.0</v>
      </c>
      <c r="AH351" s="1">
        <v>44.0</v>
      </c>
      <c r="AI351" s="1">
        <v>2511.0</v>
      </c>
      <c r="AJ351" s="1">
        <v>2006.0</v>
      </c>
      <c r="AK351" s="1">
        <v>1606.0</v>
      </c>
      <c r="AM351" s="1">
        <v>44.0</v>
      </c>
      <c r="AN351" s="1">
        <v>2104.0</v>
      </c>
      <c r="AO351" s="1">
        <v>2016.0</v>
      </c>
      <c r="AP351" s="1">
        <v>1613.0</v>
      </c>
      <c r="AR351" s="1">
        <v>44.0</v>
      </c>
      <c r="AS351" s="1">
        <v>2374.0</v>
      </c>
      <c r="AT351" s="1">
        <v>1843.0</v>
      </c>
      <c r="AU351" s="1">
        <v>1559.0</v>
      </c>
      <c r="AW351" s="1">
        <v>44.0</v>
      </c>
      <c r="AX351" s="1">
        <v>2100.0</v>
      </c>
      <c r="AY351" s="1">
        <v>2021.0</v>
      </c>
      <c r="AZ351" s="1">
        <v>1616.0</v>
      </c>
      <c r="BB351" s="1">
        <v>44.0</v>
      </c>
      <c r="BC351" s="1">
        <v>2375.0</v>
      </c>
      <c r="BD351" s="1">
        <v>1857.0</v>
      </c>
      <c r="BE351" s="1">
        <v>1537.0</v>
      </c>
      <c r="BF351" s="1"/>
      <c r="BG351" s="1">
        <v>44.0</v>
      </c>
      <c r="BH351" s="1">
        <v>2127.0</v>
      </c>
      <c r="BI351" s="1">
        <v>2095.0</v>
      </c>
      <c r="BJ351" s="1">
        <v>1808.0</v>
      </c>
      <c r="BK351" s="1"/>
      <c r="BL351" s="1">
        <v>44.0</v>
      </c>
      <c r="BM351" s="1">
        <v>2520.0</v>
      </c>
      <c r="BN351" s="1">
        <v>1974.0</v>
      </c>
      <c r="BO351" s="1">
        <v>1699.0</v>
      </c>
      <c r="BP351" s="1"/>
      <c r="BQ351" s="1"/>
      <c r="BR351" s="1"/>
      <c r="BS351" s="1"/>
      <c r="BT351" s="1"/>
    </row>
    <row r="352">
      <c r="S352" s="1">
        <v>45.0</v>
      </c>
      <c r="T352" s="1">
        <v>1934.0</v>
      </c>
      <c r="U352" s="1">
        <v>1962.0</v>
      </c>
      <c r="V352" s="1">
        <v>1654.0</v>
      </c>
      <c r="X352" s="1">
        <v>45.0</v>
      </c>
      <c r="Y352" s="1">
        <v>1934.0</v>
      </c>
      <c r="Z352" s="1">
        <v>1950.0</v>
      </c>
      <c r="AA352" s="1">
        <v>1649.0</v>
      </c>
      <c r="AC352" s="1">
        <v>45.0</v>
      </c>
      <c r="AD352" s="1">
        <v>2612.0</v>
      </c>
      <c r="AE352" s="1">
        <v>1855.0</v>
      </c>
      <c r="AF352" s="1">
        <v>1686.0</v>
      </c>
      <c r="AH352" s="1">
        <v>45.0</v>
      </c>
      <c r="AI352" s="1">
        <v>2240.0</v>
      </c>
      <c r="AJ352" s="1">
        <v>2138.0</v>
      </c>
      <c r="AK352" s="1">
        <v>2147.0</v>
      </c>
      <c r="AM352" s="1">
        <v>45.0</v>
      </c>
      <c r="AN352" s="1">
        <v>2177.0</v>
      </c>
      <c r="AO352" s="1">
        <v>2083.0</v>
      </c>
      <c r="AP352" s="1">
        <v>1632.0</v>
      </c>
      <c r="AR352" s="1">
        <v>45.0</v>
      </c>
      <c r="AS352" s="1">
        <v>2466.0</v>
      </c>
      <c r="AT352" s="1">
        <v>1925.0</v>
      </c>
      <c r="AU352" s="1">
        <v>1616.0</v>
      </c>
      <c r="AW352" s="1">
        <v>45.0</v>
      </c>
      <c r="AX352" s="1">
        <v>2184.0</v>
      </c>
      <c r="AY352" s="1">
        <v>2192.0</v>
      </c>
      <c r="AZ352" s="1">
        <v>1666.0</v>
      </c>
      <c r="BB352" s="1">
        <v>45.0</v>
      </c>
      <c r="BC352" s="1">
        <v>2465.0</v>
      </c>
      <c r="BD352" s="1">
        <v>1961.0</v>
      </c>
      <c r="BE352" s="1">
        <v>1586.0</v>
      </c>
      <c r="BF352" s="1"/>
      <c r="BG352" s="1">
        <v>45.0</v>
      </c>
      <c r="BH352" s="1">
        <v>2150.0</v>
      </c>
      <c r="BI352" s="1">
        <v>2143.0</v>
      </c>
      <c r="BJ352" s="1">
        <v>1888.0</v>
      </c>
      <c r="BK352" s="1"/>
      <c r="BL352" s="1">
        <v>45.0</v>
      </c>
      <c r="BM352" s="1">
        <v>2615.0</v>
      </c>
      <c r="BN352" s="1">
        <v>2103.0</v>
      </c>
      <c r="BO352" s="1">
        <v>1800.0</v>
      </c>
      <c r="BP352" s="1"/>
      <c r="BQ352" s="1"/>
      <c r="BR352" s="1"/>
      <c r="BS352" s="1"/>
      <c r="BT352" s="1"/>
    </row>
    <row r="353">
      <c r="S353" s="1">
        <v>46.0</v>
      </c>
      <c r="T353" s="1">
        <v>1996.0</v>
      </c>
      <c r="U353" s="1">
        <v>2075.0</v>
      </c>
      <c r="V353" s="1">
        <v>1777.0</v>
      </c>
      <c r="X353" s="1">
        <v>46.0</v>
      </c>
      <c r="Y353" s="1">
        <v>1997.0</v>
      </c>
      <c r="Z353" s="1">
        <v>2078.0</v>
      </c>
      <c r="AA353" s="1">
        <v>1765.0</v>
      </c>
      <c r="AC353" s="1">
        <v>46.0</v>
      </c>
      <c r="AD353" s="1">
        <v>2765.0</v>
      </c>
      <c r="AE353" s="1">
        <v>2024.0</v>
      </c>
      <c r="AF353" s="1">
        <v>1767.0</v>
      </c>
      <c r="AH353" s="1">
        <v>46.0</v>
      </c>
      <c r="AI353" s="1">
        <v>2768.0</v>
      </c>
      <c r="AJ353" s="1">
        <v>2368.0</v>
      </c>
      <c r="AK353" s="1">
        <v>2294.0</v>
      </c>
      <c r="AM353" s="1">
        <v>46.0</v>
      </c>
      <c r="AN353" s="1">
        <v>2278.0</v>
      </c>
      <c r="AO353" s="1">
        <v>2303.0</v>
      </c>
      <c r="AP353" s="1">
        <v>1732.0</v>
      </c>
      <c r="AR353" s="1">
        <v>46.0</v>
      </c>
      <c r="AS353" s="1">
        <v>2621.0</v>
      </c>
      <c r="AT353" s="1">
        <v>2138.0</v>
      </c>
      <c r="AU353" s="1">
        <v>1747.0</v>
      </c>
      <c r="AW353" s="1">
        <v>46.0</v>
      </c>
      <c r="AX353" s="1">
        <v>2281.0</v>
      </c>
      <c r="AY353" s="1">
        <v>2307.0</v>
      </c>
      <c r="AZ353" s="1">
        <v>1731.0</v>
      </c>
      <c r="BB353" s="1">
        <v>46.0</v>
      </c>
      <c r="BC353" s="1">
        <v>2620.0</v>
      </c>
      <c r="BD353" s="1">
        <v>2150.0</v>
      </c>
      <c r="BE353" s="1">
        <v>1719.0</v>
      </c>
      <c r="BF353" s="1"/>
      <c r="BG353" s="1">
        <v>46.0</v>
      </c>
      <c r="BH353" s="1">
        <v>2311.0</v>
      </c>
      <c r="BI353" s="1">
        <v>2309.0</v>
      </c>
      <c r="BJ353" s="1">
        <v>1991.0</v>
      </c>
      <c r="BK353" s="1"/>
      <c r="BL353" s="1">
        <v>46.0</v>
      </c>
      <c r="BM353" s="1">
        <v>2804.0</v>
      </c>
      <c r="BN353" s="1">
        <v>2324.0</v>
      </c>
      <c r="BO353" s="1">
        <v>1906.0</v>
      </c>
      <c r="BP353" s="1"/>
      <c r="BQ353" s="1"/>
      <c r="BR353" s="1"/>
      <c r="BS353" s="1"/>
      <c r="BT353" s="1"/>
    </row>
    <row r="354">
      <c r="S354" s="1">
        <v>47.0</v>
      </c>
      <c r="T354" s="1">
        <v>1950.0</v>
      </c>
      <c r="U354" s="1">
        <v>2132.0</v>
      </c>
      <c r="V354" s="1">
        <v>1748.0</v>
      </c>
      <c r="X354" s="1">
        <v>47.0</v>
      </c>
      <c r="Y354" s="1">
        <v>2072.0</v>
      </c>
      <c r="Z354" s="1">
        <v>2129.0</v>
      </c>
      <c r="AA354" s="1">
        <v>1814.0</v>
      </c>
      <c r="AC354" s="1">
        <v>47.0</v>
      </c>
      <c r="AD354" s="1">
        <v>2856.0</v>
      </c>
      <c r="AE354" s="1">
        <v>2102.0</v>
      </c>
      <c r="AF354" s="1">
        <v>1804.0</v>
      </c>
      <c r="AH354" s="1">
        <v>47.0</v>
      </c>
      <c r="AI354" s="1">
        <v>2856.0</v>
      </c>
      <c r="AJ354" s="1">
        <v>2488.0</v>
      </c>
      <c r="AK354" s="1">
        <v>2387.0</v>
      </c>
      <c r="AM354" s="1">
        <v>47.0</v>
      </c>
      <c r="AN354" s="1">
        <v>2336.0</v>
      </c>
      <c r="AO354" s="1">
        <v>2406.0</v>
      </c>
      <c r="AP354" s="1">
        <v>1783.0</v>
      </c>
      <c r="AR354" s="1">
        <v>47.0</v>
      </c>
      <c r="AS354" s="1">
        <v>2729.0</v>
      </c>
      <c r="AT354" s="1">
        <v>2293.0</v>
      </c>
      <c r="AU354" s="1">
        <v>1762.0</v>
      </c>
      <c r="AW354" s="1">
        <v>47.0</v>
      </c>
      <c r="AX354" s="1">
        <v>2338.0</v>
      </c>
      <c r="AY354" s="1">
        <v>2404.0</v>
      </c>
      <c r="AZ354" s="1">
        <v>1784.0</v>
      </c>
      <c r="BB354" s="1">
        <v>47.0</v>
      </c>
      <c r="BC354" s="1">
        <v>2731.0</v>
      </c>
      <c r="BD354" s="1">
        <v>2304.0</v>
      </c>
      <c r="BE354" s="1">
        <v>1744.0</v>
      </c>
      <c r="BF354" s="1"/>
      <c r="BG354" s="1">
        <v>47.0</v>
      </c>
      <c r="BH354" s="1">
        <v>2372.0</v>
      </c>
      <c r="BI354" s="1">
        <v>2421.0</v>
      </c>
      <c r="BJ354" s="1">
        <v>2071.0</v>
      </c>
      <c r="BK354" s="1"/>
      <c r="BL354" s="1">
        <v>47.0</v>
      </c>
      <c r="BM354" s="1">
        <v>2924.0</v>
      </c>
      <c r="BN354" s="1">
        <v>2488.0</v>
      </c>
      <c r="BO354" s="1">
        <v>1980.0</v>
      </c>
      <c r="BP354" s="1"/>
      <c r="BQ354" s="1"/>
      <c r="BR354" s="1"/>
      <c r="BS354" s="1"/>
      <c r="BT354" s="1"/>
    </row>
    <row r="355">
      <c r="S355" s="1">
        <v>48.0</v>
      </c>
      <c r="T355" s="1">
        <v>2247.0</v>
      </c>
      <c r="U355" s="1">
        <v>2254.0</v>
      </c>
      <c r="V355" s="1">
        <v>1841.0</v>
      </c>
      <c r="X355" s="1">
        <v>48.0</v>
      </c>
      <c r="Y355" s="1">
        <v>2248.0</v>
      </c>
      <c r="Z355" s="1">
        <v>2261.0</v>
      </c>
      <c r="AA355" s="1">
        <v>1843.0</v>
      </c>
      <c r="AC355" s="1">
        <v>48.0</v>
      </c>
      <c r="AD355" s="1">
        <v>3103.0</v>
      </c>
      <c r="AE355" s="1">
        <v>2225.0</v>
      </c>
      <c r="AF355" s="1">
        <v>1941.0</v>
      </c>
      <c r="AH355" s="1">
        <v>48.0</v>
      </c>
      <c r="AI355" s="1">
        <v>3101.0</v>
      </c>
      <c r="AJ355" s="1">
        <v>2784.0</v>
      </c>
      <c r="AK355" s="1">
        <v>2650.0</v>
      </c>
      <c r="AM355" s="1">
        <v>48.0</v>
      </c>
      <c r="AN355" s="1">
        <v>2403.0</v>
      </c>
      <c r="AO355" s="1">
        <v>2622.0</v>
      </c>
      <c r="AP355" s="1">
        <v>1865.0</v>
      </c>
      <c r="AR355" s="1">
        <v>48.0</v>
      </c>
      <c r="AS355" s="1">
        <v>3010.0</v>
      </c>
      <c r="AT355" s="1">
        <v>2947.0</v>
      </c>
      <c r="AU355" s="1">
        <v>1987.0</v>
      </c>
      <c r="AW355" s="1">
        <v>48.0</v>
      </c>
      <c r="AX355" s="1">
        <v>2488.0</v>
      </c>
      <c r="AY355" s="1">
        <v>2618.0</v>
      </c>
      <c r="AZ355" s="1">
        <v>1867.0</v>
      </c>
      <c r="BB355" s="1">
        <v>48.0</v>
      </c>
      <c r="BC355" s="1">
        <v>3009.0</v>
      </c>
      <c r="BD355" s="1">
        <v>2942.0</v>
      </c>
      <c r="BE355" s="1">
        <v>1965.0</v>
      </c>
      <c r="BF355" s="1"/>
      <c r="BG355" s="1">
        <v>48.0</v>
      </c>
      <c r="BH355" s="1">
        <v>2530.0</v>
      </c>
      <c r="BI355" s="1">
        <v>2619.0</v>
      </c>
      <c r="BJ355" s="1">
        <v>2150.0</v>
      </c>
      <c r="BK355" s="1"/>
      <c r="BL355" s="1">
        <v>48.0</v>
      </c>
      <c r="BM355" s="1">
        <v>3166.0</v>
      </c>
      <c r="BN355" s="1">
        <v>2958.0</v>
      </c>
      <c r="BO355" s="1">
        <v>2252.0</v>
      </c>
      <c r="BP355" s="1"/>
      <c r="BQ355" s="1"/>
      <c r="BR355" s="1"/>
      <c r="BS355" s="1"/>
      <c r="BT355" s="1"/>
    </row>
    <row r="356">
      <c r="S356" s="1">
        <v>49.0</v>
      </c>
      <c r="T356" s="1">
        <v>1650.0</v>
      </c>
      <c r="U356" s="1">
        <v>1672.0</v>
      </c>
      <c r="V356" s="1">
        <v>1486.0</v>
      </c>
      <c r="X356" s="1">
        <v>49.0</v>
      </c>
      <c r="Y356" s="1">
        <v>1650.0</v>
      </c>
      <c r="Z356" s="1">
        <v>1667.0</v>
      </c>
      <c r="AA356" s="1">
        <v>1487.0</v>
      </c>
      <c r="AC356" s="1">
        <v>49.0</v>
      </c>
      <c r="AD356" s="1">
        <v>2089.0</v>
      </c>
      <c r="AE356" s="1">
        <v>1550.0</v>
      </c>
      <c r="AF356" s="1">
        <v>1480.0</v>
      </c>
      <c r="AH356" s="1">
        <v>49.0</v>
      </c>
      <c r="AI356" s="1">
        <v>2088.0</v>
      </c>
      <c r="AJ356" s="1">
        <v>1697.0</v>
      </c>
      <c r="AK356" s="1">
        <v>1757.0</v>
      </c>
      <c r="AM356" s="1">
        <v>49.0</v>
      </c>
      <c r="AN356" s="1">
        <v>1873.0</v>
      </c>
      <c r="AO356" s="1">
        <v>1679.0</v>
      </c>
      <c r="AP356" s="1">
        <v>1604.0</v>
      </c>
      <c r="AR356" s="1">
        <v>49.0</v>
      </c>
      <c r="AS356" s="1">
        <v>2035.0</v>
      </c>
      <c r="AT356" s="1">
        <v>1613.0</v>
      </c>
      <c r="AU356" s="1">
        <v>1549.0</v>
      </c>
      <c r="AW356" s="1">
        <v>49.0</v>
      </c>
      <c r="AX356" s="1">
        <v>1866.0</v>
      </c>
      <c r="AY356" s="1">
        <v>1764.0</v>
      </c>
      <c r="AZ356" s="1">
        <v>1600.0</v>
      </c>
      <c r="BB356" s="1">
        <v>49.0</v>
      </c>
      <c r="BC356" s="1">
        <v>2037.0</v>
      </c>
      <c r="BD356" s="1">
        <v>1612.0</v>
      </c>
      <c r="BE356" s="1">
        <v>1541.0</v>
      </c>
      <c r="BF356" s="1"/>
      <c r="BG356" s="1">
        <v>49.0</v>
      </c>
      <c r="BH356" s="1">
        <v>1869.0</v>
      </c>
      <c r="BI356" s="1">
        <v>1794.0</v>
      </c>
      <c r="BJ356" s="1">
        <v>1627.0</v>
      </c>
      <c r="BK356" s="1"/>
      <c r="BL356" s="1">
        <v>49.0</v>
      </c>
      <c r="BM356" s="1">
        <v>2086.0</v>
      </c>
      <c r="BN356" s="1">
        <v>1650.0</v>
      </c>
      <c r="BO356" s="1">
        <v>1540.0</v>
      </c>
      <c r="BP356" s="1"/>
      <c r="BQ356" s="1"/>
      <c r="BR356" s="1"/>
      <c r="BS356" s="1"/>
      <c r="BT356" s="1"/>
    </row>
    <row r="357">
      <c r="S357" s="1">
        <v>50.0</v>
      </c>
      <c r="T357" s="1">
        <v>1762.0</v>
      </c>
      <c r="U357" s="1">
        <v>1785.0</v>
      </c>
      <c r="V357" s="1">
        <v>1574.0</v>
      </c>
      <c r="X357" s="1">
        <v>50.0</v>
      </c>
      <c r="Y357" s="1">
        <v>1763.0</v>
      </c>
      <c r="Z357" s="1">
        <v>1775.0</v>
      </c>
      <c r="AA357" s="1">
        <v>1577.0</v>
      </c>
      <c r="AC357" s="1">
        <v>50.0</v>
      </c>
      <c r="AD357" s="1">
        <v>2268.0</v>
      </c>
      <c r="AE357" s="1">
        <v>1664.0</v>
      </c>
      <c r="AF357" s="1">
        <v>1545.0</v>
      </c>
      <c r="AH357" s="1">
        <v>50.0</v>
      </c>
      <c r="AI357" s="1">
        <v>2280.0</v>
      </c>
      <c r="AJ357" s="1">
        <v>1848.0</v>
      </c>
      <c r="AK357" s="1">
        <v>1889.0</v>
      </c>
      <c r="AM357" s="1">
        <v>50.0</v>
      </c>
      <c r="AN357" s="1">
        <v>1876.0</v>
      </c>
      <c r="AO357" s="1">
        <v>1819.0</v>
      </c>
      <c r="AP357" s="1">
        <v>1672.0</v>
      </c>
      <c r="AR357" s="1">
        <v>50.0</v>
      </c>
      <c r="AS357" s="1">
        <v>2211.0</v>
      </c>
      <c r="AT357" s="1">
        <v>1748.0</v>
      </c>
      <c r="AU357" s="1">
        <v>1648.0</v>
      </c>
      <c r="AW357" s="1">
        <v>50.0</v>
      </c>
      <c r="AX357" s="1">
        <v>1996.0</v>
      </c>
      <c r="AY357" s="1">
        <v>1883.0</v>
      </c>
      <c r="AZ357" s="1">
        <v>1671.0</v>
      </c>
      <c r="BB357" s="1">
        <v>50.0</v>
      </c>
      <c r="BC357" s="1">
        <v>2210.0</v>
      </c>
      <c r="BD357" s="1">
        <v>1745.0</v>
      </c>
      <c r="BE357" s="1">
        <v>1661.0</v>
      </c>
      <c r="BF357" s="1"/>
      <c r="BG357" s="1">
        <v>50.0</v>
      </c>
      <c r="BH357" s="1">
        <v>1987.0</v>
      </c>
      <c r="BI357" s="1">
        <v>1867.0</v>
      </c>
      <c r="BJ357" s="1">
        <v>1694.0</v>
      </c>
      <c r="BK357" s="1"/>
      <c r="BL357" s="1">
        <v>50.0</v>
      </c>
      <c r="BM357" s="1">
        <v>2263.0</v>
      </c>
      <c r="BN357" s="1">
        <v>1770.0</v>
      </c>
      <c r="BO357" s="1">
        <v>1653.0</v>
      </c>
      <c r="BP357" s="1"/>
      <c r="BQ357" s="1"/>
      <c r="BR357" s="1"/>
      <c r="BS357" s="1"/>
      <c r="BT357" s="1"/>
    </row>
    <row r="358">
      <c r="S358" s="1">
        <v>51.0</v>
      </c>
      <c r="T358" s="1">
        <v>1886.0</v>
      </c>
      <c r="U358" s="1">
        <v>1890.0</v>
      </c>
      <c r="V358" s="1">
        <v>1648.0</v>
      </c>
      <c r="X358" s="1">
        <v>51.0</v>
      </c>
      <c r="Y358" s="1">
        <v>1885.0</v>
      </c>
      <c r="Z358" s="1">
        <v>1894.0</v>
      </c>
      <c r="AA358" s="1">
        <v>1648.0</v>
      </c>
      <c r="AC358" s="1">
        <v>51.0</v>
      </c>
      <c r="AD358" s="1">
        <v>2429.0</v>
      </c>
      <c r="AE358" s="1">
        <v>1765.0</v>
      </c>
      <c r="AF358" s="1">
        <v>1649.0</v>
      </c>
      <c r="AH358" s="1">
        <v>51.0</v>
      </c>
      <c r="AI358" s="1">
        <v>2431.0</v>
      </c>
      <c r="AJ358" s="1">
        <v>2004.0</v>
      </c>
      <c r="AK358" s="1">
        <v>2026.0</v>
      </c>
      <c r="AM358" s="1">
        <v>51.0</v>
      </c>
      <c r="AN358" s="1">
        <v>2101.0</v>
      </c>
      <c r="AO358" s="1">
        <v>2030.0</v>
      </c>
      <c r="AP358" s="1">
        <v>1773.0</v>
      </c>
      <c r="AR358" s="1">
        <v>51.0</v>
      </c>
      <c r="AS358" s="1">
        <v>2351.0</v>
      </c>
      <c r="AT358" s="1">
        <v>1863.0</v>
      </c>
      <c r="AU358" s="1">
        <v>1730.0</v>
      </c>
      <c r="AW358" s="1">
        <v>51.0</v>
      </c>
      <c r="AX358" s="1">
        <v>2110.0</v>
      </c>
      <c r="AY358" s="1">
        <v>2029.0</v>
      </c>
      <c r="AZ358" s="1">
        <v>1772.0</v>
      </c>
      <c r="BB358" s="1">
        <v>51.0</v>
      </c>
      <c r="BC358" s="1">
        <v>2353.0</v>
      </c>
      <c r="BD358" s="1">
        <v>1886.0</v>
      </c>
      <c r="BE358" s="1">
        <v>1717.0</v>
      </c>
      <c r="BF358" s="1"/>
      <c r="BG358" s="1">
        <v>51.0</v>
      </c>
      <c r="BH358" s="1">
        <v>2092.0</v>
      </c>
      <c r="BI358" s="1">
        <v>2050.0</v>
      </c>
      <c r="BJ358" s="1">
        <v>1769.0</v>
      </c>
      <c r="BK358" s="1"/>
      <c r="BL358" s="1">
        <v>51.0</v>
      </c>
      <c r="BM358" s="1">
        <v>2440.0</v>
      </c>
      <c r="BN358" s="1">
        <v>1920.0</v>
      </c>
      <c r="BO358" s="1">
        <v>1719.0</v>
      </c>
      <c r="BP358" s="1"/>
      <c r="BQ358" s="1"/>
      <c r="BR358" s="1"/>
      <c r="BS358" s="1"/>
      <c r="BT358" s="1"/>
    </row>
    <row r="359">
      <c r="S359" s="1">
        <v>52.0</v>
      </c>
      <c r="T359" s="1">
        <v>1996.0</v>
      </c>
      <c r="U359" s="1">
        <v>2021.0</v>
      </c>
      <c r="V359" s="1">
        <v>1765.0</v>
      </c>
      <c r="X359" s="1">
        <v>52.0</v>
      </c>
      <c r="Y359" s="1">
        <v>1997.0</v>
      </c>
      <c r="Z359" s="1">
        <v>2029.0</v>
      </c>
      <c r="AA359" s="1">
        <v>1775.0</v>
      </c>
      <c r="AC359" s="1">
        <v>52.0</v>
      </c>
      <c r="AD359" s="1">
        <v>2682.0</v>
      </c>
      <c r="AE359" s="1">
        <v>1910.0</v>
      </c>
      <c r="AF359" s="1">
        <v>1748.0</v>
      </c>
      <c r="AH359" s="1">
        <v>52.0</v>
      </c>
      <c r="AI359" s="1">
        <v>2678.0</v>
      </c>
      <c r="AJ359" s="1">
        <v>2210.0</v>
      </c>
      <c r="AK359" s="1">
        <v>2172.0</v>
      </c>
      <c r="AM359" s="1">
        <v>52.0</v>
      </c>
      <c r="AN359" s="1">
        <v>2255.0</v>
      </c>
      <c r="AO359" s="1">
        <v>2196.0</v>
      </c>
      <c r="AP359" s="1">
        <v>1864.0</v>
      </c>
      <c r="AR359" s="1">
        <v>52.0</v>
      </c>
      <c r="AS359" s="1">
        <v>2567.0</v>
      </c>
      <c r="AT359" s="1">
        <v>2099.0</v>
      </c>
      <c r="AU359" s="1">
        <v>1888.0</v>
      </c>
      <c r="AW359" s="1">
        <v>52.0</v>
      </c>
      <c r="AX359" s="1">
        <v>2251.0</v>
      </c>
      <c r="AY359" s="1">
        <v>2200.0</v>
      </c>
      <c r="AZ359" s="1">
        <v>1867.0</v>
      </c>
      <c r="BB359" s="1">
        <v>52.0</v>
      </c>
      <c r="BC359" s="1">
        <v>2572.0</v>
      </c>
      <c r="BD359" s="1">
        <v>2098.0</v>
      </c>
      <c r="BE359" s="1">
        <v>1870.0</v>
      </c>
      <c r="BF359" s="1"/>
      <c r="BG359" s="1">
        <v>52.0</v>
      </c>
      <c r="BH359" s="1">
        <v>2241.0</v>
      </c>
      <c r="BI359" s="1">
        <v>2257.0</v>
      </c>
      <c r="BJ359" s="1">
        <v>1842.0</v>
      </c>
      <c r="BK359" s="1"/>
      <c r="BL359" s="1">
        <v>52.0</v>
      </c>
      <c r="BM359" s="1">
        <v>2664.0</v>
      </c>
      <c r="BN359" s="1">
        <v>2150.0</v>
      </c>
      <c r="BO359" s="1">
        <v>1878.0</v>
      </c>
      <c r="BP359" s="1"/>
      <c r="BQ359" s="1"/>
      <c r="BR359" s="1"/>
      <c r="BS359" s="1"/>
      <c r="BT359" s="1"/>
    </row>
    <row r="360">
      <c r="S360" s="1">
        <v>53.0</v>
      </c>
      <c r="T360" s="1">
        <v>2060.0</v>
      </c>
      <c r="U360" s="1">
        <v>2127.0</v>
      </c>
      <c r="V360" s="1">
        <v>1861.0</v>
      </c>
      <c r="X360" s="1">
        <v>53.0</v>
      </c>
      <c r="Y360" s="1">
        <v>2060.0</v>
      </c>
      <c r="Z360" s="1">
        <v>2116.0</v>
      </c>
      <c r="AA360" s="1">
        <v>1853.0</v>
      </c>
      <c r="AC360" s="1">
        <v>53.0</v>
      </c>
      <c r="AD360" s="1">
        <v>2765.0</v>
      </c>
      <c r="AE360" s="1">
        <v>1974.0</v>
      </c>
      <c r="AF360" s="1">
        <v>1774.0</v>
      </c>
      <c r="AH360" s="1">
        <v>53.0</v>
      </c>
      <c r="AI360" s="1">
        <v>2759.0</v>
      </c>
      <c r="AJ360" s="1">
        <v>2309.0</v>
      </c>
      <c r="AK360" s="1">
        <v>2241.0</v>
      </c>
      <c r="AM360" s="1">
        <v>53.0</v>
      </c>
      <c r="AN360" s="1">
        <v>2325.0</v>
      </c>
      <c r="AO360" s="1">
        <v>2275.0</v>
      </c>
      <c r="AP360" s="1">
        <v>1929.0</v>
      </c>
      <c r="AR360" s="1">
        <v>53.0</v>
      </c>
      <c r="AS360" s="1">
        <v>2641.0</v>
      </c>
      <c r="AT360" s="1">
        <v>2203.0</v>
      </c>
      <c r="AU360" s="1">
        <v>1911.0</v>
      </c>
      <c r="AW360" s="1">
        <v>53.0</v>
      </c>
      <c r="AX360" s="1">
        <v>2327.0</v>
      </c>
      <c r="AY360" s="1">
        <v>2276.0</v>
      </c>
      <c r="AZ360" s="1">
        <v>1934.0</v>
      </c>
      <c r="BB360" s="1">
        <v>53.0</v>
      </c>
      <c r="BC360" s="1">
        <v>2654.0</v>
      </c>
      <c r="BD360" s="1">
        <v>2206.0</v>
      </c>
      <c r="BE360" s="1">
        <v>1936.0</v>
      </c>
      <c r="BF360" s="1"/>
      <c r="BG360" s="1">
        <v>53.0</v>
      </c>
      <c r="BH360" s="1">
        <v>2322.0</v>
      </c>
      <c r="BI360" s="1">
        <v>2339.0</v>
      </c>
      <c r="BJ360" s="1">
        <v>1899.0</v>
      </c>
      <c r="BK360" s="1"/>
      <c r="BL360" s="1">
        <v>53.0</v>
      </c>
      <c r="BM360" s="1">
        <v>2753.0</v>
      </c>
      <c r="BN360" s="1">
        <v>2263.0</v>
      </c>
      <c r="BO360" s="1">
        <v>1938.0</v>
      </c>
      <c r="BP360" s="1"/>
      <c r="BQ360" s="1"/>
      <c r="BR360" s="1"/>
      <c r="BS360" s="1"/>
      <c r="BT360" s="1"/>
    </row>
    <row r="361">
      <c r="S361" s="1">
        <v>54.0</v>
      </c>
      <c r="T361" s="1">
        <v>2163.0</v>
      </c>
      <c r="U361" s="1">
        <v>2249.0</v>
      </c>
      <c r="V361" s="1">
        <v>1910.0</v>
      </c>
      <c r="X361" s="1">
        <v>54.0</v>
      </c>
      <c r="Y361" s="1">
        <v>2161.0</v>
      </c>
      <c r="Z361" s="1">
        <v>2248.0</v>
      </c>
      <c r="AA361" s="1">
        <v>1913.0</v>
      </c>
      <c r="AC361" s="1">
        <v>54.0</v>
      </c>
      <c r="AD361" s="1">
        <v>2947.0</v>
      </c>
      <c r="AE361" s="1">
        <v>2105.0</v>
      </c>
      <c r="AF361" s="1">
        <v>1860.0</v>
      </c>
      <c r="AH361" s="1">
        <v>54.0</v>
      </c>
      <c r="AI361" s="1">
        <v>2948.0</v>
      </c>
      <c r="AJ361" s="1">
        <v>2517.0</v>
      </c>
      <c r="AK361" s="1">
        <v>2410.0</v>
      </c>
      <c r="AM361" s="1">
        <v>54.0</v>
      </c>
      <c r="AN361" s="1">
        <v>2436.0</v>
      </c>
      <c r="AO361" s="1">
        <v>2431.0</v>
      </c>
      <c r="AP361" s="1">
        <v>2026.0</v>
      </c>
      <c r="AR361" s="1">
        <v>54.0</v>
      </c>
      <c r="AS361" s="1">
        <v>2828.0</v>
      </c>
      <c r="AT361" s="1">
        <v>2402.0</v>
      </c>
      <c r="AU361" s="1">
        <v>2051.0</v>
      </c>
      <c r="AW361" s="1">
        <v>54.0</v>
      </c>
      <c r="AX361" s="1">
        <v>2436.0</v>
      </c>
      <c r="AY361" s="1">
        <v>2428.0</v>
      </c>
      <c r="AZ361" s="1">
        <v>2024.0</v>
      </c>
      <c r="BB361" s="1">
        <v>54.0</v>
      </c>
      <c r="BC361" s="1">
        <v>2831.0</v>
      </c>
      <c r="BD361" s="1">
        <v>2436.0</v>
      </c>
      <c r="BE361" s="1">
        <v>2047.0</v>
      </c>
      <c r="BF361" s="1"/>
      <c r="BG361" s="1">
        <v>54.0</v>
      </c>
      <c r="BH361" s="1">
        <v>2427.0</v>
      </c>
      <c r="BI361" s="1">
        <v>2491.0</v>
      </c>
      <c r="BJ361" s="1">
        <v>1989.0</v>
      </c>
      <c r="BK361" s="1"/>
      <c r="BL361" s="1">
        <v>54.0</v>
      </c>
      <c r="BM361" s="1">
        <v>2971.0</v>
      </c>
      <c r="BN361" s="1">
        <v>2491.0</v>
      </c>
      <c r="BO361" s="1">
        <v>2057.0</v>
      </c>
      <c r="BP361" s="1"/>
      <c r="BQ361" s="1"/>
      <c r="BR361" s="1"/>
      <c r="BS361" s="1"/>
      <c r="BT361" s="1"/>
    </row>
    <row r="362">
      <c r="S362" s="1">
        <v>55.0</v>
      </c>
      <c r="T362" s="1">
        <v>2230.0</v>
      </c>
      <c r="U362" s="1">
        <v>2306.0</v>
      </c>
      <c r="V362" s="1">
        <v>1964.0</v>
      </c>
      <c r="X362" s="1">
        <v>55.0</v>
      </c>
      <c r="Y362" s="1">
        <v>2219.0</v>
      </c>
      <c r="Z362" s="1">
        <v>2308.0</v>
      </c>
      <c r="AA362" s="1">
        <v>1966.0</v>
      </c>
      <c r="AC362" s="1">
        <v>55.0</v>
      </c>
      <c r="AD362" s="1">
        <v>3050.0</v>
      </c>
      <c r="AE362" s="1">
        <v>2181.0</v>
      </c>
      <c r="AF362" s="1">
        <v>1922.0</v>
      </c>
      <c r="AH362" s="1">
        <v>55.0</v>
      </c>
      <c r="AI362" s="1">
        <v>3038.0</v>
      </c>
      <c r="AJ362" s="1">
        <v>2653.0</v>
      </c>
      <c r="AK362" s="1">
        <v>2511.0</v>
      </c>
      <c r="AM362" s="1">
        <v>55.0</v>
      </c>
      <c r="AN362" s="1">
        <v>2499.0</v>
      </c>
      <c r="AO362" s="1">
        <v>2484.0</v>
      </c>
      <c r="AP362" s="1">
        <v>2057.0</v>
      </c>
      <c r="AR362" s="1">
        <v>55.0</v>
      </c>
      <c r="AS362" s="1">
        <v>2937.0</v>
      </c>
      <c r="AT362" s="1">
        <v>2544.0</v>
      </c>
      <c r="AU362" s="1">
        <v>2112.0</v>
      </c>
      <c r="AW362" s="1">
        <v>55.0</v>
      </c>
      <c r="AX362" s="1">
        <v>2496.0</v>
      </c>
      <c r="AY362" s="1">
        <v>2488.0</v>
      </c>
      <c r="AZ362" s="1">
        <v>2057.0</v>
      </c>
      <c r="BB362" s="1">
        <v>55.0</v>
      </c>
      <c r="BC362" s="1">
        <v>2937.0</v>
      </c>
      <c r="BD362" s="1">
        <v>2583.0</v>
      </c>
      <c r="BE362" s="1">
        <v>2137.0</v>
      </c>
      <c r="BF362" s="1"/>
      <c r="BG362" s="1">
        <v>55.0</v>
      </c>
      <c r="BH362" s="1">
        <v>2487.0</v>
      </c>
      <c r="BI362" s="1">
        <v>2569.0</v>
      </c>
      <c r="BJ362" s="1">
        <v>2028.0</v>
      </c>
      <c r="BK362" s="1"/>
      <c r="BL362" s="1">
        <v>55.0</v>
      </c>
      <c r="BM362" s="1">
        <v>3082.0</v>
      </c>
      <c r="BN362" s="1">
        <v>2654.0</v>
      </c>
      <c r="BO362" s="1">
        <v>2133.0</v>
      </c>
      <c r="BP362" s="1"/>
      <c r="BQ362" s="1"/>
      <c r="BR362" s="1"/>
      <c r="BS362" s="1"/>
      <c r="BT362" s="1"/>
    </row>
    <row r="363">
      <c r="S363" s="1">
        <v>56.0</v>
      </c>
      <c r="T363" s="1">
        <v>2329.0</v>
      </c>
      <c r="U363" s="1">
        <v>2395.0</v>
      </c>
      <c r="V363" s="1">
        <v>2048.0</v>
      </c>
      <c r="X363" s="1">
        <v>56.0</v>
      </c>
      <c r="Y363" s="1">
        <v>2329.0</v>
      </c>
      <c r="Z363" s="1">
        <v>2422.0</v>
      </c>
      <c r="AA363" s="1">
        <v>2050.0</v>
      </c>
      <c r="AC363" s="1">
        <v>56.0</v>
      </c>
      <c r="AD363" s="1">
        <v>3200.0</v>
      </c>
      <c r="AE363" s="1">
        <v>2325.0</v>
      </c>
      <c r="AF363" s="1">
        <v>2040.0</v>
      </c>
      <c r="AH363" s="1">
        <v>56.0</v>
      </c>
      <c r="AI363" s="1">
        <v>3203.0</v>
      </c>
      <c r="AJ363" s="1">
        <v>2937.0</v>
      </c>
      <c r="AK363" s="1">
        <v>2739.0</v>
      </c>
      <c r="AM363" s="1">
        <v>56.0</v>
      </c>
      <c r="AN363" s="1">
        <v>2594.0</v>
      </c>
      <c r="AO363" s="1">
        <v>2684.0</v>
      </c>
      <c r="AP363" s="1">
        <v>2213.0</v>
      </c>
      <c r="AR363" s="1">
        <v>56.0</v>
      </c>
      <c r="AS363" s="1">
        <v>3135.0</v>
      </c>
      <c r="AT363" s="1">
        <v>2887.0</v>
      </c>
      <c r="AU363" s="1">
        <v>2330.0</v>
      </c>
      <c r="AW363" s="1">
        <v>56.0</v>
      </c>
      <c r="AX363" s="1">
        <v>2588.0</v>
      </c>
      <c r="AY363" s="1">
        <v>2681.0</v>
      </c>
      <c r="AZ363" s="1">
        <v>2193.0</v>
      </c>
      <c r="BB363" s="1">
        <v>56.0</v>
      </c>
      <c r="BC363" s="1">
        <v>3154.0</v>
      </c>
      <c r="BD363" s="1">
        <v>2897.0</v>
      </c>
      <c r="BE363" s="1">
        <v>2335.0</v>
      </c>
      <c r="BF363" s="1"/>
      <c r="BG363" s="1">
        <v>56.0</v>
      </c>
      <c r="BH363" s="1">
        <v>2588.0</v>
      </c>
      <c r="BI363" s="1">
        <v>2722.0</v>
      </c>
      <c r="BJ363" s="1">
        <v>2144.0</v>
      </c>
      <c r="BK363" s="1"/>
      <c r="BL363" s="1">
        <v>56.0</v>
      </c>
      <c r="BM363" s="1">
        <v>3285.0</v>
      </c>
      <c r="BN363" s="1">
        <v>3059.0</v>
      </c>
      <c r="BO363" s="1">
        <v>2359.0</v>
      </c>
      <c r="BP363" s="1"/>
      <c r="BQ363" s="1"/>
      <c r="BR363" s="1"/>
      <c r="BS363" s="1"/>
      <c r="BT363" s="1"/>
    </row>
    <row r="364">
      <c r="S364" s="1">
        <v>57.0</v>
      </c>
      <c r="T364" s="1">
        <v>1838.0</v>
      </c>
      <c r="U364" s="1">
        <v>1924.0</v>
      </c>
      <c r="V364" s="1">
        <v>1858.0</v>
      </c>
      <c r="X364" s="1">
        <v>57.0</v>
      </c>
      <c r="Y364" s="1">
        <v>1847.0</v>
      </c>
      <c r="Z364" s="1">
        <v>1923.0</v>
      </c>
      <c r="AA364" s="1">
        <v>1857.0</v>
      </c>
      <c r="AC364" s="1">
        <v>57.0</v>
      </c>
      <c r="AD364" s="1">
        <v>2281.0</v>
      </c>
      <c r="AE364" s="1">
        <v>1764.0</v>
      </c>
      <c r="AF364" s="1">
        <v>1827.0</v>
      </c>
      <c r="AH364" s="1">
        <v>57.0</v>
      </c>
      <c r="AI364" s="1">
        <v>2274.0</v>
      </c>
      <c r="AJ364" s="1">
        <v>1886.0</v>
      </c>
      <c r="AK364" s="1">
        <v>1979.0</v>
      </c>
      <c r="AM364" s="1">
        <v>57.0</v>
      </c>
      <c r="AN364" s="1">
        <v>1836.0</v>
      </c>
      <c r="AO364" s="1">
        <v>1914.0</v>
      </c>
      <c r="AP364" s="1">
        <v>1858.0</v>
      </c>
      <c r="AR364" s="1">
        <v>57.0</v>
      </c>
      <c r="AS364" s="1">
        <v>2282.0</v>
      </c>
      <c r="AT364" s="1">
        <v>1880.0</v>
      </c>
      <c r="AU364" s="1">
        <v>1973.0</v>
      </c>
      <c r="AW364" s="1">
        <v>57.0</v>
      </c>
      <c r="AX364" s="1">
        <v>1840.0</v>
      </c>
      <c r="AY364" s="1">
        <v>1921.0</v>
      </c>
      <c r="AZ364" s="1">
        <v>1850.0</v>
      </c>
      <c r="BB364" s="1">
        <v>57.0</v>
      </c>
      <c r="BC364" s="1">
        <v>2282.0</v>
      </c>
      <c r="BD364" s="1">
        <v>1881.0</v>
      </c>
      <c r="BE364" s="1">
        <v>1976.0</v>
      </c>
      <c r="BF364" s="1"/>
      <c r="BG364" s="1">
        <v>57.0</v>
      </c>
      <c r="BH364" s="1">
        <v>1839.0</v>
      </c>
      <c r="BI364" s="1">
        <v>1917.0</v>
      </c>
      <c r="BJ364" s="1">
        <v>1858.0</v>
      </c>
      <c r="BK364" s="1"/>
      <c r="BL364" s="1">
        <v>57.0</v>
      </c>
      <c r="BM364" s="1">
        <v>2280.0</v>
      </c>
      <c r="BN364" s="1">
        <v>1876.0</v>
      </c>
      <c r="BO364" s="1">
        <v>1977.0</v>
      </c>
      <c r="BP364" s="1"/>
      <c r="BQ364" s="1"/>
      <c r="BR364" s="1"/>
      <c r="BS364" s="1"/>
      <c r="BT364" s="1"/>
    </row>
    <row r="365">
      <c r="S365" s="1">
        <v>58.0</v>
      </c>
      <c r="T365" s="1">
        <v>1983.0</v>
      </c>
      <c r="U365" s="1">
        <v>2059.0</v>
      </c>
      <c r="V365" s="1">
        <v>1957.0</v>
      </c>
      <c r="X365" s="1">
        <v>58.0</v>
      </c>
      <c r="Y365" s="1">
        <v>1983.0</v>
      </c>
      <c r="Z365" s="1">
        <v>2061.0</v>
      </c>
      <c r="AA365" s="1">
        <v>1960.0</v>
      </c>
      <c r="AC365" s="1">
        <v>58.0</v>
      </c>
      <c r="AD365" s="1">
        <v>2496.0</v>
      </c>
      <c r="AE365" s="1">
        <v>1912.0</v>
      </c>
      <c r="AF365" s="1">
        <v>1940.0</v>
      </c>
      <c r="AH365" s="1">
        <v>58.0</v>
      </c>
      <c r="AI365" s="1">
        <v>2493.0</v>
      </c>
      <c r="AJ365" s="1">
        <v>2061.0</v>
      </c>
      <c r="AK365" s="1">
        <v>2110.0</v>
      </c>
      <c r="AM365" s="1">
        <v>58.0</v>
      </c>
      <c r="AN365" s="1">
        <v>1981.0</v>
      </c>
      <c r="AO365" s="1">
        <v>2060.0</v>
      </c>
      <c r="AP365" s="1">
        <v>1956.0</v>
      </c>
      <c r="AR365" s="1">
        <v>58.0</v>
      </c>
      <c r="AS365" s="1">
        <v>2494.0</v>
      </c>
      <c r="AT365" s="1">
        <v>2063.0</v>
      </c>
      <c r="AU365" s="1">
        <v>2116.0</v>
      </c>
      <c r="AW365" s="1">
        <v>58.0</v>
      </c>
      <c r="AX365" s="1">
        <v>1979.0</v>
      </c>
      <c r="AY365" s="1">
        <v>2063.0</v>
      </c>
      <c r="AZ365" s="1">
        <v>1953.0</v>
      </c>
      <c r="BB365" s="1">
        <v>58.0</v>
      </c>
      <c r="BC365" s="1">
        <v>2488.0</v>
      </c>
      <c r="BD365" s="1">
        <v>2062.0</v>
      </c>
      <c r="BE365" s="1">
        <v>2114.0</v>
      </c>
      <c r="BF365" s="1"/>
      <c r="BG365" s="1">
        <v>58.0</v>
      </c>
      <c r="BH365" s="1">
        <v>1980.0</v>
      </c>
      <c r="BI365" s="1">
        <v>2059.0</v>
      </c>
      <c r="BJ365" s="1">
        <v>1959.0</v>
      </c>
      <c r="BK365" s="1"/>
      <c r="BL365" s="1">
        <v>58.0</v>
      </c>
      <c r="BM365" s="1">
        <v>2496.0</v>
      </c>
      <c r="BN365" s="1">
        <v>2057.0</v>
      </c>
      <c r="BO365" s="1">
        <v>2113.0</v>
      </c>
      <c r="BP365" s="1"/>
      <c r="BQ365" s="1"/>
      <c r="BR365" s="1"/>
      <c r="BS365" s="1"/>
      <c r="BT365" s="1"/>
    </row>
    <row r="366">
      <c r="S366" s="1">
        <v>59.0</v>
      </c>
      <c r="T366" s="1">
        <v>2066.0</v>
      </c>
      <c r="U366" s="1">
        <v>2171.0</v>
      </c>
      <c r="V366" s="1">
        <v>2009.0</v>
      </c>
      <c r="X366" s="1">
        <v>59.0</v>
      </c>
      <c r="Y366" s="1">
        <v>2063.0</v>
      </c>
      <c r="Z366" s="1">
        <v>2170.0</v>
      </c>
      <c r="AA366" s="1">
        <v>2031.0</v>
      </c>
      <c r="AC366" s="1">
        <v>59.0</v>
      </c>
      <c r="AD366" s="1">
        <v>2625.0</v>
      </c>
      <c r="AE366" s="1">
        <v>2020.0</v>
      </c>
      <c r="AF366" s="1">
        <v>2014.0</v>
      </c>
      <c r="AH366" s="1">
        <v>59.0</v>
      </c>
      <c r="AI366" s="1">
        <v>2624.0</v>
      </c>
      <c r="AJ366" s="1">
        <v>2188.0</v>
      </c>
      <c r="AK366" s="1">
        <v>2208.0</v>
      </c>
      <c r="AM366" s="1">
        <v>59.0</v>
      </c>
      <c r="AN366" s="1">
        <v>2061.0</v>
      </c>
      <c r="AO366" s="1">
        <v>2171.0</v>
      </c>
      <c r="AP366" s="1">
        <v>2015.0</v>
      </c>
      <c r="AR366" s="1">
        <v>59.0</v>
      </c>
      <c r="AS366" s="1">
        <v>2625.0</v>
      </c>
      <c r="AT366" s="1">
        <v>2161.0</v>
      </c>
      <c r="AU366" s="1">
        <v>2205.0</v>
      </c>
      <c r="AW366" s="1">
        <v>59.0</v>
      </c>
      <c r="AX366" s="1">
        <v>2063.0</v>
      </c>
      <c r="AY366" s="1">
        <v>2170.0</v>
      </c>
      <c r="AZ366" s="1">
        <v>2018.0</v>
      </c>
      <c r="BB366" s="1">
        <v>59.0</v>
      </c>
      <c r="BC366" s="1">
        <v>2624.0</v>
      </c>
      <c r="BD366" s="1">
        <v>2183.0</v>
      </c>
      <c r="BE366" s="1">
        <v>2208.0</v>
      </c>
      <c r="BF366" s="1"/>
      <c r="BG366" s="1">
        <v>59.0</v>
      </c>
      <c r="BH366" s="1">
        <v>2067.0</v>
      </c>
      <c r="BI366" s="1">
        <v>2174.0</v>
      </c>
      <c r="BJ366" s="1">
        <v>2028.0</v>
      </c>
      <c r="BK366" s="1"/>
      <c r="BL366" s="1">
        <v>59.0</v>
      </c>
      <c r="BM366" s="1">
        <v>2624.0</v>
      </c>
      <c r="BN366" s="1">
        <v>2184.0</v>
      </c>
      <c r="BO366" s="1">
        <v>2206.0</v>
      </c>
      <c r="BP366" s="1"/>
      <c r="BQ366" s="1"/>
      <c r="BR366" s="1"/>
      <c r="BS366" s="1"/>
      <c r="BT366" s="1"/>
    </row>
    <row r="367">
      <c r="S367" s="1">
        <v>60.0</v>
      </c>
      <c r="T367" s="1">
        <v>2219.0</v>
      </c>
      <c r="U367" s="1">
        <v>2346.0</v>
      </c>
      <c r="V367" s="1">
        <v>2136.0</v>
      </c>
      <c r="X367" s="1">
        <v>60.0</v>
      </c>
      <c r="Y367" s="1">
        <v>2221.0</v>
      </c>
      <c r="Z367" s="1">
        <v>2346.0</v>
      </c>
      <c r="AA367" s="1">
        <v>2159.0</v>
      </c>
      <c r="AC367" s="1">
        <v>60.0</v>
      </c>
      <c r="AD367" s="1">
        <v>2909.0</v>
      </c>
      <c r="AE367" s="1">
        <v>2184.0</v>
      </c>
      <c r="AF367" s="1">
        <v>2149.0</v>
      </c>
      <c r="AH367" s="1">
        <v>60.0</v>
      </c>
      <c r="AI367" s="1">
        <v>2907.0</v>
      </c>
      <c r="AJ367" s="1">
        <v>2432.0</v>
      </c>
      <c r="AK367" s="1">
        <v>2401.0</v>
      </c>
      <c r="AM367" s="1">
        <v>60.0</v>
      </c>
      <c r="AN367" s="1">
        <v>2219.0</v>
      </c>
      <c r="AO367" s="1">
        <v>2349.0</v>
      </c>
      <c r="AP367" s="1">
        <v>2148.0</v>
      </c>
      <c r="AR367" s="1">
        <v>60.0</v>
      </c>
      <c r="AS367" s="1">
        <v>2910.0</v>
      </c>
      <c r="AT367" s="1">
        <v>2433.0</v>
      </c>
      <c r="AU367" s="1">
        <v>2388.0</v>
      </c>
      <c r="AW367" s="1">
        <v>60.0</v>
      </c>
      <c r="AX367" s="1">
        <v>2219.0</v>
      </c>
      <c r="AY367" s="1">
        <v>2348.0</v>
      </c>
      <c r="AZ367" s="1">
        <v>2141.0</v>
      </c>
      <c r="BB367" s="1">
        <v>60.0</v>
      </c>
      <c r="BC367" s="1">
        <v>2913.0</v>
      </c>
      <c r="BD367" s="1">
        <v>2434.0</v>
      </c>
      <c r="BE367" s="1">
        <v>2396.0</v>
      </c>
      <c r="BF367" s="1"/>
      <c r="BG367" s="1">
        <v>60.0</v>
      </c>
      <c r="BH367" s="1">
        <v>2218.0</v>
      </c>
      <c r="BI367" s="1">
        <v>2351.0</v>
      </c>
      <c r="BJ367" s="1">
        <v>2155.0</v>
      </c>
      <c r="BK367" s="1"/>
      <c r="BL367" s="1">
        <v>60.0</v>
      </c>
      <c r="BM367" s="1">
        <v>2908.0</v>
      </c>
      <c r="BN367" s="1">
        <v>2426.0</v>
      </c>
      <c r="BO367" s="1">
        <v>2400.0</v>
      </c>
      <c r="BP367" s="1"/>
      <c r="BQ367" s="1"/>
      <c r="BR367" s="1"/>
      <c r="BS367" s="1"/>
      <c r="BT367" s="1"/>
    </row>
    <row r="368">
      <c r="S368" s="1">
        <v>61.0</v>
      </c>
      <c r="T368" s="1">
        <v>2289.0</v>
      </c>
      <c r="U368" s="1">
        <v>2440.0</v>
      </c>
      <c r="V368" s="1">
        <v>2196.0</v>
      </c>
      <c r="X368" s="1">
        <v>61.0</v>
      </c>
      <c r="Y368" s="1">
        <v>2291.0</v>
      </c>
      <c r="Z368" s="1">
        <v>2438.0</v>
      </c>
      <c r="AA368" s="1">
        <v>2183.0</v>
      </c>
      <c r="AC368" s="1">
        <v>61.0</v>
      </c>
      <c r="AD368" s="1">
        <v>3019.0</v>
      </c>
      <c r="AE368" s="1">
        <v>2287.0</v>
      </c>
      <c r="AF368" s="1">
        <v>2214.0</v>
      </c>
      <c r="AH368" s="1">
        <v>61.0</v>
      </c>
      <c r="AI368" s="1">
        <v>3012.0</v>
      </c>
      <c r="AJ368" s="1">
        <v>2558.0</v>
      </c>
      <c r="AK368" s="1">
        <v>2475.0</v>
      </c>
      <c r="AM368" s="1">
        <v>61.0</v>
      </c>
      <c r="AN368" s="1">
        <v>2293.0</v>
      </c>
      <c r="AO368" s="1">
        <v>2442.0</v>
      </c>
      <c r="AP368" s="1">
        <v>2193.0</v>
      </c>
      <c r="AR368" s="1">
        <v>61.0</v>
      </c>
      <c r="AS368" s="1">
        <v>3011.0</v>
      </c>
      <c r="AT368" s="1">
        <v>2547.0</v>
      </c>
      <c r="AU368" s="1">
        <v>2457.0</v>
      </c>
      <c r="AW368" s="1">
        <v>61.0</v>
      </c>
      <c r="AX368" s="1">
        <v>2291.0</v>
      </c>
      <c r="AY368" s="1">
        <v>2440.0</v>
      </c>
      <c r="AZ368" s="1">
        <v>2193.0</v>
      </c>
      <c r="BB368" s="1">
        <v>61.0</v>
      </c>
      <c r="BC368" s="1">
        <v>3019.0</v>
      </c>
      <c r="BD368" s="1">
        <v>2558.0</v>
      </c>
      <c r="BE368" s="1">
        <v>2465.0</v>
      </c>
      <c r="BF368" s="1"/>
      <c r="BG368" s="1">
        <v>61.0</v>
      </c>
      <c r="BH368" s="1">
        <v>2295.0</v>
      </c>
      <c r="BI368" s="1">
        <v>2444.0</v>
      </c>
      <c r="BJ368" s="1">
        <v>2242.0</v>
      </c>
      <c r="BK368" s="1"/>
      <c r="BL368" s="1">
        <v>61.0</v>
      </c>
      <c r="BM368" s="1">
        <v>3014.0</v>
      </c>
      <c r="BN368" s="1">
        <v>2550.0</v>
      </c>
      <c r="BO368" s="1">
        <v>2477.0</v>
      </c>
      <c r="BP368" s="1"/>
      <c r="BQ368" s="1"/>
      <c r="BR368" s="1"/>
      <c r="BS368" s="1"/>
      <c r="BT368" s="1"/>
    </row>
    <row r="369">
      <c r="S369" s="1">
        <v>62.0</v>
      </c>
      <c r="T369" s="1">
        <v>2431.0</v>
      </c>
      <c r="U369" s="1">
        <v>2577.0</v>
      </c>
      <c r="V369" s="1">
        <v>2298.0</v>
      </c>
      <c r="X369" s="1">
        <v>62.0</v>
      </c>
      <c r="Y369" s="1">
        <v>2434.0</v>
      </c>
      <c r="Z369" s="1">
        <v>2574.0</v>
      </c>
      <c r="AA369" s="1">
        <v>2297.0</v>
      </c>
      <c r="AC369" s="1">
        <v>62.0</v>
      </c>
      <c r="AD369" s="1">
        <v>3249.0</v>
      </c>
      <c r="AE369" s="1">
        <v>2458.0</v>
      </c>
      <c r="AF369" s="1">
        <v>2337.0</v>
      </c>
      <c r="AH369" s="1">
        <v>62.0</v>
      </c>
      <c r="AI369" s="1">
        <v>3243.0</v>
      </c>
      <c r="AJ369" s="1">
        <v>2802.0</v>
      </c>
      <c r="AK369" s="1">
        <v>2634.0</v>
      </c>
      <c r="AM369" s="1">
        <v>62.0</v>
      </c>
      <c r="AN369" s="1">
        <v>2432.0</v>
      </c>
      <c r="AO369" s="1">
        <v>2573.0</v>
      </c>
      <c r="AP369" s="1">
        <v>2319.0</v>
      </c>
      <c r="AR369" s="1">
        <v>62.0</v>
      </c>
      <c r="AS369" s="1">
        <v>3240.0</v>
      </c>
      <c r="AT369" s="1">
        <v>2768.0</v>
      </c>
      <c r="AU369" s="1">
        <v>2625.0</v>
      </c>
      <c r="AW369" s="1">
        <v>62.0</v>
      </c>
      <c r="AX369" s="1">
        <v>2430.0</v>
      </c>
      <c r="AY369" s="1">
        <v>2577.0</v>
      </c>
      <c r="AZ369" s="1">
        <v>2318.0</v>
      </c>
      <c r="BB369" s="1">
        <v>62.0</v>
      </c>
      <c r="BC369" s="1">
        <v>3246.0</v>
      </c>
      <c r="BD369" s="1">
        <v>2803.0</v>
      </c>
      <c r="BE369" s="1">
        <v>2631.0</v>
      </c>
      <c r="BF369" s="1"/>
      <c r="BG369" s="1">
        <v>62.0</v>
      </c>
      <c r="BH369" s="1">
        <v>2432.0</v>
      </c>
      <c r="BI369" s="1">
        <v>2578.0</v>
      </c>
      <c r="BJ369" s="1">
        <v>2324.0</v>
      </c>
      <c r="BK369" s="1"/>
      <c r="BL369" s="1">
        <v>62.0</v>
      </c>
      <c r="BM369" s="1">
        <v>3242.0</v>
      </c>
      <c r="BN369" s="1">
        <v>2803.0</v>
      </c>
      <c r="BO369" s="1">
        <v>2631.0</v>
      </c>
      <c r="BP369" s="1"/>
      <c r="BQ369" s="1"/>
      <c r="BR369" s="1"/>
      <c r="BS369" s="1"/>
      <c r="BT369" s="1"/>
    </row>
    <row r="370">
      <c r="S370" s="1">
        <v>63.0</v>
      </c>
      <c r="T370" s="1">
        <v>2502.0</v>
      </c>
      <c r="U370" s="1">
        <v>2657.0</v>
      </c>
      <c r="V370" s="1">
        <v>2360.0</v>
      </c>
      <c r="X370" s="1">
        <v>63.0</v>
      </c>
      <c r="Y370" s="1">
        <v>2500.0</v>
      </c>
      <c r="Z370" s="1">
        <v>2660.0</v>
      </c>
      <c r="AA370" s="1">
        <v>2352.0</v>
      </c>
      <c r="AC370" s="1">
        <v>63.0</v>
      </c>
      <c r="AD370" s="1">
        <v>3347.0</v>
      </c>
      <c r="AE370" s="1">
        <v>2543.0</v>
      </c>
      <c r="AF370" s="1">
        <v>2404.0</v>
      </c>
      <c r="AH370" s="1">
        <v>63.0</v>
      </c>
      <c r="AI370" s="1">
        <v>3346.0</v>
      </c>
      <c r="AJ370" s="1">
        <v>2954.0</v>
      </c>
      <c r="AK370" s="1">
        <v>2722.0</v>
      </c>
      <c r="AM370" s="1">
        <v>63.0</v>
      </c>
      <c r="AN370" s="1">
        <v>2500.0</v>
      </c>
      <c r="AO370" s="1">
        <v>2656.0</v>
      </c>
      <c r="AP370" s="1">
        <v>2367.0</v>
      </c>
      <c r="AR370" s="1">
        <v>63.0</v>
      </c>
      <c r="AS370" s="1">
        <v>3343.0</v>
      </c>
      <c r="AT370" s="1">
        <v>2922.0</v>
      </c>
      <c r="AU370" s="1">
        <v>2717.0</v>
      </c>
      <c r="AW370" s="1">
        <v>63.0</v>
      </c>
      <c r="AX370" s="1">
        <v>2500.0</v>
      </c>
      <c r="AY370" s="1">
        <v>2657.0</v>
      </c>
      <c r="AZ370" s="1">
        <v>2353.0</v>
      </c>
      <c r="BB370" s="1">
        <v>63.0</v>
      </c>
      <c r="BC370" s="1">
        <v>3346.0</v>
      </c>
      <c r="BD370" s="1">
        <v>2931.0</v>
      </c>
      <c r="BE370" s="1">
        <v>2725.0</v>
      </c>
      <c r="BF370" s="1"/>
      <c r="BG370" s="1">
        <v>63.0</v>
      </c>
      <c r="BH370" s="1">
        <v>2501.0</v>
      </c>
      <c r="BI370" s="1">
        <v>2660.0</v>
      </c>
      <c r="BJ370" s="1">
        <v>2346.0</v>
      </c>
      <c r="BK370" s="1"/>
      <c r="BL370" s="1">
        <v>63.0</v>
      </c>
      <c r="BM370" s="1">
        <v>3343.0</v>
      </c>
      <c r="BN370" s="1">
        <v>2956.0</v>
      </c>
      <c r="BO370" s="1">
        <v>2724.0</v>
      </c>
      <c r="BP370" s="1"/>
      <c r="BQ370" s="1"/>
      <c r="BR370" s="1"/>
      <c r="BS370" s="1"/>
      <c r="BT370" s="1"/>
    </row>
    <row r="371">
      <c r="S371" s="1">
        <v>64.0</v>
      </c>
      <c r="T371" s="1">
        <v>2648.0</v>
      </c>
      <c r="U371" s="1">
        <v>2819.0</v>
      </c>
      <c r="V371" s="1">
        <v>2457.0</v>
      </c>
      <c r="X371" s="1">
        <v>64.0</v>
      </c>
      <c r="Y371" s="1">
        <v>2647.0</v>
      </c>
      <c r="Z371" s="1">
        <v>2825.0</v>
      </c>
      <c r="AA371" s="1">
        <v>2459.0</v>
      </c>
      <c r="AC371" s="1">
        <v>64.0</v>
      </c>
      <c r="AD371" s="1">
        <v>3464.0</v>
      </c>
      <c r="AE371" s="1">
        <v>2669.0</v>
      </c>
      <c r="AF371" s="1">
        <v>2507.0</v>
      </c>
      <c r="AH371" s="1">
        <v>64.0</v>
      </c>
      <c r="AI371" s="1">
        <v>3463.0</v>
      </c>
      <c r="AJ371" s="1">
        <v>3268.0</v>
      </c>
      <c r="AK371" s="1">
        <v>3065.0</v>
      </c>
      <c r="AM371" s="1">
        <v>64.0</v>
      </c>
      <c r="AN371" s="1">
        <v>2646.0</v>
      </c>
      <c r="AO371" s="1">
        <v>2824.0</v>
      </c>
      <c r="AP371" s="1">
        <v>2461.0</v>
      </c>
      <c r="AR371" s="1">
        <v>64.0</v>
      </c>
      <c r="AS371" s="1">
        <v>3463.0</v>
      </c>
      <c r="AT371" s="1">
        <v>3262.0</v>
      </c>
      <c r="AU371" s="1">
        <v>3064.0</v>
      </c>
      <c r="AW371" s="1">
        <v>64.0</v>
      </c>
      <c r="AX371" s="1">
        <v>2648.0</v>
      </c>
      <c r="AY371" s="1">
        <v>2821.0</v>
      </c>
      <c r="AZ371" s="1">
        <v>2461.0</v>
      </c>
      <c r="BB371" s="1">
        <v>64.0</v>
      </c>
      <c r="BC371" s="1">
        <v>3464.0</v>
      </c>
      <c r="BD371" s="1">
        <v>3260.0</v>
      </c>
      <c r="BE371" s="1">
        <v>3062.0</v>
      </c>
      <c r="BF371" s="1"/>
      <c r="BG371" s="1">
        <v>64.0</v>
      </c>
      <c r="BH371" s="1">
        <v>2647.0</v>
      </c>
      <c r="BI371" s="1">
        <v>2823.0</v>
      </c>
      <c r="BJ371" s="1">
        <v>2457.0</v>
      </c>
      <c r="BK371" s="1"/>
      <c r="BL371" s="1">
        <v>64.0</v>
      </c>
      <c r="BM371" s="1">
        <v>3460.0</v>
      </c>
      <c r="BN371" s="1">
        <v>3264.0</v>
      </c>
      <c r="BO371" s="1">
        <v>3069.0</v>
      </c>
      <c r="BP371" s="1"/>
      <c r="BQ371" s="1"/>
      <c r="BR371" s="1"/>
      <c r="BS371" s="1"/>
      <c r="BT371" s="1"/>
    </row>
    <row r="372">
      <c r="S372" s="1">
        <v>65.0</v>
      </c>
      <c r="T372" s="1">
        <v>1634.0</v>
      </c>
      <c r="U372" s="1">
        <v>1663.0</v>
      </c>
      <c r="V372" s="1">
        <v>1520.0</v>
      </c>
      <c r="X372" s="1">
        <v>65.0</v>
      </c>
      <c r="Y372" s="1">
        <v>1633.0</v>
      </c>
      <c r="Z372" s="1">
        <v>1693.0</v>
      </c>
      <c r="AA372" s="1">
        <v>1519.0</v>
      </c>
      <c r="AC372" s="1">
        <v>65.0</v>
      </c>
      <c r="AD372" s="1">
        <v>2177.0</v>
      </c>
      <c r="AE372" s="1">
        <v>1607.0</v>
      </c>
      <c r="AF372" s="1">
        <v>1525.0</v>
      </c>
      <c r="AH372" s="1">
        <v>65.0</v>
      </c>
      <c r="AI372" s="1">
        <v>2177.0</v>
      </c>
      <c r="AJ372" s="1">
        <v>1812.0</v>
      </c>
      <c r="AK372" s="1">
        <v>1881.0</v>
      </c>
      <c r="AM372" s="1">
        <v>65.0</v>
      </c>
      <c r="AN372" s="1">
        <v>1761.0</v>
      </c>
      <c r="AO372" s="1">
        <v>1674.0</v>
      </c>
      <c r="AP372" s="1">
        <v>1568.0</v>
      </c>
      <c r="AR372" s="1">
        <v>65.0</v>
      </c>
      <c r="AS372" s="1">
        <v>2018.0</v>
      </c>
      <c r="AT372" s="1">
        <v>1724.0</v>
      </c>
      <c r="AU372" s="1">
        <v>1775.0</v>
      </c>
      <c r="AW372" s="1">
        <v>65.0</v>
      </c>
      <c r="AX372" s="1">
        <v>1797.0</v>
      </c>
      <c r="AY372" s="1">
        <v>1695.0</v>
      </c>
      <c r="AZ372" s="1">
        <v>1575.0</v>
      </c>
      <c r="BB372" s="1">
        <v>65.0</v>
      </c>
      <c r="BC372" s="1">
        <v>2003.0</v>
      </c>
      <c r="BD372" s="1">
        <v>1740.0</v>
      </c>
      <c r="BE372" s="1">
        <v>1789.0</v>
      </c>
      <c r="BF372" s="1"/>
      <c r="BG372" s="1">
        <v>65.0</v>
      </c>
      <c r="BH372" s="1">
        <v>1829.0</v>
      </c>
      <c r="BI372" s="1">
        <v>1794.0</v>
      </c>
      <c r="BJ372" s="1">
        <v>1675.0</v>
      </c>
      <c r="BK372" s="1"/>
      <c r="BL372" s="1">
        <v>65.0</v>
      </c>
      <c r="BM372" s="1">
        <v>2132.0</v>
      </c>
      <c r="BN372" s="1">
        <v>1784.0</v>
      </c>
      <c r="BO372" s="1">
        <v>1864.0</v>
      </c>
      <c r="BP372" s="1"/>
      <c r="BQ372" s="1"/>
      <c r="BR372" s="1"/>
      <c r="BS372" s="1"/>
      <c r="BT372" s="1"/>
    </row>
    <row r="373">
      <c r="S373" s="1">
        <v>66.0</v>
      </c>
      <c r="T373" s="1">
        <v>1731.0</v>
      </c>
      <c r="U373" s="1">
        <v>1803.0</v>
      </c>
      <c r="V373" s="1">
        <v>1600.0</v>
      </c>
      <c r="X373" s="1">
        <v>66.0</v>
      </c>
      <c r="Y373" s="1">
        <v>1731.0</v>
      </c>
      <c r="Z373" s="1">
        <v>1776.0</v>
      </c>
      <c r="AA373" s="1">
        <v>1605.0</v>
      </c>
      <c r="AC373" s="1">
        <v>66.0</v>
      </c>
      <c r="AD373" s="1">
        <v>2318.0</v>
      </c>
      <c r="AE373" s="1">
        <v>1709.0</v>
      </c>
      <c r="AF373" s="1">
        <v>1602.0</v>
      </c>
      <c r="AH373" s="1">
        <v>66.0</v>
      </c>
      <c r="AI373" s="1">
        <v>2336.0</v>
      </c>
      <c r="AJ373" s="1">
        <v>1967.0</v>
      </c>
      <c r="AK373" s="1">
        <v>1997.0</v>
      </c>
      <c r="AM373" s="1">
        <v>66.0</v>
      </c>
      <c r="AN373" s="1">
        <v>1864.0</v>
      </c>
      <c r="AO373" s="1">
        <v>1733.0</v>
      </c>
      <c r="AP373" s="1">
        <v>1614.0</v>
      </c>
      <c r="AR373" s="1">
        <v>66.0</v>
      </c>
      <c r="AS373" s="1">
        <v>2178.0</v>
      </c>
      <c r="AT373" s="1">
        <v>1892.0</v>
      </c>
      <c r="AU373" s="1">
        <v>1943.0</v>
      </c>
      <c r="AW373" s="1">
        <v>66.0</v>
      </c>
      <c r="AX373" s="1">
        <v>1925.0</v>
      </c>
      <c r="AY373" s="1">
        <v>1740.0</v>
      </c>
      <c r="AZ373" s="1">
        <v>1658.0</v>
      </c>
      <c r="BB373" s="1">
        <v>66.0</v>
      </c>
      <c r="BC373" s="1">
        <v>2131.0</v>
      </c>
      <c r="BD373" s="1">
        <v>1866.0</v>
      </c>
      <c r="BE373" s="1">
        <v>1938.0</v>
      </c>
      <c r="BF373" s="1"/>
      <c r="BG373" s="1">
        <v>66.0</v>
      </c>
      <c r="BH373" s="1">
        <v>1919.0</v>
      </c>
      <c r="BI373" s="1">
        <v>1893.0</v>
      </c>
      <c r="BJ373" s="1">
        <v>1741.0</v>
      </c>
      <c r="BK373" s="1"/>
      <c r="BL373" s="1">
        <v>66.0</v>
      </c>
      <c r="BM373" s="1">
        <v>2329.0</v>
      </c>
      <c r="BN373" s="1">
        <v>1932.0</v>
      </c>
      <c r="BO373" s="1">
        <v>2015.0</v>
      </c>
      <c r="BP373" s="1"/>
      <c r="BQ373" s="1"/>
      <c r="BR373" s="1"/>
      <c r="BS373" s="1"/>
      <c r="BT373" s="1"/>
    </row>
    <row r="374">
      <c r="S374" s="1">
        <v>67.0</v>
      </c>
      <c r="T374" s="1">
        <v>1770.0</v>
      </c>
      <c r="U374" s="1">
        <v>1830.0</v>
      </c>
      <c r="V374" s="1">
        <v>1624.0</v>
      </c>
      <c r="X374" s="1">
        <v>67.0</v>
      </c>
      <c r="Y374" s="1">
        <v>1771.0</v>
      </c>
      <c r="Z374" s="1">
        <v>1834.0</v>
      </c>
      <c r="AA374" s="1">
        <v>1618.0</v>
      </c>
      <c r="AC374" s="1">
        <v>67.0</v>
      </c>
      <c r="AD374" s="1">
        <v>2407.0</v>
      </c>
      <c r="AE374" s="1">
        <v>1760.0</v>
      </c>
      <c r="AF374" s="1">
        <v>1627.0</v>
      </c>
      <c r="AH374" s="1">
        <v>67.0</v>
      </c>
      <c r="AI374" s="1">
        <v>2407.0</v>
      </c>
      <c r="AJ374" s="1">
        <v>2041.0</v>
      </c>
      <c r="AK374" s="1">
        <v>2054.0</v>
      </c>
      <c r="AM374" s="1">
        <v>67.0</v>
      </c>
      <c r="AN374" s="1">
        <v>1897.0</v>
      </c>
      <c r="AO374" s="1">
        <v>1785.0</v>
      </c>
      <c r="AP374" s="1">
        <v>1643.0</v>
      </c>
      <c r="AR374" s="1">
        <v>67.0</v>
      </c>
      <c r="AS374" s="1">
        <v>2244.0</v>
      </c>
      <c r="AT374" s="1">
        <v>1975.0</v>
      </c>
      <c r="AU374" s="1">
        <v>1993.0</v>
      </c>
      <c r="AW374" s="1">
        <v>67.0</v>
      </c>
      <c r="AX374" s="1">
        <v>1962.0</v>
      </c>
      <c r="AY374" s="1">
        <v>1807.0</v>
      </c>
      <c r="AZ374" s="1">
        <v>1682.0</v>
      </c>
      <c r="BB374" s="1">
        <v>67.0</v>
      </c>
      <c r="BC374" s="1">
        <v>2196.0</v>
      </c>
      <c r="BD374" s="1">
        <v>1936.0</v>
      </c>
      <c r="BE374" s="1">
        <v>1985.0</v>
      </c>
      <c r="BF374" s="1"/>
      <c r="BG374" s="1">
        <v>67.0</v>
      </c>
      <c r="BH374" s="1">
        <v>1960.0</v>
      </c>
      <c r="BI374" s="1">
        <v>1957.0</v>
      </c>
      <c r="BJ374" s="1">
        <v>1781.0</v>
      </c>
      <c r="BK374" s="1"/>
      <c r="BL374" s="1">
        <v>67.0</v>
      </c>
      <c r="BM374" s="1">
        <v>2399.0</v>
      </c>
      <c r="BN374" s="1">
        <v>2004.0</v>
      </c>
      <c r="BO374" s="1">
        <v>2071.0</v>
      </c>
      <c r="BP374" s="1"/>
      <c r="BQ374" s="1"/>
      <c r="BR374" s="1"/>
      <c r="BS374" s="1"/>
      <c r="BT374" s="1"/>
    </row>
    <row r="375">
      <c r="S375" s="1">
        <v>68.0</v>
      </c>
      <c r="T375" s="1">
        <v>1946.0</v>
      </c>
      <c r="U375" s="1">
        <v>1951.0</v>
      </c>
      <c r="V375" s="1">
        <v>1721.0</v>
      </c>
      <c r="X375" s="1">
        <v>68.0</v>
      </c>
      <c r="Y375" s="1">
        <v>1963.0</v>
      </c>
      <c r="Z375" s="1">
        <v>1951.0</v>
      </c>
      <c r="AA375" s="1">
        <v>1727.0</v>
      </c>
      <c r="AC375" s="1">
        <v>68.0</v>
      </c>
      <c r="AD375" s="1">
        <v>2601.0</v>
      </c>
      <c r="AE375" s="1">
        <v>1856.0</v>
      </c>
      <c r="AF375" s="1">
        <v>1714.0</v>
      </c>
      <c r="AH375" s="1">
        <v>68.0</v>
      </c>
      <c r="AI375" s="1">
        <v>2620.0</v>
      </c>
      <c r="AJ375" s="1">
        <v>2249.0</v>
      </c>
      <c r="AK375" s="1">
        <v>2225.0</v>
      </c>
      <c r="AM375" s="1">
        <v>68.0</v>
      </c>
      <c r="AN375" s="1">
        <v>2043.0</v>
      </c>
      <c r="AO375" s="1">
        <v>1965.0</v>
      </c>
      <c r="AP375" s="1">
        <v>1752.0</v>
      </c>
      <c r="AR375" s="1">
        <v>68.0</v>
      </c>
      <c r="AS375" s="1">
        <v>2412.0</v>
      </c>
      <c r="AT375" s="1">
        <v>2125.0</v>
      </c>
      <c r="AU375" s="1">
        <v>2090.0</v>
      </c>
      <c r="AW375" s="1">
        <v>68.0</v>
      </c>
      <c r="AX375" s="1">
        <v>2050.0</v>
      </c>
      <c r="AY375" s="1">
        <v>2044.0</v>
      </c>
      <c r="AZ375" s="1">
        <v>1697.0</v>
      </c>
      <c r="BB375" s="1">
        <v>68.0</v>
      </c>
      <c r="BC375" s="1">
        <v>2413.0</v>
      </c>
      <c r="BD375" s="1">
        <v>2107.0</v>
      </c>
      <c r="BE375" s="1">
        <v>2038.0</v>
      </c>
      <c r="BF375" s="1"/>
      <c r="BG375" s="1">
        <v>68.0</v>
      </c>
      <c r="BH375" s="1">
        <v>2123.0</v>
      </c>
      <c r="BI375" s="1">
        <v>2055.0</v>
      </c>
      <c r="BJ375" s="1">
        <v>1898.0</v>
      </c>
      <c r="BK375" s="1"/>
      <c r="BL375" s="1">
        <v>68.0</v>
      </c>
      <c r="BM375" s="1">
        <v>2532.0</v>
      </c>
      <c r="BN375" s="1">
        <v>2202.0</v>
      </c>
      <c r="BO375" s="1">
        <v>2108.0</v>
      </c>
      <c r="BP375" s="1"/>
      <c r="BQ375" s="1"/>
      <c r="BR375" s="1"/>
      <c r="BS375" s="1"/>
      <c r="BT375" s="1"/>
    </row>
    <row r="376">
      <c r="S376" s="1">
        <v>69.0</v>
      </c>
      <c r="T376" s="1">
        <v>1904.0</v>
      </c>
      <c r="U376" s="1">
        <v>2007.0</v>
      </c>
      <c r="V376" s="1">
        <v>1772.0</v>
      </c>
      <c r="X376" s="1">
        <v>69.0</v>
      </c>
      <c r="Y376" s="1">
        <v>1918.0</v>
      </c>
      <c r="Z376" s="1">
        <v>2009.0</v>
      </c>
      <c r="AA376" s="1">
        <v>1773.0</v>
      </c>
      <c r="AC376" s="1">
        <v>69.0</v>
      </c>
      <c r="AD376" s="1">
        <v>2654.0</v>
      </c>
      <c r="AE376" s="1">
        <v>1935.0</v>
      </c>
      <c r="AF376" s="1">
        <v>1784.0</v>
      </c>
      <c r="AH376" s="1">
        <v>69.0</v>
      </c>
      <c r="AI376" s="1">
        <v>2652.0</v>
      </c>
      <c r="AJ376" s="1">
        <v>2310.0</v>
      </c>
      <c r="AK376" s="1">
        <v>2234.0</v>
      </c>
      <c r="AM376" s="1">
        <v>69.0</v>
      </c>
      <c r="AN376" s="1">
        <v>2035.0</v>
      </c>
      <c r="AO376" s="1">
        <v>1983.0</v>
      </c>
      <c r="AP376" s="1">
        <v>1778.0</v>
      </c>
      <c r="AR376" s="1">
        <v>69.0</v>
      </c>
      <c r="AS376" s="1">
        <v>2490.0</v>
      </c>
      <c r="AT376" s="1">
        <v>2205.0</v>
      </c>
      <c r="AU376" s="1">
        <v>2187.0</v>
      </c>
      <c r="AW376" s="1">
        <v>69.0</v>
      </c>
      <c r="AX376" s="1">
        <v>2104.0</v>
      </c>
      <c r="AY376" s="1">
        <v>1976.0</v>
      </c>
      <c r="AZ376" s="1">
        <v>1805.0</v>
      </c>
      <c r="BB376" s="1">
        <v>69.0</v>
      </c>
      <c r="BC376" s="1">
        <v>2401.0</v>
      </c>
      <c r="BD376" s="1">
        <v>2177.0</v>
      </c>
      <c r="BE376" s="1">
        <v>2165.0</v>
      </c>
      <c r="BF376" s="1"/>
      <c r="BG376" s="1">
        <v>69.0</v>
      </c>
      <c r="BH376" s="1">
        <v>2109.0</v>
      </c>
      <c r="BI376" s="1">
        <v>2131.0</v>
      </c>
      <c r="BJ376" s="1">
        <v>1974.0</v>
      </c>
      <c r="BK376" s="1"/>
      <c r="BL376" s="1">
        <v>69.0</v>
      </c>
      <c r="BM376" s="1">
        <v>2654.0</v>
      </c>
      <c r="BN376" s="1">
        <v>2258.0</v>
      </c>
      <c r="BO376" s="1">
        <v>2260.0</v>
      </c>
      <c r="BP376" s="1"/>
      <c r="BQ376" s="1"/>
      <c r="BR376" s="1"/>
      <c r="BS376" s="1"/>
      <c r="BT376" s="1"/>
    </row>
    <row r="377">
      <c r="S377" s="1">
        <v>70.0</v>
      </c>
      <c r="T377" s="1">
        <v>2005.0</v>
      </c>
      <c r="U377" s="1">
        <v>2102.0</v>
      </c>
      <c r="V377" s="1">
        <v>1855.0</v>
      </c>
      <c r="X377" s="1">
        <v>70.0</v>
      </c>
      <c r="Y377" s="1">
        <v>2007.0</v>
      </c>
      <c r="Z377" s="1">
        <v>2091.0</v>
      </c>
      <c r="AA377" s="1">
        <v>1855.0</v>
      </c>
      <c r="AC377" s="1">
        <v>70.0</v>
      </c>
      <c r="AD377" s="1">
        <v>2810.0</v>
      </c>
      <c r="AE377" s="1">
        <v>2040.0</v>
      </c>
      <c r="AF377" s="1">
        <v>1830.0</v>
      </c>
      <c r="AH377" s="1">
        <v>70.0</v>
      </c>
      <c r="AI377" s="1">
        <v>2823.0</v>
      </c>
      <c r="AJ377" s="1">
        <v>2501.0</v>
      </c>
      <c r="AK377" s="1">
        <v>2360.0</v>
      </c>
      <c r="AM377" s="1">
        <v>70.0</v>
      </c>
      <c r="AN377" s="1">
        <v>2120.0</v>
      </c>
      <c r="AO377" s="1">
        <v>2080.0</v>
      </c>
      <c r="AP377" s="1">
        <v>1842.0</v>
      </c>
      <c r="AR377" s="1">
        <v>70.0</v>
      </c>
      <c r="AS377" s="1">
        <v>2630.0</v>
      </c>
      <c r="AT377" s="1">
        <v>2380.0</v>
      </c>
      <c r="AU377" s="1">
        <v>2322.0</v>
      </c>
      <c r="AW377" s="1">
        <v>70.0</v>
      </c>
      <c r="AX377" s="1">
        <v>2192.0</v>
      </c>
      <c r="AY377" s="1">
        <v>2080.0</v>
      </c>
      <c r="AZ377" s="1">
        <v>1875.0</v>
      </c>
      <c r="BB377" s="1">
        <v>70.0</v>
      </c>
      <c r="BC377" s="1">
        <v>2549.0</v>
      </c>
      <c r="BD377" s="1">
        <v>2349.0</v>
      </c>
      <c r="BE377" s="1">
        <v>2294.0</v>
      </c>
      <c r="BF377" s="1"/>
      <c r="BG377" s="1">
        <v>70.0</v>
      </c>
      <c r="BH377" s="1">
        <v>2189.0</v>
      </c>
      <c r="BI377" s="1">
        <v>2261.0</v>
      </c>
      <c r="BJ377" s="1">
        <v>2053.0</v>
      </c>
      <c r="BK377" s="1"/>
      <c r="BL377" s="1">
        <v>70.0</v>
      </c>
      <c r="BM377" s="1">
        <v>2830.0</v>
      </c>
      <c r="BN377" s="1">
        <v>2439.0</v>
      </c>
      <c r="BO377" s="1">
        <v>2388.0</v>
      </c>
      <c r="BP377" s="1"/>
      <c r="BQ377" s="1"/>
      <c r="BR377" s="1"/>
      <c r="BS377" s="1"/>
      <c r="BT377" s="1"/>
    </row>
    <row r="378">
      <c r="S378" s="1">
        <v>71.0</v>
      </c>
      <c r="T378" s="1">
        <v>2046.0</v>
      </c>
      <c r="U378" s="1">
        <v>2145.0</v>
      </c>
      <c r="V378" s="1">
        <v>1905.0</v>
      </c>
      <c r="X378" s="1">
        <v>71.0</v>
      </c>
      <c r="Y378" s="1">
        <v>2046.0</v>
      </c>
      <c r="Z378" s="1">
        <v>2154.0</v>
      </c>
      <c r="AA378" s="1">
        <v>1898.0</v>
      </c>
      <c r="AC378" s="1">
        <v>71.0</v>
      </c>
      <c r="AD378" s="1">
        <v>2919.0</v>
      </c>
      <c r="AE378" s="1">
        <v>2100.0</v>
      </c>
      <c r="AF378" s="1">
        <v>1890.0</v>
      </c>
      <c r="AH378" s="1">
        <v>71.0</v>
      </c>
      <c r="AI378" s="1">
        <v>2894.0</v>
      </c>
      <c r="AJ378" s="1">
        <v>2600.0</v>
      </c>
      <c r="AK378" s="1">
        <v>2432.0</v>
      </c>
      <c r="AM378" s="1">
        <v>71.0</v>
      </c>
      <c r="AN378" s="1">
        <v>2172.0</v>
      </c>
      <c r="AO378" s="1">
        <v>2143.0</v>
      </c>
      <c r="AP378" s="1">
        <v>1892.0</v>
      </c>
      <c r="AR378" s="1">
        <v>71.0</v>
      </c>
      <c r="AS378" s="1">
        <v>2726.0</v>
      </c>
      <c r="AT378" s="1">
        <v>2491.0</v>
      </c>
      <c r="AU378" s="1">
        <v>2407.0</v>
      </c>
      <c r="AW378" s="1">
        <v>71.0</v>
      </c>
      <c r="AX378" s="1">
        <v>2234.0</v>
      </c>
      <c r="AY378" s="1">
        <v>2121.0</v>
      </c>
      <c r="AZ378" s="1">
        <v>1897.0</v>
      </c>
      <c r="BB378" s="1">
        <v>71.0</v>
      </c>
      <c r="BC378" s="1">
        <v>2644.0</v>
      </c>
      <c r="BD378" s="1">
        <v>2453.0</v>
      </c>
      <c r="BE378" s="1">
        <v>2367.0</v>
      </c>
      <c r="BF378" s="1"/>
      <c r="BG378" s="1">
        <v>71.0</v>
      </c>
      <c r="BH378" s="1">
        <v>2243.0</v>
      </c>
      <c r="BI378" s="1">
        <v>2329.0</v>
      </c>
      <c r="BJ378" s="1">
        <v>2100.0</v>
      </c>
      <c r="BK378" s="1"/>
      <c r="BL378" s="1">
        <v>71.0</v>
      </c>
      <c r="BM378" s="1">
        <v>2918.0</v>
      </c>
      <c r="BN378" s="1">
        <v>2548.0</v>
      </c>
      <c r="BO378" s="1">
        <v>2470.0</v>
      </c>
      <c r="BP378" s="1"/>
      <c r="BQ378" s="1"/>
      <c r="BR378" s="1"/>
      <c r="BS378" s="1"/>
      <c r="BT378" s="1"/>
    </row>
    <row r="379">
      <c r="S379" s="1">
        <v>72.0</v>
      </c>
      <c r="T379" s="1">
        <v>2205.0</v>
      </c>
      <c r="U379" s="1">
        <v>2214.0</v>
      </c>
      <c r="V379" s="1">
        <v>1968.0</v>
      </c>
      <c r="X379" s="1">
        <v>72.0</v>
      </c>
      <c r="Y379" s="1">
        <v>2214.0</v>
      </c>
      <c r="Z379" s="1">
        <v>2212.0</v>
      </c>
      <c r="AA379" s="1">
        <v>1980.0</v>
      </c>
      <c r="AC379" s="1">
        <v>72.0</v>
      </c>
      <c r="AD379" s="1">
        <v>3027.0</v>
      </c>
      <c r="AE379" s="1">
        <v>2167.0</v>
      </c>
      <c r="AF379" s="1">
        <v>1945.0</v>
      </c>
      <c r="AH379" s="1">
        <v>72.0</v>
      </c>
      <c r="AI379" s="1">
        <v>3032.0</v>
      </c>
      <c r="AJ379" s="1">
        <v>2791.0</v>
      </c>
      <c r="AK379" s="1">
        <v>2624.0</v>
      </c>
      <c r="AM379" s="1">
        <v>72.0</v>
      </c>
      <c r="AN379" s="1">
        <v>2325.0</v>
      </c>
      <c r="AO379" s="1">
        <v>2196.0</v>
      </c>
      <c r="AP379" s="1">
        <v>1962.0</v>
      </c>
      <c r="AR379" s="1">
        <v>72.0</v>
      </c>
      <c r="AS379" s="1">
        <v>2943.0</v>
      </c>
      <c r="AT379" s="1">
        <v>2726.0</v>
      </c>
      <c r="AU379" s="1">
        <v>2621.0</v>
      </c>
      <c r="AW379" s="1">
        <v>72.0</v>
      </c>
      <c r="AX379" s="1">
        <v>2355.0</v>
      </c>
      <c r="AY379" s="1">
        <v>2243.0</v>
      </c>
      <c r="AZ379" s="1">
        <v>1984.0</v>
      </c>
      <c r="BB379" s="1">
        <v>72.0</v>
      </c>
      <c r="BC379" s="1">
        <v>2857.0</v>
      </c>
      <c r="BD379" s="1">
        <v>2686.0</v>
      </c>
      <c r="BE379" s="1">
        <v>2549.0</v>
      </c>
      <c r="BF379" s="1"/>
      <c r="BG379" s="1">
        <v>72.0</v>
      </c>
      <c r="BH379" s="1">
        <v>2348.0</v>
      </c>
      <c r="BI379" s="1">
        <v>2487.0</v>
      </c>
      <c r="BJ379" s="1">
        <v>2166.0</v>
      </c>
      <c r="BK379" s="1"/>
      <c r="BL379" s="1">
        <v>72.0</v>
      </c>
      <c r="BM379" s="1">
        <v>3086.0</v>
      </c>
      <c r="BN379" s="1">
        <v>2832.0</v>
      </c>
      <c r="BO379" s="1">
        <v>2688.0</v>
      </c>
      <c r="BP379" s="1"/>
      <c r="BQ379" s="1"/>
      <c r="BR379" s="1"/>
      <c r="BS379" s="1"/>
      <c r="BT379" s="1"/>
    </row>
    <row r="380">
      <c r="S380" s="1">
        <v>73.0</v>
      </c>
      <c r="T380" s="1">
        <v>1710.0</v>
      </c>
      <c r="U380" s="1">
        <v>1757.0</v>
      </c>
      <c r="V380" s="1">
        <v>1642.0</v>
      </c>
      <c r="X380" s="1">
        <v>73.0</v>
      </c>
      <c r="Y380" s="1">
        <v>1711.0</v>
      </c>
      <c r="Z380" s="1">
        <v>1751.0</v>
      </c>
      <c r="AA380" s="1">
        <v>1637.0</v>
      </c>
      <c r="AC380" s="1">
        <v>73.0</v>
      </c>
      <c r="AD380" s="1">
        <v>2251.0</v>
      </c>
      <c r="AE380" s="1">
        <v>1699.0</v>
      </c>
      <c r="AF380" s="1">
        <v>1615.0</v>
      </c>
      <c r="AH380" s="1">
        <v>73.0</v>
      </c>
      <c r="AI380" s="1">
        <v>2247.0</v>
      </c>
      <c r="AJ380" s="1">
        <v>1932.0</v>
      </c>
      <c r="AK380" s="1">
        <v>2027.0</v>
      </c>
      <c r="AM380" s="1">
        <v>73.0</v>
      </c>
      <c r="AN380" s="1">
        <v>1850.0</v>
      </c>
      <c r="AO380" s="1">
        <v>1765.0</v>
      </c>
      <c r="AP380" s="1">
        <v>1736.0</v>
      </c>
      <c r="AR380" s="1">
        <v>73.0</v>
      </c>
      <c r="AS380" s="1">
        <v>2139.0</v>
      </c>
      <c r="AT380" s="1">
        <v>1833.0</v>
      </c>
      <c r="AU380" s="1">
        <v>1947.0</v>
      </c>
      <c r="AW380" s="1">
        <v>73.0</v>
      </c>
      <c r="AX380" s="1">
        <v>1859.0</v>
      </c>
      <c r="AY380" s="1">
        <v>1843.0</v>
      </c>
      <c r="AZ380" s="1">
        <v>1764.0</v>
      </c>
      <c r="BB380" s="1">
        <v>73.0</v>
      </c>
      <c r="BC380" s="1">
        <v>2154.0</v>
      </c>
      <c r="BD380" s="1">
        <v>1845.0</v>
      </c>
      <c r="BE380" s="1">
        <v>1900.0</v>
      </c>
      <c r="BF380" s="1"/>
      <c r="BG380" s="1">
        <v>73.0</v>
      </c>
      <c r="BH380" s="1">
        <v>1889.0</v>
      </c>
      <c r="BI380" s="1">
        <v>1853.0</v>
      </c>
      <c r="BJ380" s="1">
        <v>1723.0</v>
      </c>
      <c r="BK380" s="1"/>
      <c r="BL380" s="1">
        <v>73.0</v>
      </c>
      <c r="BM380" s="1">
        <v>2244.0</v>
      </c>
      <c r="BN380" s="1">
        <v>1898.0</v>
      </c>
      <c r="BO380" s="1">
        <v>2000.0</v>
      </c>
      <c r="BP380" s="1"/>
      <c r="BQ380" s="1"/>
      <c r="BR380" s="1"/>
      <c r="BS380" s="1"/>
      <c r="BT380" s="1"/>
    </row>
    <row r="381">
      <c r="S381" s="1">
        <v>74.0</v>
      </c>
      <c r="T381" s="1">
        <v>1816.0</v>
      </c>
      <c r="U381" s="1">
        <v>1876.0</v>
      </c>
      <c r="V381" s="1">
        <v>1699.0</v>
      </c>
      <c r="X381" s="1">
        <v>74.0</v>
      </c>
      <c r="Y381" s="1">
        <v>1829.0</v>
      </c>
      <c r="Z381" s="1">
        <v>1875.0</v>
      </c>
      <c r="AA381" s="1">
        <v>1697.0</v>
      </c>
      <c r="AC381" s="1">
        <v>74.0</v>
      </c>
      <c r="AD381" s="1">
        <v>2434.0</v>
      </c>
      <c r="AE381" s="1">
        <v>1819.0</v>
      </c>
      <c r="AF381" s="1">
        <v>1688.0</v>
      </c>
      <c r="AH381" s="1">
        <v>74.0</v>
      </c>
      <c r="AI381" s="1">
        <v>2435.0</v>
      </c>
      <c r="AJ381" s="1">
        <v>2091.0</v>
      </c>
      <c r="AK381" s="1">
        <v>2144.0</v>
      </c>
      <c r="AM381" s="1">
        <v>74.0</v>
      </c>
      <c r="AN381" s="1">
        <v>1951.0</v>
      </c>
      <c r="AO381" s="1">
        <v>1847.0</v>
      </c>
      <c r="AP381" s="1">
        <v>1787.0</v>
      </c>
      <c r="AR381" s="1">
        <v>74.0</v>
      </c>
      <c r="AS381" s="1">
        <v>2298.0</v>
      </c>
      <c r="AT381" s="1">
        <v>1986.0</v>
      </c>
      <c r="AU381" s="1">
        <v>2061.0</v>
      </c>
      <c r="AW381" s="1">
        <v>74.0</v>
      </c>
      <c r="AX381" s="1">
        <v>1963.0</v>
      </c>
      <c r="AY381" s="1">
        <v>1961.0</v>
      </c>
      <c r="AZ381" s="1">
        <v>1810.0</v>
      </c>
      <c r="BB381" s="1">
        <v>74.0</v>
      </c>
      <c r="BC381" s="1">
        <v>2317.0</v>
      </c>
      <c r="BD381" s="1">
        <v>1987.0</v>
      </c>
      <c r="BE381" s="1">
        <v>2020.0</v>
      </c>
      <c r="BF381" s="1"/>
      <c r="BG381" s="1">
        <v>74.0</v>
      </c>
      <c r="BH381" s="1">
        <v>1993.0</v>
      </c>
      <c r="BI381" s="1">
        <v>1998.0</v>
      </c>
      <c r="BJ381" s="1">
        <v>1790.0</v>
      </c>
      <c r="BK381" s="1"/>
      <c r="BL381" s="1">
        <v>74.0</v>
      </c>
      <c r="BM381" s="1">
        <v>2423.0</v>
      </c>
      <c r="BN381" s="1">
        <v>2038.0</v>
      </c>
      <c r="BO381" s="1">
        <v>2127.0</v>
      </c>
      <c r="BP381" s="1"/>
      <c r="BQ381" s="1"/>
      <c r="BR381" s="1"/>
      <c r="BS381" s="1"/>
      <c r="BT381" s="1"/>
    </row>
    <row r="382">
      <c r="S382" s="1">
        <v>75.0</v>
      </c>
      <c r="T382" s="1">
        <v>1870.0</v>
      </c>
      <c r="U382" s="1">
        <v>1956.0</v>
      </c>
      <c r="V382" s="1">
        <v>1764.0</v>
      </c>
      <c r="X382" s="1">
        <v>75.0</v>
      </c>
      <c r="Y382" s="1">
        <v>1897.0</v>
      </c>
      <c r="Z382" s="1">
        <v>1952.0</v>
      </c>
      <c r="AA382" s="1">
        <v>1767.0</v>
      </c>
      <c r="AC382" s="1">
        <v>75.0</v>
      </c>
      <c r="AD382" s="1">
        <v>2529.0</v>
      </c>
      <c r="AE382" s="1">
        <v>1890.0</v>
      </c>
      <c r="AF382" s="1">
        <v>1719.0</v>
      </c>
      <c r="AH382" s="1">
        <v>75.0</v>
      </c>
      <c r="AI382" s="1">
        <v>2558.0</v>
      </c>
      <c r="AJ382" s="1">
        <v>2199.0</v>
      </c>
      <c r="AK382" s="1">
        <v>2223.0</v>
      </c>
      <c r="AM382" s="1">
        <v>75.0</v>
      </c>
      <c r="AN382" s="1">
        <v>2011.0</v>
      </c>
      <c r="AO382" s="1">
        <v>1927.0</v>
      </c>
      <c r="AP382" s="1">
        <v>1832.0</v>
      </c>
      <c r="AR382" s="1">
        <v>75.0</v>
      </c>
      <c r="AS382" s="1">
        <v>2376.0</v>
      </c>
      <c r="AT382" s="1">
        <v>2072.0</v>
      </c>
      <c r="AU382" s="1">
        <v>2127.0</v>
      </c>
      <c r="AW382" s="1">
        <v>75.0</v>
      </c>
      <c r="AX382" s="1">
        <v>2079.0</v>
      </c>
      <c r="AY382" s="1">
        <v>2033.0</v>
      </c>
      <c r="AZ382" s="1">
        <v>1870.0</v>
      </c>
      <c r="BB382" s="1">
        <v>75.0</v>
      </c>
      <c r="BC382" s="1">
        <v>2407.0</v>
      </c>
      <c r="BD382" s="1">
        <v>2087.0</v>
      </c>
      <c r="BE382" s="1">
        <v>2090.0</v>
      </c>
      <c r="BF382" s="1"/>
      <c r="BG382" s="1">
        <v>75.0</v>
      </c>
      <c r="BH382" s="1">
        <v>2055.0</v>
      </c>
      <c r="BI382" s="1">
        <v>2080.0</v>
      </c>
      <c r="BJ382" s="1">
        <v>1891.0</v>
      </c>
      <c r="BK382" s="1"/>
      <c r="BL382" s="1">
        <v>75.0</v>
      </c>
      <c r="BM382" s="1">
        <v>2527.0</v>
      </c>
      <c r="BN382" s="1">
        <v>2141.0</v>
      </c>
      <c r="BO382" s="1">
        <v>2202.0</v>
      </c>
      <c r="BP382" s="1"/>
      <c r="BQ382" s="1"/>
      <c r="BR382" s="1"/>
      <c r="BS382" s="1"/>
      <c r="BT382" s="1"/>
    </row>
    <row r="383">
      <c r="S383" s="1">
        <v>76.0</v>
      </c>
      <c r="T383" s="1">
        <v>1983.0</v>
      </c>
      <c r="U383" s="1">
        <v>2062.0</v>
      </c>
      <c r="V383" s="1">
        <v>1861.0</v>
      </c>
      <c r="X383" s="1">
        <v>76.0</v>
      </c>
      <c r="Y383" s="1">
        <v>1988.0</v>
      </c>
      <c r="Z383" s="1">
        <v>2063.0</v>
      </c>
      <c r="AA383" s="1">
        <v>1863.0</v>
      </c>
      <c r="AC383" s="1">
        <v>76.0</v>
      </c>
      <c r="AD383" s="1">
        <v>2748.0</v>
      </c>
      <c r="AE383" s="1">
        <v>2006.0</v>
      </c>
      <c r="AF383" s="1">
        <v>1829.0</v>
      </c>
      <c r="AH383" s="1">
        <v>76.0</v>
      </c>
      <c r="AI383" s="1">
        <v>2752.0</v>
      </c>
      <c r="AJ383" s="1">
        <v>2405.0</v>
      </c>
      <c r="AK383" s="1">
        <v>2390.0</v>
      </c>
      <c r="AM383" s="1">
        <v>76.0</v>
      </c>
      <c r="AN383" s="1">
        <v>2110.0</v>
      </c>
      <c r="AO383" s="1">
        <v>2051.0</v>
      </c>
      <c r="AP383" s="1">
        <v>1900.0</v>
      </c>
      <c r="AR383" s="1">
        <v>76.0</v>
      </c>
      <c r="AS383" s="1">
        <v>2579.0</v>
      </c>
      <c r="AT383" s="1">
        <v>2259.0</v>
      </c>
      <c r="AU383" s="1">
        <v>2289.0</v>
      </c>
      <c r="AW383" s="1">
        <v>76.0</v>
      </c>
      <c r="AX383" s="1">
        <v>2118.0</v>
      </c>
      <c r="AY383" s="1">
        <v>2156.0</v>
      </c>
      <c r="AZ383" s="1">
        <v>1939.0</v>
      </c>
      <c r="BB383" s="1">
        <v>76.0</v>
      </c>
      <c r="BC383" s="1">
        <v>2604.0</v>
      </c>
      <c r="BD383" s="1">
        <v>2284.0</v>
      </c>
      <c r="BE383" s="1">
        <v>2239.0</v>
      </c>
      <c r="BF383" s="1"/>
      <c r="BG383" s="1">
        <v>76.0</v>
      </c>
      <c r="BH383" s="1">
        <v>2193.0</v>
      </c>
      <c r="BI383" s="1">
        <v>2195.0</v>
      </c>
      <c r="BJ383" s="1">
        <v>1965.0</v>
      </c>
      <c r="BK383" s="1"/>
      <c r="BL383" s="1">
        <v>76.0</v>
      </c>
      <c r="BM383" s="1">
        <v>2757.0</v>
      </c>
      <c r="BN383" s="1">
        <v>2344.0</v>
      </c>
      <c r="BO383" s="1">
        <v>2377.0</v>
      </c>
      <c r="BP383" s="1"/>
      <c r="BQ383" s="1"/>
      <c r="BR383" s="1"/>
      <c r="BS383" s="1"/>
      <c r="BT383" s="1"/>
    </row>
    <row r="384">
      <c r="S384" s="1">
        <v>77.0</v>
      </c>
      <c r="T384" s="1">
        <v>2008.0</v>
      </c>
      <c r="U384" s="1">
        <v>2112.0</v>
      </c>
      <c r="V384" s="1">
        <v>1908.0</v>
      </c>
      <c r="X384" s="1">
        <v>77.0</v>
      </c>
      <c r="Y384" s="1">
        <v>2005.0</v>
      </c>
      <c r="Z384" s="1">
        <v>2132.0</v>
      </c>
      <c r="AA384" s="1">
        <v>1902.0</v>
      </c>
      <c r="AC384" s="1">
        <v>77.0</v>
      </c>
      <c r="AD384" s="1">
        <v>2769.0</v>
      </c>
      <c r="AE384" s="1">
        <v>2049.0</v>
      </c>
      <c r="AF384" s="1">
        <v>1838.0</v>
      </c>
      <c r="AH384" s="1">
        <v>77.0</v>
      </c>
      <c r="AI384" s="1">
        <v>2768.0</v>
      </c>
      <c r="AJ384" s="1">
        <v>2456.0</v>
      </c>
      <c r="AK384" s="1">
        <v>2409.0</v>
      </c>
      <c r="AM384" s="1">
        <v>77.0</v>
      </c>
      <c r="AN384" s="1">
        <v>2145.0</v>
      </c>
      <c r="AO384" s="1">
        <v>2125.0</v>
      </c>
      <c r="AP384" s="1">
        <v>1924.0</v>
      </c>
      <c r="AR384" s="1">
        <v>77.0</v>
      </c>
      <c r="AS384" s="1">
        <v>2582.0</v>
      </c>
      <c r="AT384" s="1">
        <v>2315.0</v>
      </c>
      <c r="AU384" s="1">
        <v>2302.0</v>
      </c>
      <c r="AW384" s="1">
        <v>77.0</v>
      </c>
      <c r="AX384" s="1">
        <v>2142.0</v>
      </c>
      <c r="AY384" s="1">
        <v>2214.0</v>
      </c>
      <c r="AZ384" s="1">
        <v>1956.0</v>
      </c>
      <c r="BB384" s="1">
        <v>77.0</v>
      </c>
      <c r="BC384" s="1">
        <v>2628.0</v>
      </c>
      <c r="BD384" s="1">
        <v>2315.0</v>
      </c>
      <c r="BE384" s="1">
        <v>2258.0</v>
      </c>
      <c r="BF384" s="1"/>
      <c r="BG384" s="1">
        <v>77.0</v>
      </c>
      <c r="BH384" s="1">
        <v>2203.0</v>
      </c>
      <c r="BI384" s="1">
        <v>2257.0</v>
      </c>
      <c r="BJ384" s="1">
        <v>2010.0</v>
      </c>
      <c r="BK384" s="1"/>
      <c r="BL384" s="1">
        <v>77.0</v>
      </c>
      <c r="BM384" s="1">
        <v>2764.0</v>
      </c>
      <c r="BN384" s="1">
        <v>2390.0</v>
      </c>
      <c r="BO384" s="1">
        <v>2388.0</v>
      </c>
      <c r="BP384" s="1"/>
      <c r="BQ384" s="1"/>
      <c r="BR384" s="1"/>
      <c r="BS384" s="1"/>
      <c r="BT384" s="1"/>
    </row>
    <row r="385">
      <c r="S385" s="1">
        <v>78.0</v>
      </c>
      <c r="T385" s="1">
        <v>2087.0</v>
      </c>
      <c r="U385" s="1">
        <v>2192.0</v>
      </c>
      <c r="V385" s="1">
        <v>1967.0</v>
      </c>
      <c r="X385" s="1">
        <v>78.0</v>
      </c>
      <c r="Y385" s="1">
        <v>2086.0</v>
      </c>
      <c r="Z385" s="1">
        <v>2194.0</v>
      </c>
      <c r="AA385" s="1">
        <v>1991.0</v>
      </c>
      <c r="AC385" s="1">
        <v>78.0</v>
      </c>
      <c r="AD385" s="1">
        <v>2925.0</v>
      </c>
      <c r="AE385" s="1">
        <v>2143.0</v>
      </c>
      <c r="AF385" s="1">
        <v>1909.0</v>
      </c>
      <c r="AH385" s="1">
        <v>78.0</v>
      </c>
      <c r="AI385" s="1">
        <v>2926.0</v>
      </c>
      <c r="AJ385" s="1">
        <v>2641.0</v>
      </c>
      <c r="AK385" s="1">
        <v>2533.0</v>
      </c>
      <c r="AM385" s="1">
        <v>78.0</v>
      </c>
      <c r="AN385" s="1">
        <v>2218.0</v>
      </c>
      <c r="AO385" s="1">
        <v>2167.0</v>
      </c>
      <c r="AP385" s="1">
        <v>1982.0</v>
      </c>
      <c r="AR385" s="1">
        <v>78.0</v>
      </c>
      <c r="AS385" s="1">
        <v>2714.0</v>
      </c>
      <c r="AT385" s="1">
        <v>2478.0</v>
      </c>
      <c r="AU385" s="1">
        <v>2428.0</v>
      </c>
      <c r="AW385" s="1">
        <v>78.0</v>
      </c>
      <c r="AX385" s="1">
        <v>2224.0</v>
      </c>
      <c r="AY385" s="1">
        <v>2312.0</v>
      </c>
      <c r="AZ385" s="1">
        <v>2000.0</v>
      </c>
      <c r="BB385" s="1">
        <v>78.0</v>
      </c>
      <c r="BC385" s="1">
        <v>2781.0</v>
      </c>
      <c r="BD385" s="1">
        <v>2465.0</v>
      </c>
      <c r="BE385" s="1">
        <v>2376.0</v>
      </c>
      <c r="BF385" s="1"/>
      <c r="BG385" s="1">
        <v>78.0</v>
      </c>
      <c r="BH385" s="1">
        <v>2285.0</v>
      </c>
      <c r="BI385" s="1">
        <v>2366.0</v>
      </c>
      <c r="BJ385" s="1">
        <v>2090.0</v>
      </c>
      <c r="BK385" s="1"/>
      <c r="BL385" s="1">
        <v>78.0</v>
      </c>
      <c r="BM385" s="1">
        <v>2936.0</v>
      </c>
      <c r="BN385" s="1">
        <v>2568.0</v>
      </c>
      <c r="BO385" s="1">
        <v>2522.0</v>
      </c>
      <c r="BP385" s="1"/>
      <c r="BQ385" s="1"/>
      <c r="BR385" s="1"/>
      <c r="BS385" s="1"/>
      <c r="BT385" s="1"/>
    </row>
    <row r="386">
      <c r="S386" s="1">
        <v>79.0</v>
      </c>
      <c r="T386" s="1">
        <v>2131.0</v>
      </c>
      <c r="U386" s="1">
        <v>2239.0</v>
      </c>
      <c r="V386" s="1">
        <v>2007.0</v>
      </c>
      <c r="X386" s="1">
        <v>79.0</v>
      </c>
      <c r="Y386" s="1">
        <v>2135.0</v>
      </c>
      <c r="Z386" s="1">
        <v>2236.0</v>
      </c>
      <c r="AA386" s="1">
        <v>2000.0</v>
      </c>
      <c r="AC386" s="1">
        <v>79.0</v>
      </c>
      <c r="AD386" s="1">
        <v>2996.0</v>
      </c>
      <c r="AE386" s="1">
        <v>2205.0</v>
      </c>
      <c r="AF386" s="1">
        <v>1990.0</v>
      </c>
      <c r="AH386" s="1">
        <v>79.0</v>
      </c>
      <c r="AI386" s="1">
        <v>2999.0</v>
      </c>
      <c r="AJ386" s="1">
        <v>2751.0</v>
      </c>
      <c r="AK386" s="1">
        <v>2598.0</v>
      </c>
      <c r="AM386" s="1">
        <v>79.0</v>
      </c>
      <c r="AN386" s="1">
        <v>2259.0</v>
      </c>
      <c r="AO386" s="1">
        <v>2244.0</v>
      </c>
      <c r="AP386" s="1">
        <v>2051.0</v>
      </c>
      <c r="AR386" s="1">
        <v>79.0</v>
      </c>
      <c r="AS386" s="1">
        <v>2802.0</v>
      </c>
      <c r="AT386" s="1">
        <v>2570.0</v>
      </c>
      <c r="AU386" s="1">
        <v>2493.0</v>
      </c>
      <c r="AW386" s="1">
        <v>79.0</v>
      </c>
      <c r="AX386" s="1">
        <v>2268.0</v>
      </c>
      <c r="AY386" s="1">
        <v>2372.0</v>
      </c>
      <c r="AZ386" s="1">
        <v>2028.0</v>
      </c>
      <c r="BB386" s="1">
        <v>79.0</v>
      </c>
      <c r="BC386" s="1">
        <v>2860.0</v>
      </c>
      <c r="BD386" s="1">
        <v>2588.0</v>
      </c>
      <c r="BE386" s="1">
        <v>2430.0</v>
      </c>
      <c r="BF386" s="1"/>
      <c r="BG386" s="1">
        <v>79.0</v>
      </c>
      <c r="BH386" s="1">
        <v>2320.0</v>
      </c>
      <c r="BI386" s="1">
        <v>2415.0</v>
      </c>
      <c r="BJ386" s="1">
        <v>2115.0</v>
      </c>
      <c r="BK386" s="1"/>
      <c r="BL386" s="1">
        <v>79.0</v>
      </c>
      <c r="BM386" s="1">
        <v>3023.0</v>
      </c>
      <c r="BN386" s="1">
        <v>2678.0</v>
      </c>
      <c r="BO386" s="1">
        <v>2593.0</v>
      </c>
      <c r="BP386" s="1"/>
      <c r="BQ386" s="1"/>
      <c r="BR386" s="1"/>
      <c r="BS386" s="1"/>
      <c r="BT386" s="1"/>
    </row>
    <row r="387">
      <c r="S387" s="1">
        <v>80.0</v>
      </c>
      <c r="T387" s="1">
        <v>2310.0</v>
      </c>
      <c r="U387" s="1">
        <v>2376.0</v>
      </c>
      <c r="V387" s="1">
        <v>2117.0</v>
      </c>
      <c r="X387" s="1">
        <v>80.0</v>
      </c>
      <c r="Y387" s="1">
        <v>2308.0</v>
      </c>
      <c r="Z387" s="1">
        <v>2369.0</v>
      </c>
      <c r="AA387" s="1">
        <v>2106.0</v>
      </c>
      <c r="AC387" s="1">
        <v>80.0</v>
      </c>
      <c r="AD387" s="1">
        <v>3233.0</v>
      </c>
      <c r="AE387" s="1">
        <v>2290.0</v>
      </c>
      <c r="AF387" s="1">
        <v>2081.0</v>
      </c>
      <c r="AH387" s="1">
        <v>80.0</v>
      </c>
      <c r="AI387" s="1">
        <v>3250.0</v>
      </c>
      <c r="AJ387" s="1">
        <v>3036.0</v>
      </c>
      <c r="AK387" s="1">
        <v>2884.0</v>
      </c>
      <c r="AM387" s="1">
        <v>80.0</v>
      </c>
      <c r="AN387" s="1">
        <v>2356.0</v>
      </c>
      <c r="AO387" s="1">
        <v>2354.0</v>
      </c>
      <c r="AP387" s="1">
        <v>2133.0</v>
      </c>
      <c r="AR387" s="1">
        <v>80.0</v>
      </c>
      <c r="AS387" s="1">
        <v>3098.0</v>
      </c>
      <c r="AT387" s="1">
        <v>2913.0</v>
      </c>
      <c r="AU387" s="1">
        <v>2807.0</v>
      </c>
      <c r="AW387" s="1">
        <v>80.0</v>
      </c>
      <c r="AX387" s="1">
        <v>2394.0</v>
      </c>
      <c r="AY387" s="1">
        <v>2474.0</v>
      </c>
      <c r="AZ387" s="1">
        <v>2120.0</v>
      </c>
      <c r="BB387" s="1">
        <v>80.0</v>
      </c>
      <c r="BC387" s="1">
        <v>3077.0</v>
      </c>
      <c r="BD387" s="1">
        <v>2921.0</v>
      </c>
      <c r="BE387" s="1">
        <v>2708.0</v>
      </c>
      <c r="BF387" s="1"/>
      <c r="BG387" s="1">
        <v>80.0</v>
      </c>
      <c r="BH387" s="1">
        <v>2405.0</v>
      </c>
      <c r="BI387" s="1">
        <v>2556.0</v>
      </c>
      <c r="BJ387" s="1">
        <v>2236.0</v>
      </c>
      <c r="BK387" s="1"/>
      <c r="BL387" s="1">
        <v>80.0</v>
      </c>
      <c r="BM387" s="1">
        <v>3263.0</v>
      </c>
      <c r="BN387" s="1">
        <v>3047.0</v>
      </c>
      <c r="BO387" s="1">
        <v>2909.0</v>
      </c>
      <c r="BP387" s="1"/>
      <c r="BQ387" s="1"/>
      <c r="BR387" s="1"/>
      <c r="BS387" s="1"/>
      <c r="BT387" s="1"/>
    </row>
    <row r="388">
      <c r="S388" s="1">
        <v>81.0</v>
      </c>
      <c r="T388" s="1">
        <v>1833.0</v>
      </c>
      <c r="U388" s="1">
        <v>1910.0</v>
      </c>
      <c r="V388" s="1">
        <v>1699.0</v>
      </c>
      <c r="X388" s="1">
        <v>81.0</v>
      </c>
      <c r="Y388" s="1">
        <v>1850.0</v>
      </c>
      <c r="Z388" s="1">
        <v>1910.0</v>
      </c>
      <c r="AA388" s="1">
        <v>1703.0</v>
      </c>
      <c r="AC388" s="1">
        <v>81.0</v>
      </c>
      <c r="AD388" s="1">
        <v>2396.0</v>
      </c>
      <c r="AE388" s="1">
        <v>1759.0</v>
      </c>
      <c r="AF388" s="1">
        <v>1683.0</v>
      </c>
      <c r="AH388" s="1">
        <v>81.0</v>
      </c>
      <c r="AI388" s="1">
        <v>2386.0</v>
      </c>
      <c r="AJ388" s="1">
        <v>2057.0</v>
      </c>
      <c r="AK388" s="1">
        <v>2097.0</v>
      </c>
      <c r="AM388" s="1">
        <v>81.0</v>
      </c>
      <c r="AN388" s="1">
        <v>1907.0</v>
      </c>
      <c r="AO388" s="1">
        <v>1857.0</v>
      </c>
      <c r="AP388" s="1">
        <v>1757.0</v>
      </c>
      <c r="AR388" s="1">
        <v>81.0</v>
      </c>
      <c r="AS388" s="1">
        <v>2302.0</v>
      </c>
      <c r="AT388" s="1">
        <v>1994.0</v>
      </c>
      <c r="AU388" s="1">
        <v>1997.0</v>
      </c>
      <c r="AW388" s="1">
        <v>81.0</v>
      </c>
      <c r="AX388" s="1">
        <v>1906.0</v>
      </c>
      <c r="AY388" s="1">
        <v>1906.0</v>
      </c>
      <c r="AZ388" s="1">
        <v>1818.0</v>
      </c>
      <c r="BB388" s="1">
        <v>81.0</v>
      </c>
      <c r="BC388" s="1">
        <v>2299.0</v>
      </c>
      <c r="BD388" s="1">
        <v>1976.0</v>
      </c>
      <c r="BE388" s="1">
        <v>2025.0</v>
      </c>
      <c r="BF388" s="1"/>
      <c r="BG388" s="1">
        <v>81.0</v>
      </c>
      <c r="BH388" s="1">
        <v>1961.0</v>
      </c>
      <c r="BI388" s="1">
        <v>1968.0</v>
      </c>
      <c r="BJ388" s="1">
        <v>1813.0</v>
      </c>
      <c r="BK388" s="1"/>
      <c r="BL388" s="1">
        <v>81.0</v>
      </c>
      <c r="BM388" s="1">
        <v>2359.0</v>
      </c>
      <c r="BN388" s="1">
        <v>2020.0</v>
      </c>
      <c r="BO388" s="1">
        <v>2087.0</v>
      </c>
      <c r="BP388" s="1"/>
      <c r="BQ388" s="1"/>
      <c r="BR388" s="1"/>
      <c r="BS388" s="1"/>
      <c r="BT388" s="1"/>
    </row>
    <row r="389">
      <c r="S389" s="1">
        <v>82.0</v>
      </c>
      <c r="T389" s="1">
        <v>1934.0</v>
      </c>
      <c r="U389" s="1">
        <v>2032.0</v>
      </c>
      <c r="V389" s="1">
        <v>1808.0</v>
      </c>
      <c r="X389" s="1">
        <v>82.0</v>
      </c>
      <c r="Y389" s="1">
        <v>1922.0</v>
      </c>
      <c r="Z389" s="1">
        <v>2028.0</v>
      </c>
      <c r="AA389" s="1">
        <v>1809.0</v>
      </c>
      <c r="AC389" s="1">
        <v>82.0</v>
      </c>
      <c r="AD389" s="1">
        <v>2552.0</v>
      </c>
      <c r="AE389" s="1">
        <v>1891.0</v>
      </c>
      <c r="AF389" s="1">
        <v>1744.0</v>
      </c>
      <c r="AH389" s="1">
        <v>82.0</v>
      </c>
      <c r="AI389" s="1">
        <v>2552.0</v>
      </c>
      <c r="AJ389" s="1">
        <v>2206.0</v>
      </c>
      <c r="AK389" s="1">
        <v>2208.0</v>
      </c>
      <c r="AM389" s="1">
        <v>82.0</v>
      </c>
      <c r="AN389" s="1">
        <v>1992.0</v>
      </c>
      <c r="AO389" s="1">
        <v>1933.0</v>
      </c>
      <c r="AP389" s="1">
        <v>1847.0</v>
      </c>
      <c r="AR389" s="1">
        <v>82.0</v>
      </c>
      <c r="AS389" s="1">
        <v>2460.0</v>
      </c>
      <c r="AT389" s="1">
        <v>2133.0</v>
      </c>
      <c r="AU389" s="1">
        <v>2109.0</v>
      </c>
      <c r="AW389" s="1">
        <v>82.0</v>
      </c>
      <c r="AX389" s="1">
        <v>2053.0</v>
      </c>
      <c r="AY389" s="1">
        <v>2025.0</v>
      </c>
      <c r="AZ389" s="1">
        <v>1889.0</v>
      </c>
      <c r="BB389" s="1">
        <v>82.0</v>
      </c>
      <c r="BC389" s="1">
        <v>2452.0</v>
      </c>
      <c r="BD389" s="1">
        <v>2115.0</v>
      </c>
      <c r="BE389" s="1">
        <v>2136.0</v>
      </c>
      <c r="BF389" s="1"/>
      <c r="BG389" s="1">
        <v>82.0</v>
      </c>
      <c r="BH389" s="1">
        <v>2046.0</v>
      </c>
      <c r="BI389" s="1">
        <v>2075.0</v>
      </c>
      <c r="BJ389" s="1">
        <v>1913.0</v>
      </c>
      <c r="BK389" s="1"/>
      <c r="BL389" s="1">
        <v>82.0</v>
      </c>
      <c r="BM389" s="1">
        <v>2537.0</v>
      </c>
      <c r="BN389" s="1">
        <v>2178.0</v>
      </c>
      <c r="BO389" s="1">
        <v>2212.0</v>
      </c>
      <c r="BP389" s="1"/>
      <c r="BQ389" s="1"/>
      <c r="BR389" s="1"/>
      <c r="BS389" s="1"/>
      <c r="BT389" s="1"/>
    </row>
    <row r="390">
      <c r="S390" s="1">
        <v>83.0</v>
      </c>
      <c r="T390" s="1">
        <v>1968.0</v>
      </c>
      <c r="U390" s="1">
        <v>2112.0</v>
      </c>
      <c r="V390" s="1">
        <v>1882.0</v>
      </c>
      <c r="X390" s="1">
        <v>83.0</v>
      </c>
      <c r="Y390" s="1">
        <v>1976.0</v>
      </c>
      <c r="Z390" s="1">
        <v>2121.0</v>
      </c>
      <c r="AA390" s="1">
        <v>1884.0</v>
      </c>
      <c r="AC390" s="1">
        <v>83.0</v>
      </c>
      <c r="AD390" s="1">
        <v>2643.0</v>
      </c>
      <c r="AE390" s="1">
        <v>1956.0</v>
      </c>
      <c r="AF390" s="1">
        <v>1797.0</v>
      </c>
      <c r="AH390" s="1">
        <v>83.0</v>
      </c>
      <c r="AI390" s="1">
        <v>2649.0</v>
      </c>
      <c r="AJ390" s="1">
        <v>2310.0</v>
      </c>
      <c r="AK390" s="1">
        <v>2289.0</v>
      </c>
      <c r="AM390" s="1">
        <v>83.0</v>
      </c>
      <c r="AN390" s="1">
        <v>2049.0</v>
      </c>
      <c r="AO390" s="1">
        <v>2021.0</v>
      </c>
      <c r="AP390" s="1">
        <v>1917.0</v>
      </c>
      <c r="AR390" s="1">
        <v>83.0</v>
      </c>
      <c r="AS390" s="1">
        <v>2552.0</v>
      </c>
      <c r="AT390" s="1">
        <v>2237.0</v>
      </c>
      <c r="AU390" s="1">
        <v>2164.0</v>
      </c>
      <c r="AW390" s="1">
        <v>83.0</v>
      </c>
      <c r="AX390" s="1">
        <v>2127.0</v>
      </c>
      <c r="AY390" s="1">
        <v>2120.0</v>
      </c>
      <c r="AZ390" s="1">
        <v>1964.0</v>
      </c>
      <c r="BB390" s="1">
        <v>83.0</v>
      </c>
      <c r="BC390" s="1">
        <v>2543.0</v>
      </c>
      <c r="BD390" s="1">
        <v>2228.0</v>
      </c>
      <c r="BE390" s="1">
        <v>2212.0</v>
      </c>
      <c r="BF390" s="1"/>
      <c r="BG390" s="1">
        <v>83.0</v>
      </c>
      <c r="BH390" s="1">
        <v>2111.0</v>
      </c>
      <c r="BI390" s="1">
        <v>2171.0</v>
      </c>
      <c r="BJ390" s="1">
        <v>1998.0</v>
      </c>
      <c r="BK390" s="1"/>
      <c r="BL390" s="1">
        <v>83.0</v>
      </c>
      <c r="BM390" s="1">
        <v>2643.0</v>
      </c>
      <c r="BN390" s="1">
        <v>2264.0</v>
      </c>
      <c r="BO390" s="1">
        <v>2293.0</v>
      </c>
      <c r="BP390" s="1"/>
      <c r="BQ390" s="1"/>
      <c r="BR390" s="1"/>
      <c r="BS390" s="1"/>
      <c r="BT390" s="1"/>
    </row>
    <row r="391">
      <c r="S391" s="1">
        <v>84.0</v>
      </c>
      <c r="T391" s="1">
        <v>2091.0</v>
      </c>
      <c r="U391" s="1">
        <v>2225.0</v>
      </c>
      <c r="V391" s="1">
        <v>1965.0</v>
      </c>
      <c r="X391" s="1">
        <v>84.0</v>
      </c>
      <c r="Y391" s="1">
        <v>2094.0</v>
      </c>
      <c r="Z391" s="1">
        <v>2217.0</v>
      </c>
      <c r="AA391" s="1">
        <v>1980.0</v>
      </c>
      <c r="AC391" s="1">
        <v>84.0</v>
      </c>
      <c r="AD391" s="1">
        <v>2865.0</v>
      </c>
      <c r="AE391" s="1">
        <v>2079.0</v>
      </c>
      <c r="AF391" s="1">
        <v>1907.0</v>
      </c>
      <c r="AH391" s="1">
        <v>84.0</v>
      </c>
      <c r="AI391" s="1">
        <v>2864.0</v>
      </c>
      <c r="AJ391" s="1">
        <v>2536.0</v>
      </c>
      <c r="AK391" s="1">
        <v>2459.0</v>
      </c>
      <c r="AM391" s="1">
        <v>84.0</v>
      </c>
      <c r="AN391" s="1">
        <v>2165.0</v>
      </c>
      <c r="AO391" s="1">
        <v>2111.0</v>
      </c>
      <c r="AP391" s="1">
        <v>1980.0</v>
      </c>
      <c r="AR391" s="1">
        <v>84.0</v>
      </c>
      <c r="AS391" s="1">
        <v>2770.0</v>
      </c>
      <c r="AT391" s="1">
        <v>2438.0</v>
      </c>
      <c r="AU391" s="1">
        <v>2330.0</v>
      </c>
      <c r="AW391" s="1">
        <v>84.0</v>
      </c>
      <c r="AX391" s="1">
        <v>2242.0</v>
      </c>
      <c r="AY391" s="1">
        <v>2241.0</v>
      </c>
      <c r="AZ391" s="1">
        <v>2046.0</v>
      </c>
      <c r="BB391" s="1">
        <v>84.0</v>
      </c>
      <c r="BC391" s="1">
        <v>2743.0</v>
      </c>
      <c r="BD391" s="1">
        <v>2437.0</v>
      </c>
      <c r="BE391" s="1">
        <v>2372.0</v>
      </c>
      <c r="BF391" s="1"/>
      <c r="BG391" s="1">
        <v>84.0</v>
      </c>
      <c r="BH391" s="1">
        <v>2214.0</v>
      </c>
      <c r="BI391" s="1">
        <v>2311.0</v>
      </c>
      <c r="BJ391" s="1">
        <v>2087.0</v>
      </c>
      <c r="BK391" s="1"/>
      <c r="BL391" s="1">
        <v>84.0</v>
      </c>
      <c r="BM391" s="1">
        <v>2878.0</v>
      </c>
      <c r="BN391" s="1">
        <v>2499.0</v>
      </c>
      <c r="BO391" s="1">
        <v>2462.0</v>
      </c>
      <c r="BP391" s="1"/>
      <c r="BQ391" s="1"/>
      <c r="BR391" s="1"/>
      <c r="BS391" s="1"/>
      <c r="BT391" s="1"/>
    </row>
    <row r="392">
      <c r="S392" s="1">
        <v>85.0</v>
      </c>
      <c r="T392" s="1">
        <v>2149.0</v>
      </c>
      <c r="U392" s="1">
        <v>2264.0</v>
      </c>
      <c r="V392" s="1">
        <v>2011.0</v>
      </c>
      <c r="X392" s="1">
        <v>85.0</v>
      </c>
      <c r="Y392" s="1">
        <v>2146.0</v>
      </c>
      <c r="Z392" s="1">
        <v>2260.0</v>
      </c>
      <c r="AA392" s="1">
        <v>2026.0</v>
      </c>
      <c r="AC392" s="1">
        <v>85.0</v>
      </c>
      <c r="AD392" s="1">
        <v>2905.0</v>
      </c>
      <c r="AE392" s="1">
        <v>2094.0</v>
      </c>
      <c r="AF392" s="1">
        <v>1968.0</v>
      </c>
      <c r="AH392" s="1">
        <v>85.0</v>
      </c>
      <c r="AI392" s="1">
        <v>2908.0</v>
      </c>
      <c r="AJ392" s="1">
        <v>2609.0</v>
      </c>
      <c r="AK392" s="1">
        <v>2487.0</v>
      </c>
      <c r="AM392" s="1">
        <v>85.0</v>
      </c>
      <c r="AN392" s="1">
        <v>2188.0</v>
      </c>
      <c r="AO392" s="1">
        <v>2196.0</v>
      </c>
      <c r="AP392" s="1">
        <v>1998.0</v>
      </c>
      <c r="AR392" s="1">
        <v>85.0</v>
      </c>
      <c r="AS392" s="1">
        <v>2791.0</v>
      </c>
      <c r="AT392" s="1">
        <v>2508.0</v>
      </c>
      <c r="AU392" s="1">
        <v>2332.0</v>
      </c>
      <c r="AW392" s="1">
        <v>85.0</v>
      </c>
      <c r="AX392" s="1">
        <v>2211.0</v>
      </c>
      <c r="AY392" s="1">
        <v>2311.0</v>
      </c>
      <c r="AZ392" s="1">
        <v>2087.0</v>
      </c>
      <c r="BB392" s="1">
        <v>85.0</v>
      </c>
      <c r="BC392" s="1">
        <v>2770.0</v>
      </c>
      <c r="BD392" s="1">
        <v>2476.0</v>
      </c>
      <c r="BE392" s="1">
        <v>2392.0</v>
      </c>
      <c r="BF392" s="1"/>
      <c r="BG392" s="1">
        <v>85.0</v>
      </c>
      <c r="BH392" s="1">
        <v>2259.0</v>
      </c>
      <c r="BI392" s="1">
        <v>2392.0</v>
      </c>
      <c r="BJ392" s="1">
        <v>2101.0</v>
      </c>
      <c r="BK392" s="1"/>
      <c r="BL392" s="1">
        <v>85.0</v>
      </c>
      <c r="BM392" s="1">
        <v>2893.0</v>
      </c>
      <c r="BN392" s="1">
        <v>2534.0</v>
      </c>
      <c r="BO392" s="1">
        <v>2482.0</v>
      </c>
      <c r="BP392" s="1"/>
      <c r="BQ392" s="1"/>
      <c r="BR392" s="1"/>
      <c r="BS392" s="1"/>
      <c r="BT392" s="1"/>
    </row>
    <row r="393">
      <c r="S393" s="1">
        <v>86.0</v>
      </c>
      <c r="T393" s="1">
        <v>2195.0</v>
      </c>
      <c r="U393" s="1">
        <v>2354.0</v>
      </c>
      <c r="V393" s="1">
        <v>2072.0</v>
      </c>
      <c r="X393" s="1">
        <v>86.0</v>
      </c>
      <c r="Y393" s="1">
        <v>2193.0</v>
      </c>
      <c r="Z393" s="1">
        <v>2350.0</v>
      </c>
      <c r="AA393" s="1">
        <v>2067.0</v>
      </c>
      <c r="AC393" s="1">
        <v>86.0</v>
      </c>
      <c r="AD393" s="1">
        <v>3033.0</v>
      </c>
      <c r="AE393" s="1">
        <v>2219.0</v>
      </c>
      <c r="AF393" s="1">
        <v>2014.0</v>
      </c>
      <c r="AH393" s="1">
        <v>86.0</v>
      </c>
      <c r="AI393" s="1">
        <v>3044.0</v>
      </c>
      <c r="AJ393" s="1">
        <v>2785.0</v>
      </c>
      <c r="AK393" s="1">
        <v>2600.0</v>
      </c>
      <c r="AM393" s="1">
        <v>86.0</v>
      </c>
      <c r="AN393" s="1">
        <v>2259.0</v>
      </c>
      <c r="AO393" s="1">
        <v>2260.0</v>
      </c>
      <c r="AP393" s="1">
        <v>2067.0</v>
      </c>
      <c r="AR393" s="1">
        <v>86.0</v>
      </c>
      <c r="AS393" s="1">
        <v>2939.0</v>
      </c>
      <c r="AT393" s="1">
        <v>2680.0</v>
      </c>
      <c r="AU393" s="1">
        <v>2439.0</v>
      </c>
      <c r="AW393" s="1">
        <v>86.0</v>
      </c>
      <c r="AX393" s="1">
        <v>2326.0</v>
      </c>
      <c r="AY393" s="1">
        <v>2379.0</v>
      </c>
      <c r="AZ393" s="1">
        <v>2115.0</v>
      </c>
      <c r="BB393" s="1">
        <v>86.0</v>
      </c>
      <c r="BC393" s="1">
        <v>2900.0</v>
      </c>
      <c r="BD393" s="1">
        <v>2643.0</v>
      </c>
      <c r="BE393" s="1">
        <v>2503.0</v>
      </c>
      <c r="BF393" s="1"/>
      <c r="BG393" s="1">
        <v>86.0</v>
      </c>
      <c r="BH393" s="1">
        <v>2328.0</v>
      </c>
      <c r="BI393" s="1">
        <v>2454.0</v>
      </c>
      <c r="BJ393" s="1">
        <v>2196.0</v>
      </c>
      <c r="BK393" s="1"/>
      <c r="BL393" s="1">
        <v>86.0</v>
      </c>
      <c r="BM393" s="1">
        <v>3031.0</v>
      </c>
      <c r="BN393" s="1">
        <v>2717.0</v>
      </c>
      <c r="BO393" s="1">
        <v>2607.0</v>
      </c>
      <c r="BP393" s="1"/>
      <c r="BQ393" s="1"/>
      <c r="BR393" s="1"/>
      <c r="BS393" s="1"/>
      <c r="BT393" s="1"/>
    </row>
    <row r="394">
      <c r="S394" s="1">
        <v>87.0</v>
      </c>
      <c r="T394" s="1">
        <v>2232.0</v>
      </c>
      <c r="U394" s="1">
        <v>2401.0</v>
      </c>
      <c r="V394" s="1">
        <v>2107.0</v>
      </c>
      <c r="X394" s="1">
        <v>87.0</v>
      </c>
      <c r="Y394" s="1">
        <v>2242.0</v>
      </c>
      <c r="Z394" s="1">
        <v>2391.0</v>
      </c>
      <c r="AA394" s="1">
        <v>2110.0</v>
      </c>
      <c r="AC394" s="1">
        <v>87.0</v>
      </c>
      <c r="AD394" s="1">
        <v>3103.0</v>
      </c>
      <c r="AE394" s="1">
        <v>2260.0</v>
      </c>
      <c r="AF394" s="1">
        <v>2053.0</v>
      </c>
      <c r="AH394" s="1">
        <v>87.0</v>
      </c>
      <c r="AI394" s="1">
        <v>3103.0</v>
      </c>
      <c r="AJ394" s="1">
        <v>2860.0</v>
      </c>
      <c r="AK394" s="1">
        <v>2648.0</v>
      </c>
      <c r="AM394" s="1">
        <v>87.0</v>
      </c>
      <c r="AN394" s="1">
        <v>2294.0</v>
      </c>
      <c r="AO394" s="1">
        <v>2311.0</v>
      </c>
      <c r="AP394" s="1">
        <v>2114.0</v>
      </c>
      <c r="AR394" s="1">
        <v>87.0</v>
      </c>
      <c r="AS394" s="1">
        <v>2998.0</v>
      </c>
      <c r="AT394" s="1">
        <v>2788.0</v>
      </c>
      <c r="AU394" s="1">
        <v>2476.0</v>
      </c>
      <c r="AW394" s="1">
        <v>87.0</v>
      </c>
      <c r="AX394" s="1">
        <v>2368.0</v>
      </c>
      <c r="AY394" s="1">
        <v>2428.0</v>
      </c>
      <c r="AZ394" s="1">
        <v>2177.0</v>
      </c>
      <c r="BB394" s="1">
        <v>87.0</v>
      </c>
      <c r="BC394" s="1">
        <v>2961.0</v>
      </c>
      <c r="BD394" s="1">
        <v>2726.0</v>
      </c>
      <c r="BE394" s="1">
        <v>2553.0</v>
      </c>
      <c r="BF394" s="1"/>
      <c r="BG394" s="1">
        <v>87.0</v>
      </c>
      <c r="BH394" s="1">
        <v>2363.0</v>
      </c>
      <c r="BI394" s="1">
        <v>2505.0</v>
      </c>
      <c r="BJ394" s="1">
        <v>2238.0</v>
      </c>
      <c r="BK394" s="1"/>
      <c r="BL394" s="1">
        <v>87.0</v>
      </c>
      <c r="BM394" s="1">
        <v>3122.0</v>
      </c>
      <c r="BN394" s="1">
        <v>2808.0</v>
      </c>
      <c r="BO394" s="1">
        <v>2660.0</v>
      </c>
      <c r="BP394" s="1"/>
      <c r="BQ394" s="1"/>
      <c r="BR394" s="1"/>
      <c r="BS394" s="1"/>
      <c r="BT394" s="1"/>
    </row>
    <row r="395">
      <c r="S395" s="1">
        <v>88.0</v>
      </c>
      <c r="T395" s="1">
        <v>2323.0</v>
      </c>
      <c r="U395" s="1">
        <v>2489.0</v>
      </c>
      <c r="V395" s="1">
        <v>2180.0</v>
      </c>
      <c r="X395" s="1">
        <v>88.0</v>
      </c>
      <c r="Y395" s="1">
        <v>2332.0</v>
      </c>
      <c r="Z395" s="1">
        <v>2479.0</v>
      </c>
      <c r="AA395" s="1">
        <v>2179.0</v>
      </c>
      <c r="AC395" s="1">
        <v>88.0</v>
      </c>
      <c r="AD395" s="1">
        <v>3261.0</v>
      </c>
      <c r="AE395" s="1">
        <v>2350.0</v>
      </c>
      <c r="AF395" s="1">
        <v>2146.0</v>
      </c>
      <c r="AH395" s="1">
        <v>88.0</v>
      </c>
      <c r="AI395" s="1">
        <v>3266.0</v>
      </c>
      <c r="AJ395" s="1">
        <v>3099.0</v>
      </c>
      <c r="AK395" s="1">
        <v>2857.0</v>
      </c>
      <c r="AM395" s="1">
        <v>88.0</v>
      </c>
      <c r="AN395" s="1">
        <v>2398.0</v>
      </c>
      <c r="AO395" s="1">
        <v>2427.0</v>
      </c>
      <c r="AP395" s="1">
        <v>2205.0</v>
      </c>
      <c r="AR395" s="1">
        <v>88.0</v>
      </c>
      <c r="AS395" s="1">
        <v>3194.0</v>
      </c>
      <c r="AT395" s="1">
        <v>3049.0</v>
      </c>
      <c r="AU395" s="1">
        <v>2682.0</v>
      </c>
      <c r="AW395" s="1">
        <v>88.0</v>
      </c>
      <c r="AX395" s="1">
        <v>2458.0</v>
      </c>
      <c r="AY395" s="1">
        <v>2553.0</v>
      </c>
      <c r="AZ395" s="1">
        <v>2238.0</v>
      </c>
      <c r="BB395" s="1">
        <v>88.0</v>
      </c>
      <c r="BC395" s="1">
        <v>3150.0</v>
      </c>
      <c r="BD395" s="1">
        <v>2990.0</v>
      </c>
      <c r="BE395" s="1">
        <v>2750.0</v>
      </c>
      <c r="BF395" s="1"/>
      <c r="BG395" s="1">
        <v>88.0</v>
      </c>
      <c r="BH395" s="1">
        <v>2448.0</v>
      </c>
      <c r="BI395" s="1">
        <v>2632.0</v>
      </c>
      <c r="BJ395" s="1">
        <v>2322.0</v>
      </c>
      <c r="BK395" s="1"/>
      <c r="BL395" s="1">
        <v>88.0</v>
      </c>
      <c r="BM395" s="1">
        <v>3299.0</v>
      </c>
      <c r="BN395" s="1">
        <v>3070.0</v>
      </c>
      <c r="BO395" s="1">
        <v>2866.0</v>
      </c>
      <c r="BP395" s="1"/>
      <c r="BQ395" s="1"/>
      <c r="BR395" s="1"/>
      <c r="BS395" s="1"/>
      <c r="BT395" s="1"/>
    </row>
    <row r="396">
      <c r="S396" s="1">
        <v>89.0</v>
      </c>
      <c r="T396" s="1">
        <v>2028.0</v>
      </c>
      <c r="U396" s="1">
        <v>2131.0</v>
      </c>
      <c r="V396" s="1">
        <v>2044.0</v>
      </c>
      <c r="X396" s="1">
        <v>89.0</v>
      </c>
      <c r="Y396" s="1">
        <v>2020.0</v>
      </c>
      <c r="Z396" s="1">
        <v>2130.0</v>
      </c>
      <c r="AA396" s="1">
        <v>2042.0</v>
      </c>
      <c r="AC396" s="1">
        <v>89.0</v>
      </c>
      <c r="AD396" s="1">
        <v>2568.0</v>
      </c>
      <c r="AE396" s="1">
        <v>1982.0</v>
      </c>
      <c r="AF396" s="1">
        <v>2016.0</v>
      </c>
      <c r="AH396" s="1">
        <v>89.0</v>
      </c>
      <c r="AI396" s="1">
        <v>2561.0</v>
      </c>
      <c r="AJ396" s="1">
        <v>2222.0</v>
      </c>
      <c r="AK396" s="1">
        <v>2267.0</v>
      </c>
      <c r="AM396" s="1">
        <v>89.0</v>
      </c>
      <c r="AN396" s="1">
        <v>2024.0</v>
      </c>
      <c r="AO396" s="1">
        <v>2130.0</v>
      </c>
      <c r="AP396" s="1">
        <v>2045.0</v>
      </c>
      <c r="AR396" s="1">
        <v>89.0</v>
      </c>
      <c r="AS396" s="1">
        <v>2565.0</v>
      </c>
      <c r="AT396" s="1">
        <v>2221.0</v>
      </c>
      <c r="AU396" s="1">
        <v>2269.0</v>
      </c>
      <c r="AW396" s="1">
        <v>89.0</v>
      </c>
      <c r="AX396" s="1">
        <v>2024.0</v>
      </c>
      <c r="AY396" s="1">
        <v>2130.0</v>
      </c>
      <c r="AZ396" s="1">
        <v>2044.0</v>
      </c>
      <c r="BB396" s="1">
        <v>89.0</v>
      </c>
      <c r="BC396" s="1">
        <v>2558.0</v>
      </c>
      <c r="BD396" s="1">
        <v>2222.0</v>
      </c>
      <c r="BE396" s="1">
        <v>2267.0</v>
      </c>
      <c r="BF396" s="1"/>
      <c r="BG396" s="1">
        <v>89.0</v>
      </c>
      <c r="BH396" s="1">
        <v>2021.0</v>
      </c>
      <c r="BI396" s="1">
        <v>2130.0</v>
      </c>
      <c r="BJ396" s="1">
        <v>2043.0</v>
      </c>
      <c r="BK396" s="1"/>
      <c r="BL396" s="1">
        <v>89.0</v>
      </c>
      <c r="BM396" s="1">
        <v>2568.0</v>
      </c>
      <c r="BN396" s="1">
        <v>2223.0</v>
      </c>
      <c r="BO396" s="1">
        <v>2269.0</v>
      </c>
      <c r="BP396" s="1"/>
      <c r="BQ396" s="1"/>
      <c r="BR396" s="1"/>
      <c r="BS396" s="1"/>
      <c r="BT396" s="1"/>
    </row>
    <row r="397">
      <c r="S397" s="1">
        <v>90.0</v>
      </c>
      <c r="T397" s="1">
        <v>2119.0</v>
      </c>
      <c r="U397" s="1">
        <v>2236.0</v>
      </c>
      <c r="V397" s="1">
        <v>2129.0</v>
      </c>
      <c r="X397" s="1">
        <v>90.0</v>
      </c>
      <c r="Y397" s="1">
        <v>2121.0</v>
      </c>
      <c r="Z397" s="1">
        <v>2238.0</v>
      </c>
      <c r="AA397" s="1">
        <v>2135.0</v>
      </c>
      <c r="AC397" s="1">
        <v>90.0</v>
      </c>
      <c r="AD397" s="1">
        <v>2729.0</v>
      </c>
      <c r="AE397" s="1">
        <v>2090.0</v>
      </c>
      <c r="AF397" s="1">
        <v>2097.0</v>
      </c>
      <c r="AH397" s="1">
        <v>90.0</v>
      </c>
      <c r="AI397" s="1">
        <v>2727.0</v>
      </c>
      <c r="AJ397" s="1">
        <v>2370.0</v>
      </c>
      <c r="AK397" s="1">
        <v>2389.0</v>
      </c>
      <c r="AM397" s="1">
        <v>90.0</v>
      </c>
      <c r="AN397" s="1">
        <v>2119.0</v>
      </c>
      <c r="AO397" s="1">
        <v>2236.0</v>
      </c>
      <c r="AP397" s="1">
        <v>2132.0</v>
      </c>
      <c r="AR397" s="1">
        <v>90.0</v>
      </c>
      <c r="AS397" s="1">
        <v>2730.0</v>
      </c>
      <c r="AT397" s="1">
        <v>2370.0</v>
      </c>
      <c r="AU397" s="1">
        <v>2387.0</v>
      </c>
      <c r="AW397" s="1">
        <v>90.0</v>
      </c>
      <c r="AX397" s="1">
        <v>2120.0</v>
      </c>
      <c r="AY397" s="1">
        <v>2232.0</v>
      </c>
      <c r="AZ397" s="1">
        <v>2129.0</v>
      </c>
      <c r="BB397" s="1">
        <v>90.0</v>
      </c>
      <c r="BC397" s="1">
        <v>2736.0</v>
      </c>
      <c r="BD397" s="1">
        <v>2374.0</v>
      </c>
      <c r="BE397" s="1">
        <v>2385.0</v>
      </c>
      <c r="BF397" s="1"/>
      <c r="BG397" s="1">
        <v>90.0</v>
      </c>
      <c r="BH397" s="1">
        <v>2119.0</v>
      </c>
      <c r="BI397" s="1">
        <v>2234.0</v>
      </c>
      <c r="BJ397" s="1">
        <v>2123.0</v>
      </c>
      <c r="BK397" s="1"/>
      <c r="BL397" s="1">
        <v>90.0</v>
      </c>
      <c r="BM397" s="1">
        <v>2734.0</v>
      </c>
      <c r="BN397" s="1">
        <v>2374.0</v>
      </c>
      <c r="BO397" s="1">
        <v>2388.0</v>
      </c>
      <c r="BP397" s="1"/>
      <c r="BQ397" s="1"/>
      <c r="BR397" s="1"/>
      <c r="BS397" s="1"/>
      <c r="BT397" s="1"/>
    </row>
    <row r="398">
      <c r="S398" s="1">
        <v>91.0</v>
      </c>
      <c r="T398" s="1">
        <v>2186.0</v>
      </c>
      <c r="U398" s="1">
        <v>2321.0</v>
      </c>
      <c r="V398" s="1">
        <v>2190.0</v>
      </c>
      <c r="X398" s="1">
        <v>91.0</v>
      </c>
      <c r="Y398" s="1">
        <v>2191.0</v>
      </c>
      <c r="Z398" s="1">
        <v>2321.0</v>
      </c>
      <c r="AA398" s="1">
        <v>2190.0</v>
      </c>
      <c r="AC398" s="1">
        <v>91.0</v>
      </c>
      <c r="AD398" s="1">
        <v>2835.0</v>
      </c>
      <c r="AE398" s="1">
        <v>2169.0</v>
      </c>
      <c r="AF398" s="1">
        <v>2155.0</v>
      </c>
      <c r="AH398" s="1">
        <v>91.0</v>
      </c>
      <c r="AI398" s="1">
        <v>2834.0</v>
      </c>
      <c r="AJ398" s="1">
        <v>2482.0</v>
      </c>
      <c r="AK398" s="1">
        <v>2462.0</v>
      </c>
      <c r="AM398" s="1">
        <v>91.0</v>
      </c>
      <c r="AN398" s="1">
        <v>2193.0</v>
      </c>
      <c r="AO398" s="1">
        <v>2321.0</v>
      </c>
      <c r="AP398" s="1">
        <v>2197.0</v>
      </c>
      <c r="AR398" s="1">
        <v>91.0</v>
      </c>
      <c r="AS398" s="1">
        <v>2833.0</v>
      </c>
      <c r="AT398" s="1">
        <v>2481.0</v>
      </c>
      <c r="AU398" s="1">
        <v>2456.0</v>
      </c>
      <c r="AW398" s="1">
        <v>91.0</v>
      </c>
      <c r="AX398" s="1">
        <v>2186.0</v>
      </c>
      <c r="AY398" s="1">
        <v>2319.0</v>
      </c>
      <c r="AZ398" s="1">
        <v>2200.0</v>
      </c>
      <c r="BB398" s="1">
        <v>91.0</v>
      </c>
      <c r="BC398" s="1">
        <v>2830.0</v>
      </c>
      <c r="BD398" s="1">
        <v>2480.0</v>
      </c>
      <c r="BE398" s="1">
        <v>2461.0</v>
      </c>
      <c r="BF398" s="1"/>
      <c r="BG398" s="1">
        <v>91.0</v>
      </c>
      <c r="BH398" s="1">
        <v>2185.0</v>
      </c>
      <c r="BI398" s="1">
        <v>2321.0</v>
      </c>
      <c r="BJ398" s="1">
        <v>2195.0</v>
      </c>
      <c r="BK398" s="1"/>
      <c r="BL398" s="1">
        <v>91.0</v>
      </c>
      <c r="BM398" s="1">
        <v>2834.0</v>
      </c>
      <c r="BN398" s="1">
        <v>2489.0</v>
      </c>
      <c r="BO398" s="1">
        <v>2460.0</v>
      </c>
      <c r="BP398" s="1"/>
      <c r="BQ398" s="1"/>
      <c r="BR398" s="1"/>
      <c r="BS398" s="1"/>
      <c r="BT398" s="1"/>
    </row>
    <row r="399">
      <c r="S399" s="1">
        <v>92.0</v>
      </c>
      <c r="T399" s="1">
        <v>2328.0</v>
      </c>
      <c r="U399" s="1">
        <v>2476.0</v>
      </c>
      <c r="V399" s="1">
        <v>2299.0</v>
      </c>
      <c r="X399" s="1">
        <v>92.0</v>
      </c>
      <c r="Y399" s="1">
        <v>2326.0</v>
      </c>
      <c r="Z399" s="1">
        <v>2469.0</v>
      </c>
      <c r="AA399" s="1">
        <v>2303.0</v>
      </c>
      <c r="AC399" s="1">
        <v>92.0</v>
      </c>
      <c r="AD399" s="1">
        <v>3095.0</v>
      </c>
      <c r="AE399" s="1">
        <v>2316.0</v>
      </c>
      <c r="AF399" s="1">
        <v>2274.0</v>
      </c>
      <c r="AH399" s="1">
        <v>92.0</v>
      </c>
      <c r="AI399" s="1">
        <v>3090.0</v>
      </c>
      <c r="AJ399" s="1">
        <v>2736.0</v>
      </c>
      <c r="AK399" s="1">
        <v>2644.0</v>
      </c>
      <c r="AM399" s="1">
        <v>92.0</v>
      </c>
      <c r="AN399" s="1">
        <v>2328.0</v>
      </c>
      <c r="AO399" s="1">
        <v>2465.0</v>
      </c>
      <c r="AP399" s="1">
        <v>2299.0</v>
      </c>
      <c r="AR399" s="1">
        <v>92.0</v>
      </c>
      <c r="AS399" s="1">
        <v>3095.0</v>
      </c>
      <c r="AT399" s="1">
        <v>2715.0</v>
      </c>
      <c r="AU399" s="1">
        <v>2643.0</v>
      </c>
      <c r="AW399" s="1">
        <v>92.0</v>
      </c>
      <c r="AX399" s="1">
        <v>2329.0</v>
      </c>
      <c r="AY399" s="1">
        <v>2468.0</v>
      </c>
      <c r="AZ399" s="1">
        <v>2305.0</v>
      </c>
      <c r="BB399" s="1">
        <v>92.0</v>
      </c>
      <c r="BC399" s="1">
        <v>3092.0</v>
      </c>
      <c r="BD399" s="1">
        <v>2732.0</v>
      </c>
      <c r="BE399" s="1">
        <v>2639.0</v>
      </c>
      <c r="BF399" s="1"/>
      <c r="BG399" s="1">
        <v>92.0</v>
      </c>
      <c r="BH399" s="1">
        <v>2331.0</v>
      </c>
      <c r="BI399" s="1">
        <v>2468.0</v>
      </c>
      <c r="BJ399" s="1">
        <v>2305.0</v>
      </c>
      <c r="BK399" s="1"/>
      <c r="BL399" s="1">
        <v>92.0</v>
      </c>
      <c r="BM399" s="1">
        <v>3092.0</v>
      </c>
      <c r="BN399" s="1">
        <v>2729.0</v>
      </c>
      <c r="BO399" s="1">
        <v>2643.0</v>
      </c>
      <c r="BP399" s="1"/>
      <c r="BQ399" s="1"/>
      <c r="BR399" s="1"/>
      <c r="BS399" s="1"/>
      <c r="BT399" s="1"/>
    </row>
    <row r="400">
      <c r="S400" s="1">
        <v>93.0</v>
      </c>
      <c r="T400" s="1">
        <v>2357.0</v>
      </c>
      <c r="U400" s="1">
        <v>2525.0</v>
      </c>
      <c r="V400" s="1">
        <v>2343.0</v>
      </c>
      <c r="X400" s="1">
        <v>93.0</v>
      </c>
      <c r="Y400" s="1">
        <v>2365.0</v>
      </c>
      <c r="Z400" s="1">
        <v>2515.0</v>
      </c>
      <c r="AA400" s="1">
        <v>2342.0</v>
      </c>
      <c r="AC400" s="1">
        <v>93.0</v>
      </c>
      <c r="AD400" s="1">
        <v>3127.0</v>
      </c>
      <c r="AE400" s="1">
        <v>2377.0</v>
      </c>
      <c r="AF400" s="1">
        <v>2312.0</v>
      </c>
      <c r="AH400" s="1">
        <v>93.0</v>
      </c>
      <c r="AI400" s="1">
        <v>3131.0</v>
      </c>
      <c r="AJ400" s="1">
        <v>2790.0</v>
      </c>
      <c r="AK400" s="1">
        <v>2670.0</v>
      </c>
      <c r="AM400" s="1">
        <v>93.0</v>
      </c>
      <c r="AN400" s="1">
        <v>2357.0</v>
      </c>
      <c r="AO400" s="1">
        <v>2518.0</v>
      </c>
      <c r="AP400" s="1">
        <v>2337.0</v>
      </c>
      <c r="AR400" s="1">
        <v>93.0</v>
      </c>
      <c r="AS400" s="1">
        <v>3127.0</v>
      </c>
      <c r="AT400" s="1">
        <v>2780.0</v>
      </c>
      <c r="AU400" s="1">
        <v>2660.0</v>
      </c>
      <c r="AW400" s="1">
        <v>93.0</v>
      </c>
      <c r="AX400" s="1">
        <v>2362.0</v>
      </c>
      <c r="AY400" s="1">
        <v>2519.0</v>
      </c>
      <c r="AZ400" s="1">
        <v>2342.0</v>
      </c>
      <c r="BB400" s="1">
        <v>93.0</v>
      </c>
      <c r="BC400" s="1">
        <v>3123.0</v>
      </c>
      <c r="BD400" s="1">
        <v>2788.0</v>
      </c>
      <c r="BE400" s="1">
        <v>2665.0</v>
      </c>
      <c r="BF400" s="1"/>
      <c r="BG400" s="1">
        <v>93.0</v>
      </c>
      <c r="BH400" s="1">
        <v>2360.0</v>
      </c>
      <c r="BI400" s="1">
        <v>2515.0</v>
      </c>
      <c r="BJ400" s="1">
        <v>2339.0</v>
      </c>
      <c r="BK400" s="1"/>
      <c r="BL400" s="1">
        <v>93.0</v>
      </c>
      <c r="BM400" s="1">
        <v>3130.0</v>
      </c>
      <c r="BN400" s="1">
        <v>2784.0</v>
      </c>
      <c r="BO400" s="1">
        <v>2662.0</v>
      </c>
      <c r="BP400" s="1"/>
      <c r="BQ400" s="1"/>
      <c r="BR400" s="1"/>
      <c r="BS400" s="1"/>
      <c r="BT400" s="1"/>
    </row>
    <row r="401">
      <c r="S401" s="1">
        <v>94.0</v>
      </c>
      <c r="T401" s="1">
        <v>2441.0</v>
      </c>
      <c r="U401" s="1">
        <v>2610.0</v>
      </c>
      <c r="V401" s="1">
        <v>2401.0</v>
      </c>
      <c r="X401" s="1">
        <v>94.0</v>
      </c>
      <c r="Y401" s="1">
        <v>2441.0</v>
      </c>
      <c r="Z401" s="1">
        <v>2614.0</v>
      </c>
      <c r="AA401" s="1">
        <v>2401.0</v>
      </c>
      <c r="AC401" s="1">
        <v>94.0</v>
      </c>
      <c r="AD401" s="1">
        <v>3266.0</v>
      </c>
      <c r="AE401" s="1">
        <v>2485.0</v>
      </c>
      <c r="AF401" s="1">
        <v>2384.0</v>
      </c>
      <c r="AH401" s="1">
        <v>94.0</v>
      </c>
      <c r="AI401" s="1">
        <v>3268.0</v>
      </c>
      <c r="AJ401" s="1">
        <v>2963.0</v>
      </c>
      <c r="AK401" s="1">
        <v>2775.0</v>
      </c>
      <c r="AM401" s="1">
        <v>94.0</v>
      </c>
      <c r="AN401" s="1">
        <v>2441.0</v>
      </c>
      <c r="AO401" s="1">
        <v>2601.0</v>
      </c>
      <c r="AP401" s="1">
        <v>2399.0</v>
      </c>
      <c r="AR401" s="1">
        <v>94.0</v>
      </c>
      <c r="AS401" s="1">
        <v>3265.0</v>
      </c>
      <c r="AT401" s="1">
        <v>2963.0</v>
      </c>
      <c r="AU401" s="1">
        <v>2771.0</v>
      </c>
      <c r="AW401" s="1">
        <v>94.0</v>
      </c>
      <c r="AX401" s="1">
        <v>2439.0</v>
      </c>
      <c r="AY401" s="1">
        <v>2603.0</v>
      </c>
      <c r="AZ401" s="1">
        <v>2401.0</v>
      </c>
      <c r="BB401" s="1">
        <v>94.0</v>
      </c>
      <c r="BC401" s="1">
        <v>3269.0</v>
      </c>
      <c r="BD401" s="1">
        <v>2963.0</v>
      </c>
      <c r="BE401" s="1">
        <v>2777.0</v>
      </c>
      <c r="BF401" s="1"/>
      <c r="BG401" s="1">
        <v>94.0</v>
      </c>
      <c r="BH401" s="1">
        <v>2447.0</v>
      </c>
      <c r="BI401" s="1">
        <v>2600.0</v>
      </c>
      <c r="BJ401" s="1">
        <v>2409.0</v>
      </c>
      <c r="BK401" s="1"/>
      <c r="BL401" s="1">
        <v>94.0</v>
      </c>
      <c r="BM401" s="1">
        <v>3268.0</v>
      </c>
      <c r="BN401" s="1">
        <v>2970.0</v>
      </c>
      <c r="BO401" s="1">
        <v>2775.0</v>
      </c>
      <c r="BP401" s="1"/>
      <c r="BQ401" s="1"/>
      <c r="BR401" s="1"/>
      <c r="BS401" s="1"/>
      <c r="BT401" s="1"/>
    </row>
    <row r="402">
      <c r="S402" s="1">
        <v>95.0</v>
      </c>
      <c r="T402" s="1">
        <v>2476.0</v>
      </c>
      <c r="U402" s="1">
        <v>2670.0</v>
      </c>
      <c r="V402" s="1">
        <v>2438.0</v>
      </c>
      <c r="X402" s="1">
        <v>95.0</v>
      </c>
      <c r="Y402" s="1">
        <v>2477.0</v>
      </c>
      <c r="Z402" s="1">
        <v>2670.0</v>
      </c>
      <c r="AA402" s="1">
        <v>2437.0</v>
      </c>
      <c r="AC402" s="1">
        <v>95.0</v>
      </c>
      <c r="AD402" s="1">
        <v>3315.0</v>
      </c>
      <c r="AE402" s="1">
        <v>2528.0</v>
      </c>
      <c r="AF402" s="1">
        <v>2418.0</v>
      </c>
      <c r="AH402" s="1">
        <v>95.0</v>
      </c>
      <c r="AI402" s="1">
        <v>3317.0</v>
      </c>
      <c r="AJ402" s="1">
        <v>3067.0</v>
      </c>
      <c r="AK402" s="1">
        <v>2818.0</v>
      </c>
      <c r="AM402" s="1">
        <v>95.0</v>
      </c>
      <c r="AN402" s="1">
        <v>2477.0</v>
      </c>
      <c r="AO402" s="1">
        <v>2652.0</v>
      </c>
      <c r="AP402" s="1">
        <v>2437.0</v>
      </c>
      <c r="AR402" s="1">
        <v>95.0</v>
      </c>
      <c r="AS402" s="1">
        <v>3313.0</v>
      </c>
      <c r="AT402" s="1">
        <v>3052.0</v>
      </c>
      <c r="AU402" s="1">
        <v>2812.0</v>
      </c>
      <c r="AW402" s="1">
        <v>95.0</v>
      </c>
      <c r="AX402" s="1">
        <v>2478.0</v>
      </c>
      <c r="AY402" s="1">
        <v>2651.0</v>
      </c>
      <c r="AZ402" s="1">
        <v>2431.0</v>
      </c>
      <c r="BB402" s="1">
        <v>95.0</v>
      </c>
      <c r="BC402" s="1">
        <v>3316.0</v>
      </c>
      <c r="BD402" s="1">
        <v>3046.0</v>
      </c>
      <c r="BE402" s="1">
        <v>2816.0</v>
      </c>
      <c r="BF402" s="1"/>
      <c r="BG402" s="1">
        <v>95.0</v>
      </c>
      <c r="BH402" s="1">
        <v>2478.0</v>
      </c>
      <c r="BI402" s="1">
        <v>2650.0</v>
      </c>
      <c r="BJ402" s="1">
        <v>2438.0</v>
      </c>
      <c r="BK402" s="1"/>
      <c r="BL402" s="1">
        <v>95.0</v>
      </c>
      <c r="BM402" s="1">
        <v>3313.0</v>
      </c>
      <c r="BN402" s="1">
        <v>3048.0</v>
      </c>
      <c r="BO402" s="1">
        <v>2819.0</v>
      </c>
      <c r="BP402" s="1"/>
      <c r="BQ402" s="1"/>
      <c r="BR402" s="1"/>
      <c r="BS402" s="1"/>
      <c r="BT402" s="1"/>
    </row>
    <row r="403">
      <c r="S403" s="1">
        <v>96.0</v>
      </c>
      <c r="T403" s="1">
        <v>2642.0</v>
      </c>
      <c r="U403" s="1">
        <v>2812.0</v>
      </c>
      <c r="V403" s="1">
        <v>2574.0</v>
      </c>
      <c r="X403" s="1">
        <v>96.0</v>
      </c>
      <c r="Y403" s="1">
        <v>2640.0</v>
      </c>
      <c r="Z403" s="1">
        <v>2816.0</v>
      </c>
      <c r="AA403" s="1">
        <v>2550.0</v>
      </c>
      <c r="AC403" s="1">
        <v>96.0</v>
      </c>
      <c r="AD403" s="1">
        <v>3507.0</v>
      </c>
      <c r="AE403" s="1">
        <v>2667.0</v>
      </c>
      <c r="AF403" s="1">
        <v>2577.0</v>
      </c>
      <c r="AH403" s="1">
        <v>96.0</v>
      </c>
      <c r="AI403" s="1">
        <v>3506.0</v>
      </c>
      <c r="AJ403" s="1">
        <v>3391.0</v>
      </c>
      <c r="AK403" s="1">
        <v>3160.0</v>
      </c>
      <c r="AM403" s="1">
        <v>96.0</v>
      </c>
      <c r="AN403" s="1">
        <v>2640.0</v>
      </c>
      <c r="AO403" s="1">
        <v>2814.0</v>
      </c>
      <c r="AP403" s="1">
        <v>2558.0</v>
      </c>
      <c r="AR403" s="1">
        <v>96.0</v>
      </c>
      <c r="AS403" s="1">
        <v>3505.0</v>
      </c>
      <c r="AT403" s="1">
        <v>3391.0</v>
      </c>
      <c r="AU403" s="1">
        <v>3159.0</v>
      </c>
      <c r="AW403" s="1">
        <v>96.0</v>
      </c>
      <c r="AX403" s="1">
        <v>2641.0</v>
      </c>
      <c r="AY403" s="1">
        <v>2814.0</v>
      </c>
      <c r="AZ403" s="1">
        <v>2574.0</v>
      </c>
      <c r="BB403" s="1">
        <v>96.0</v>
      </c>
      <c r="BC403" s="1">
        <v>3508.0</v>
      </c>
      <c r="BD403" s="1">
        <v>3394.0</v>
      </c>
      <c r="BE403" s="1">
        <v>3161.0</v>
      </c>
      <c r="BF403" s="1"/>
      <c r="BG403" s="1">
        <v>96.0</v>
      </c>
      <c r="BH403" s="1">
        <v>2640.0</v>
      </c>
      <c r="BI403" s="1">
        <v>2816.0</v>
      </c>
      <c r="BJ403" s="1">
        <v>2572.0</v>
      </c>
      <c r="BK403" s="1"/>
      <c r="BL403" s="1">
        <v>96.0</v>
      </c>
      <c r="BM403" s="1">
        <v>3507.0</v>
      </c>
      <c r="BN403" s="1">
        <v>3392.0</v>
      </c>
      <c r="BO403" s="1">
        <v>3151.0</v>
      </c>
      <c r="BP403" s="1"/>
      <c r="BQ403" s="1"/>
      <c r="BR403" s="1"/>
      <c r="BS403" s="1"/>
      <c r="BT403" s="1"/>
    </row>
    <row r="407">
      <c r="S407" s="15" t="s">
        <v>368</v>
      </c>
      <c r="AM407" s="15" t="s">
        <v>368</v>
      </c>
      <c r="AW407" s="15" t="s">
        <v>368</v>
      </c>
      <c r="BG407" s="15" t="s">
        <v>368</v>
      </c>
      <c r="BO407" s="6"/>
      <c r="BP407" s="6"/>
      <c r="BQ407" s="6"/>
      <c r="BR407" s="6"/>
      <c r="BS407" s="6"/>
      <c r="BT407" s="6"/>
    </row>
    <row r="408">
      <c r="S408" s="1" t="s">
        <v>369</v>
      </c>
      <c r="AM408" s="1" t="s">
        <v>373</v>
      </c>
      <c r="AW408" s="1" t="s">
        <v>374</v>
      </c>
      <c r="BG408" s="1" t="s">
        <v>375</v>
      </c>
      <c r="BO408" s="6"/>
      <c r="BP408" s="5"/>
      <c r="BQ408" s="6"/>
      <c r="BR408" s="6"/>
      <c r="BS408" s="6"/>
      <c r="BT408" s="6"/>
    </row>
    <row r="410">
      <c r="S410" s="6" t="s">
        <v>193</v>
      </c>
      <c r="T410" s="6">
        <v>832.0</v>
      </c>
      <c r="U410" s="6">
        <v>640.0</v>
      </c>
      <c r="V410" s="6">
        <v>640.0</v>
      </c>
      <c r="X410" s="6" t="s">
        <v>193</v>
      </c>
      <c r="Y410" s="6">
        <v>896.0</v>
      </c>
      <c r="Z410" s="6">
        <v>704.0</v>
      </c>
      <c r="AA410" s="6">
        <v>704.0</v>
      </c>
      <c r="AC410" s="6" t="s">
        <v>193</v>
      </c>
      <c r="AD410" s="6">
        <v>1024.0</v>
      </c>
      <c r="AE410" s="6">
        <v>768.0</v>
      </c>
      <c r="AF410" s="6">
        <v>768.0</v>
      </c>
      <c r="AH410" s="6" t="s">
        <v>193</v>
      </c>
      <c r="AI410" s="6">
        <v>1024.0</v>
      </c>
      <c r="AJ410" s="6">
        <v>1024.0</v>
      </c>
      <c r="AK410" s="6">
        <v>1024.0</v>
      </c>
      <c r="AM410" s="6" t="s">
        <v>193</v>
      </c>
      <c r="AN410" s="6">
        <v>832.0</v>
      </c>
      <c r="AO410" s="6">
        <v>640.0</v>
      </c>
      <c r="AP410" s="6">
        <v>640.0</v>
      </c>
      <c r="AR410" s="6" t="s">
        <v>193</v>
      </c>
      <c r="AS410" s="6">
        <v>1024.0</v>
      </c>
      <c r="AT410" s="6">
        <v>1024.0</v>
      </c>
      <c r="AU410" s="6">
        <v>1024.0</v>
      </c>
      <c r="AW410" s="6" t="s">
        <v>193</v>
      </c>
      <c r="AX410" s="6">
        <v>832.0</v>
      </c>
      <c r="AY410" s="6">
        <v>640.0</v>
      </c>
      <c r="AZ410" s="6">
        <v>640.0</v>
      </c>
      <c r="BB410" s="6" t="s">
        <v>193</v>
      </c>
      <c r="BC410" s="6">
        <v>1024.0</v>
      </c>
      <c r="BD410" s="6">
        <v>1024.0</v>
      </c>
      <c r="BE410" s="6">
        <v>1024.0</v>
      </c>
      <c r="BF410" s="6"/>
      <c r="BG410" s="6" t="s">
        <v>193</v>
      </c>
      <c r="BH410" s="6">
        <v>832.0</v>
      </c>
      <c r="BI410" s="6">
        <v>640.0</v>
      </c>
      <c r="BJ410" s="6">
        <v>640.0</v>
      </c>
      <c r="BL410" s="6" t="s">
        <v>193</v>
      </c>
      <c r="BM410" s="6">
        <v>896.0</v>
      </c>
      <c r="BN410" s="6">
        <v>768.0</v>
      </c>
      <c r="BO410" s="6">
        <v>768.0</v>
      </c>
      <c r="BP410" s="6"/>
      <c r="BQ410" s="6" t="s">
        <v>193</v>
      </c>
      <c r="BR410" s="6">
        <v>1024.0</v>
      </c>
      <c r="BS410" s="6">
        <v>1024.0</v>
      </c>
      <c r="BT410" s="6">
        <v>1024.0</v>
      </c>
    </row>
    <row r="411">
      <c r="S411" s="6" t="s">
        <v>365</v>
      </c>
      <c r="T411" s="6" t="b">
        <v>0</v>
      </c>
      <c r="U411" s="6" t="s">
        <v>366</v>
      </c>
      <c r="V411" s="6" t="b">
        <v>1</v>
      </c>
      <c r="X411" s="6" t="s">
        <v>365</v>
      </c>
      <c r="Y411" s="5" t="b">
        <v>0</v>
      </c>
      <c r="Z411" s="6" t="s">
        <v>366</v>
      </c>
      <c r="AA411" s="6" t="b">
        <v>1</v>
      </c>
      <c r="AC411" s="6" t="s">
        <v>365</v>
      </c>
      <c r="AD411" s="5" t="b">
        <v>0</v>
      </c>
      <c r="AE411" s="6" t="s">
        <v>366</v>
      </c>
      <c r="AF411" s="6" t="b">
        <v>1</v>
      </c>
      <c r="AH411" s="6" t="s">
        <v>365</v>
      </c>
      <c r="AI411" s="5" t="b">
        <v>0</v>
      </c>
      <c r="AJ411" s="6" t="s">
        <v>366</v>
      </c>
      <c r="AK411" s="6" t="b">
        <v>1</v>
      </c>
      <c r="AM411" s="6" t="s">
        <v>365</v>
      </c>
      <c r="AN411" s="6" t="b">
        <v>0</v>
      </c>
      <c r="AO411" s="6" t="s">
        <v>366</v>
      </c>
      <c r="AP411" s="6" t="b">
        <v>1</v>
      </c>
      <c r="AR411" s="6" t="s">
        <v>365</v>
      </c>
      <c r="AS411" s="5" t="b">
        <v>0</v>
      </c>
      <c r="AT411" s="6" t="s">
        <v>366</v>
      </c>
      <c r="AU411" s="6" t="b">
        <v>1</v>
      </c>
      <c r="AW411" s="6" t="s">
        <v>365</v>
      </c>
      <c r="AX411" s="6" t="b">
        <v>0</v>
      </c>
      <c r="AY411" s="6" t="s">
        <v>366</v>
      </c>
      <c r="AZ411" s="6" t="b">
        <v>1</v>
      </c>
      <c r="BB411" s="6" t="s">
        <v>365</v>
      </c>
      <c r="BC411" s="5" t="b">
        <v>0</v>
      </c>
      <c r="BD411" s="6" t="s">
        <v>366</v>
      </c>
      <c r="BE411" s="6" t="b">
        <v>1</v>
      </c>
      <c r="BF411" s="6"/>
      <c r="BG411" s="6" t="s">
        <v>365</v>
      </c>
      <c r="BH411" s="6" t="b">
        <v>0</v>
      </c>
      <c r="BI411" s="6" t="s">
        <v>366</v>
      </c>
      <c r="BJ411" s="6" t="b">
        <v>1</v>
      </c>
      <c r="BL411" s="6" t="s">
        <v>365</v>
      </c>
      <c r="BM411" s="5" t="b">
        <v>0</v>
      </c>
      <c r="BN411" s="6" t="s">
        <v>366</v>
      </c>
      <c r="BO411" s="6" t="b">
        <v>1</v>
      </c>
      <c r="BP411" s="6"/>
      <c r="BQ411" s="6" t="s">
        <v>365</v>
      </c>
      <c r="BR411" s="5" t="b">
        <v>0</v>
      </c>
      <c r="BS411" s="6" t="s">
        <v>366</v>
      </c>
      <c r="BT411" s="6" t="b">
        <v>1</v>
      </c>
    </row>
    <row r="413">
      <c r="S413" s="6" t="s">
        <v>70</v>
      </c>
      <c r="T413" s="6" t="s">
        <v>88</v>
      </c>
      <c r="U413" s="6" t="s">
        <v>24</v>
      </c>
      <c r="V413" s="6" t="s">
        <v>26</v>
      </c>
      <c r="X413" s="6" t="s">
        <v>70</v>
      </c>
      <c r="Y413" s="6" t="s">
        <v>88</v>
      </c>
      <c r="Z413" s="6" t="s">
        <v>24</v>
      </c>
      <c r="AA413" s="6" t="s">
        <v>26</v>
      </c>
      <c r="AC413" s="6" t="s">
        <v>70</v>
      </c>
      <c r="AD413" s="6" t="s">
        <v>88</v>
      </c>
      <c r="AE413" s="6" t="s">
        <v>24</v>
      </c>
      <c r="AF413" s="6" t="s">
        <v>26</v>
      </c>
      <c r="AH413" s="6" t="s">
        <v>70</v>
      </c>
      <c r="AI413" s="6" t="s">
        <v>88</v>
      </c>
      <c r="AJ413" s="6" t="s">
        <v>24</v>
      </c>
      <c r="AK413" s="6" t="s">
        <v>26</v>
      </c>
      <c r="AM413" s="6" t="s">
        <v>70</v>
      </c>
      <c r="AN413" s="6" t="s">
        <v>88</v>
      </c>
      <c r="AO413" s="6" t="s">
        <v>24</v>
      </c>
      <c r="AP413" s="6" t="s">
        <v>26</v>
      </c>
      <c r="AR413" s="6" t="s">
        <v>70</v>
      </c>
      <c r="AS413" s="6" t="s">
        <v>88</v>
      </c>
      <c r="AT413" s="6" t="s">
        <v>24</v>
      </c>
      <c r="AU413" s="6" t="s">
        <v>26</v>
      </c>
      <c r="AW413" s="6" t="s">
        <v>70</v>
      </c>
      <c r="AX413" s="6" t="s">
        <v>88</v>
      </c>
      <c r="AY413" s="6" t="s">
        <v>24</v>
      </c>
      <c r="AZ413" s="6" t="s">
        <v>26</v>
      </c>
      <c r="BB413" s="6" t="s">
        <v>70</v>
      </c>
      <c r="BC413" s="6" t="s">
        <v>88</v>
      </c>
      <c r="BD413" s="6" t="s">
        <v>24</v>
      </c>
      <c r="BE413" s="6" t="s">
        <v>26</v>
      </c>
      <c r="BF413" s="6"/>
      <c r="BG413" s="6" t="s">
        <v>70</v>
      </c>
      <c r="BH413" s="6" t="s">
        <v>88</v>
      </c>
      <c r="BI413" s="6" t="s">
        <v>24</v>
      </c>
      <c r="BJ413" s="6" t="s">
        <v>26</v>
      </c>
      <c r="BL413" s="6" t="s">
        <v>70</v>
      </c>
      <c r="BM413" s="6" t="s">
        <v>88</v>
      </c>
      <c r="BN413" s="6" t="s">
        <v>24</v>
      </c>
      <c r="BO413" s="6" t="s">
        <v>26</v>
      </c>
      <c r="BP413" s="6"/>
      <c r="BQ413" s="6" t="s">
        <v>70</v>
      </c>
      <c r="BR413" s="6" t="s">
        <v>88</v>
      </c>
      <c r="BS413" s="6" t="s">
        <v>24</v>
      </c>
      <c r="BT413" s="6" t="s">
        <v>26</v>
      </c>
    </row>
    <row r="414">
      <c r="S414" s="1">
        <v>32.0</v>
      </c>
      <c r="T414" s="1">
        <v>3940.0</v>
      </c>
      <c r="U414" s="1">
        <v>3399.0</v>
      </c>
      <c r="V414" s="1">
        <v>2998.0</v>
      </c>
      <c r="X414" s="1">
        <v>32.0</v>
      </c>
      <c r="Y414" s="1">
        <v>3944.0</v>
      </c>
      <c r="Z414" s="1">
        <v>3398.0</v>
      </c>
      <c r="AA414" s="1">
        <v>2781.0</v>
      </c>
      <c r="AC414" s="1">
        <v>32.0</v>
      </c>
      <c r="AD414" s="1">
        <v>3937.0</v>
      </c>
      <c r="AE414" s="1">
        <v>3405.0</v>
      </c>
      <c r="AF414" s="1">
        <v>2509.0</v>
      </c>
      <c r="AH414" s="1">
        <v>32.0</v>
      </c>
      <c r="AI414" s="1">
        <v>3927.0</v>
      </c>
      <c r="AJ414" s="1">
        <v>3673.0</v>
      </c>
      <c r="AK414" s="1">
        <v>2871.0</v>
      </c>
      <c r="AM414" s="1">
        <v>32.0</v>
      </c>
      <c r="AN414" s="1">
        <v>3943.0</v>
      </c>
      <c r="AO414" s="1">
        <v>3408.0</v>
      </c>
      <c r="AP414" s="1">
        <v>2997.0</v>
      </c>
      <c r="AR414" s="1">
        <v>32.0</v>
      </c>
      <c r="AS414" s="1">
        <v>3947.0</v>
      </c>
      <c r="AT414" s="1">
        <v>3679.0</v>
      </c>
      <c r="AU414" s="1">
        <v>2858.0</v>
      </c>
      <c r="AW414" s="1">
        <v>32.0</v>
      </c>
      <c r="AX414" s="1">
        <v>3941.0</v>
      </c>
      <c r="AY414" s="1">
        <v>3404.0</v>
      </c>
      <c r="AZ414" s="1">
        <v>2987.0</v>
      </c>
      <c r="BB414" s="1">
        <v>32.0</v>
      </c>
      <c r="BC414" s="1">
        <v>3942.0</v>
      </c>
      <c r="BD414" s="1">
        <v>3681.0</v>
      </c>
      <c r="BE414" s="1">
        <v>2867.0</v>
      </c>
      <c r="BF414" s="1"/>
      <c r="BG414" s="1">
        <v>32.0</v>
      </c>
      <c r="BH414" s="1">
        <v>3935.0</v>
      </c>
      <c r="BI414" s="1">
        <v>3399.0</v>
      </c>
      <c r="BJ414" s="1">
        <v>2979.0</v>
      </c>
      <c r="BK414" s="1"/>
      <c r="BL414" s="1">
        <v>32.0</v>
      </c>
      <c r="BM414" s="1">
        <v>3940.0</v>
      </c>
      <c r="BN414" s="1">
        <v>3407.0</v>
      </c>
      <c r="BO414" s="1">
        <v>2506.0</v>
      </c>
      <c r="BP414" s="1"/>
      <c r="BQ414" s="1">
        <v>32.0</v>
      </c>
      <c r="BR414" s="1">
        <v>3942.0</v>
      </c>
      <c r="BS414" s="1">
        <v>3677.0</v>
      </c>
      <c r="BT414" s="1">
        <v>2870.0</v>
      </c>
    </row>
    <row r="415">
      <c r="S415" s="1">
        <v>33.0</v>
      </c>
      <c r="T415" s="1">
        <v>1546.0</v>
      </c>
      <c r="U415" s="1">
        <v>1473.0</v>
      </c>
      <c r="V415" s="1">
        <v>1371.0</v>
      </c>
      <c r="X415" s="1">
        <v>33.0</v>
      </c>
      <c r="Y415" s="1">
        <v>1547.0</v>
      </c>
      <c r="Z415" s="1">
        <v>1391.0</v>
      </c>
      <c r="AA415" s="1">
        <v>1368.0</v>
      </c>
      <c r="AC415" s="1">
        <v>33.0</v>
      </c>
      <c r="AD415" s="1">
        <v>1873.0</v>
      </c>
      <c r="AE415" s="1">
        <v>1301.0</v>
      </c>
      <c r="AF415" s="1">
        <v>1283.0</v>
      </c>
      <c r="AH415" s="1">
        <v>33.0</v>
      </c>
      <c r="AI415" s="1">
        <v>1876.0</v>
      </c>
      <c r="AJ415" s="1">
        <v>1361.0</v>
      </c>
      <c r="AK415" s="1">
        <v>1462.0</v>
      </c>
      <c r="AM415" s="1">
        <v>33.0</v>
      </c>
      <c r="AN415" s="1">
        <v>1686.0</v>
      </c>
      <c r="AO415" s="1">
        <v>1516.0</v>
      </c>
      <c r="AP415" s="1">
        <v>1263.0</v>
      </c>
      <c r="AR415" s="1">
        <v>33.0</v>
      </c>
      <c r="AS415" s="1">
        <v>1660.0</v>
      </c>
      <c r="AT415" s="1">
        <v>1267.0</v>
      </c>
      <c r="AU415" s="1">
        <v>1192.0</v>
      </c>
      <c r="AW415" s="1">
        <v>33.0</v>
      </c>
      <c r="AX415" s="1">
        <v>1683.0</v>
      </c>
      <c r="AY415" s="1">
        <v>1511.0</v>
      </c>
      <c r="AZ415" s="1">
        <v>1263.0</v>
      </c>
      <c r="BB415" s="1">
        <v>33.0</v>
      </c>
      <c r="BC415" s="1">
        <v>1657.0</v>
      </c>
      <c r="BD415" s="1">
        <v>1267.0</v>
      </c>
      <c r="BE415" s="1">
        <v>1191.0</v>
      </c>
      <c r="BF415" s="1"/>
      <c r="BG415" s="1">
        <v>33.0</v>
      </c>
      <c r="BH415" s="1">
        <v>1692.0</v>
      </c>
      <c r="BI415" s="1">
        <v>1540.0</v>
      </c>
      <c r="BJ415" s="1">
        <v>1442.0</v>
      </c>
      <c r="BK415" s="1"/>
      <c r="BL415" s="1">
        <v>33.0</v>
      </c>
      <c r="BM415" s="1">
        <v>1580.0</v>
      </c>
      <c r="BN415" s="1">
        <v>1319.0</v>
      </c>
      <c r="BO415" s="1">
        <v>1193.0</v>
      </c>
      <c r="BP415" s="1"/>
      <c r="BQ415" s="1">
        <v>33.0</v>
      </c>
      <c r="BR415" s="1">
        <v>1794.0</v>
      </c>
      <c r="BS415" s="1">
        <v>1349.0</v>
      </c>
      <c r="BT415" s="1">
        <v>1308.0</v>
      </c>
    </row>
    <row r="416">
      <c r="S416" s="1">
        <v>34.0</v>
      </c>
      <c r="T416" s="1">
        <v>1664.0</v>
      </c>
      <c r="U416" s="1">
        <v>1612.0</v>
      </c>
      <c r="V416" s="1">
        <v>1475.0</v>
      </c>
      <c r="X416" s="1">
        <v>34.0</v>
      </c>
      <c r="Y416" s="1">
        <v>1662.0</v>
      </c>
      <c r="Z416" s="1">
        <v>1512.0</v>
      </c>
      <c r="AA416" s="1">
        <v>1476.0</v>
      </c>
      <c r="AC416" s="1">
        <v>34.0</v>
      </c>
      <c r="AD416" s="1">
        <v>2047.0</v>
      </c>
      <c r="AE416" s="1">
        <v>1413.0</v>
      </c>
      <c r="AF416" s="1">
        <v>1400.0</v>
      </c>
      <c r="AH416" s="1">
        <v>34.0</v>
      </c>
      <c r="AI416" s="1">
        <v>2043.0</v>
      </c>
      <c r="AJ416" s="1">
        <v>1477.0</v>
      </c>
      <c r="AK416" s="1">
        <v>1588.0</v>
      </c>
      <c r="AM416" s="1">
        <v>34.0</v>
      </c>
      <c r="AN416" s="1">
        <v>1810.0</v>
      </c>
      <c r="AO416" s="1">
        <v>1603.0</v>
      </c>
      <c r="AP416" s="1">
        <v>1375.0</v>
      </c>
      <c r="AR416" s="1">
        <v>34.0</v>
      </c>
      <c r="AS416" s="1">
        <v>1923.0</v>
      </c>
      <c r="AT416" s="1">
        <v>1461.0</v>
      </c>
      <c r="AU416" s="1">
        <v>1381.0</v>
      </c>
      <c r="AW416" s="1">
        <v>34.0</v>
      </c>
      <c r="AX416" s="1">
        <v>1808.0</v>
      </c>
      <c r="AY416" s="1">
        <v>1605.0</v>
      </c>
      <c r="AZ416" s="1">
        <v>1376.0</v>
      </c>
      <c r="BB416" s="1">
        <v>34.0</v>
      </c>
      <c r="BC416" s="1">
        <v>1925.0</v>
      </c>
      <c r="BD416" s="1">
        <v>1458.0</v>
      </c>
      <c r="BE416" s="1">
        <v>1374.0</v>
      </c>
      <c r="BF416" s="1"/>
      <c r="BG416" s="1">
        <v>34.0</v>
      </c>
      <c r="BH416" s="1">
        <v>1822.0</v>
      </c>
      <c r="BI416" s="1">
        <v>1717.0</v>
      </c>
      <c r="BJ416" s="1">
        <v>1524.0</v>
      </c>
      <c r="BK416" s="1"/>
      <c r="BL416" s="1">
        <v>34.0</v>
      </c>
      <c r="BM416" s="1">
        <v>1676.0</v>
      </c>
      <c r="BN416" s="1">
        <v>1556.0</v>
      </c>
      <c r="BO416" s="1">
        <v>1308.0</v>
      </c>
      <c r="BP416" s="1"/>
      <c r="BQ416" s="1">
        <v>34.0</v>
      </c>
      <c r="BR416" s="1">
        <v>2023.0</v>
      </c>
      <c r="BS416" s="1">
        <v>1547.0</v>
      </c>
      <c r="BT416" s="1">
        <v>1467.0</v>
      </c>
    </row>
    <row r="417">
      <c r="S417" s="1">
        <v>35.0</v>
      </c>
      <c r="T417" s="1">
        <v>1759.0</v>
      </c>
      <c r="U417" s="1">
        <v>1741.0</v>
      </c>
      <c r="V417" s="1">
        <v>1550.0</v>
      </c>
      <c r="X417" s="1">
        <v>35.0</v>
      </c>
      <c r="Y417" s="1">
        <v>1759.0</v>
      </c>
      <c r="Z417" s="1">
        <v>1637.0</v>
      </c>
      <c r="AA417" s="1">
        <v>1550.0</v>
      </c>
      <c r="AC417" s="1">
        <v>35.0</v>
      </c>
      <c r="AD417" s="1">
        <v>2201.0</v>
      </c>
      <c r="AE417" s="1">
        <v>1531.0</v>
      </c>
      <c r="AF417" s="1">
        <v>1456.0</v>
      </c>
      <c r="AH417" s="1">
        <v>35.0</v>
      </c>
      <c r="AI417" s="1">
        <v>2203.0</v>
      </c>
      <c r="AJ417" s="1">
        <v>1616.0</v>
      </c>
      <c r="AK417" s="1">
        <v>1673.0</v>
      </c>
      <c r="AM417" s="1">
        <v>35.0</v>
      </c>
      <c r="AN417" s="1">
        <v>1912.0</v>
      </c>
      <c r="AO417" s="1">
        <v>1767.0</v>
      </c>
      <c r="AP417" s="1">
        <v>1428.0</v>
      </c>
      <c r="AR417" s="1">
        <v>35.0</v>
      </c>
      <c r="AS417" s="1">
        <v>2046.0</v>
      </c>
      <c r="AT417" s="1">
        <v>1588.0</v>
      </c>
      <c r="AU417" s="1">
        <v>1453.0</v>
      </c>
      <c r="AW417" s="1">
        <v>35.0</v>
      </c>
      <c r="AX417" s="1">
        <v>1911.0</v>
      </c>
      <c r="AY417" s="1">
        <v>1763.0</v>
      </c>
      <c r="AZ417" s="1">
        <v>1429.0</v>
      </c>
      <c r="BB417" s="1">
        <v>35.0</v>
      </c>
      <c r="BC417" s="1">
        <v>2047.0</v>
      </c>
      <c r="BD417" s="1">
        <v>1585.0</v>
      </c>
      <c r="BE417" s="1">
        <v>1443.0</v>
      </c>
      <c r="BF417" s="1"/>
      <c r="BG417" s="1">
        <v>35.0</v>
      </c>
      <c r="BH417" s="1">
        <v>1922.0</v>
      </c>
      <c r="BI417" s="1">
        <v>1865.0</v>
      </c>
      <c r="BJ417" s="1">
        <v>1662.0</v>
      </c>
      <c r="BK417" s="1"/>
      <c r="BL417" s="1">
        <v>35.0</v>
      </c>
      <c r="BM417" s="1">
        <v>1758.0</v>
      </c>
      <c r="BN417" s="1">
        <v>1659.0</v>
      </c>
      <c r="BO417" s="1">
        <v>1385.0</v>
      </c>
      <c r="BP417" s="1"/>
      <c r="BQ417" s="1">
        <v>35.0</v>
      </c>
      <c r="BR417" s="1">
        <v>2117.0</v>
      </c>
      <c r="BS417" s="1">
        <v>1684.0</v>
      </c>
      <c r="BT417" s="1">
        <v>1555.0</v>
      </c>
    </row>
    <row r="418">
      <c r="S418" s="1">
        <v>36.0</v>
      </c>
      <c r="T418" s="1">
        <v>1904.0</v>
      </c>
      <c r="U418" s="1">
        <v>1921.0</v>
      </c>
      <c r="V418" s="1">
        <v>1658.0</v>
      </c>
      <c r="X418" s="1">
        <v>36.0</v>
      </c>
      <c r="Y418" s="1">
        <v>1903.0</v>
      </c>
      <c r="Z418" s="1">
        <v>1808.0</v>
      </c>
      <c r="AA418" s="1">
        <v>1658.0</v>
      </c>
      <c r="AC418" s="1">
        <v>36.0</v>
      </c>
      <c r="AD418" s="1">
        <v>2398.0</v>
      </c>
      <c r="AE418" s="1">
        <v>1671.0</v>
      </c>
      <c r="AF418" s="1">
        <v>1582.0</v>
      </c>
      <c r="AH418" s="1">
        <v>36.0</v>
      </c>
      <c r="AI418" s="1">
        <v>2397.0</v>
      </c>
      <c r="AJ418" s="1">
        <v>1802.0</v>
      </c>
      <c r="AK418" s="1">
        <v>1858.0</v>
      </c>
      <c r="AM418" s="1">
        <v>36.0</v>
      </c>
      <c r="AN418" s="1">
        <v>2084.0</v>
      </c>
      <c r="AO418" s="1">
        <v>1963.0</v>
      </c>
      <c r="AP418" s="1">
        <v>1493.0</v>
      </c>
      <c r="AR418" s="1">
        <v>36.0</v>
      </c>
      <c r="AS418" s="1">
        <v>2030.0</v>
      </c>
      <c r="AT418" s="1">
        <v>1655.0</v>
      </c>
      <c r="AU418" s="1">
        <v>1472.0</v>
      </c>
      <c r="AW418" s="1">
        <v>36.0</v>
      </c>
      <c r="AX418" s="1">
        <v>2087.0</v>
      </c>
      <c r="AY418" s="1">
        <v>1966.0</v>
      </c>
      <c r="AZ418" s="1">
        <v>1497.0</v>
      </c>
      <c r="BB418" s="1">
        <v>36.0</v>
      </c>
      <c r="BC418" s="1">
        <v>2031.0</v>
      </c>
      <c r="BD418" s="1">
        <v>1650.0</v>
      </c>
      <c r="BE418" s="1">
        <v>1487.0</v>
      </c>
      <c r="BF418" s="1"/>
      <c r="BG418" s="1">
        <v>36.0</v>
      </c>
      <c r="BH418" s="1">
        <v>2098.0</v>
      </c>
      <c r="BI418" s="1">
        <v>2081.0</v>
      </c>
      <c r="BJ418" s="1">
        <v>1599.0</v>
      </c>
      <c r="BK418" s="1"/>
      <c r="BL418" s="1">
        <v>36.0</v>
      </c>
      <c r="BM418" s="1">
        <v>1996.0</v>
      </c>
      <c r="BN418" s="1">
        <v>1676.0</v>
      </c>
      <c r="BO418" s="1">
        <v>1445.0</v>
      </c>
      <c r="BP418" s="1"/>
      <c r="BQ418" s="1">
        <v>36.0</v>
      </c>
      <c r="BR418" s="1">
        <v>2280.0</v>
      </c>
      <c r="BS418" s="1">
        <v>1786.0</v>
      </c>
      <c r="BT418" s="1">
        <v>1566.0</v>
      </c>
    </row>
    <row r="419">
      <c r="S419" s="1">
        <v>37.0</v>
      </c>
      <c r="T419" s="1">
        <v>1985.0</v>
      </c>
      <c r="U419" s="1">
        <v>2032.0</v>
      </c>
      <c r="V419" s="1">
        <v>1736.0</v>
      </c>
      <c r="X419" s="1">
        <v>37.0</v>
      </c>
      <c r="Y419" s="1">
        <v>1985.0</v>
      </c>
      <c r="Z419" s="1">
        <v>1901.0</v>
      </c>
      <c r="AA419" s="1">
        <v>1739.0</v>
      </c>
      <c r="AC419" s="1">
        <v>37.0</v>
      </c>
      <c r="AD419" s="1">
        <v>2533.0</v>
      </c>
      <c r="AE419" s="1">
        <v>1766.0</v>
      </c>
      <c r="AF419" s="1">
        <v>1657.0</v>
      </c>
      <c r="AH419" s="1">
        <v>37.0</v>
      </c>
      <c r="AI419" s="1">
        <v>2528.0</v>
      </c>
      <c r="AJ419" s="1">
        <v>1928.0</v>
      </c>
      <c r="AK419" s="1">
        <v>1936.0</v>
      </c>
      <c r="AM419" s="1">
        <v>37.0</v>
      </c>
      <c r="AN419" s="1">
        <v>2142.0</v>
      </c>
      <c r="AO419" s="1">
        <v>2068.0</v>
      </c>
      <c r="AP419" s="1">
        <v>1582.0</v>
      </c>
      <c r="AR419" s="1">
        <v>37.0</v>
      </c>
      <c r="AS419" s="1">
        <v>2348.0</v>
      </c>
      <c r="AT419" s="1">
        <v>1890.0</v>
      </c>
      <c r="AU419" s="1">
        <v>1608.0</v>
      </c>
      <c r="AW419" s="1">
        <v>37.0</v>
      </c>
      <c r="AX419" s="1">
        <v>2140.0</v>
      </c>
      <c r="AY419" s="1">
        <v>2070.0</v>
      </c>
      <c r="AZ419" s="1">
        <v>1586.0</v>
      </c>
      <c r="BB419" s="1">
        <v>37.0</v>
      </c>
      <c r="BC419" s="1">
        <v>2349.0</v>
      </c>
      <c r="BD419" s="1">
        <v>1902.0</v>
      </c>
      <c r="BE419" s="1">
        <v>1625.0</v>
      </c>
      <c r="BF419" s="1"/>
      <c r="BG419" s="1">
        <v>37.0</v>
      </c>
      <c r="BH419" s="1">
        <v>2161.0</v>
      </c>
      <c r="BI419" s="1">
        <v>2227.0</v>
      </c>
      <c r="BJ419" s="1">
        <v>1830.0</v>
      </c>
      <c r="BK419" s="1"/>
      <c r="BL419" s="1">
        <v>37.0</v>
      </c>
      <c r="BM419" s="1">
        <v>1996.0</v>
      </c>
      <c r="BN419" s="1">
        <v>1956.0</v>
      </c>
      <c r="BO419" s="1">
        <v>1542.0</v>
      </c>
      <c r="BP419" s="1"/>
      <c r="BQ419" s="1">
        <v>37.0</v>
      </c>
      <c r="BR419" s="1">
        <v>2449.0</v>
      </c>
      <c r="BS419" s="1">
        <v>2018.0</v>
      </c>
      <c r="BT419" s="1">
        <v>1761.0</v>
      </c>
    </row>
    <row r="420">
      <c r="S420" s="1">
        <v>38.0</v>
      </c>
      <c r="T420" s="1">
        <v>2108.0</v>
      </c>
      <c r="U420" s="1">
        <v>2167.0</v>
      </c>
      <c r="V420" s="1">
        <v>1855.0</v>
      </c>
      <c r="X420" s="1">
        <v>38.0</v>
      </c>
      <c r="Y420" s="1">
        <v>2108.0</v>
      </c>
      <c r="Z420" s="1">
        <v>2023.0</v>
      </c>
      <c r="AA420" s="1">
        <v>1856.0</v>
      </c>
      <c r="AC420" s="1">
        <v>38.0</v>
      </c>
      <c r="AD420" s="1">
        <v>2705.0</v>
      </c>
      <c r="AE420" s="1">
        <v>1904.0</v>
      </c>
      <c r="AF420" s="1">
        <v>1764.0</v>
      </c>
      <c r="AH420" s="1">
        <v>38.0</v>
      </c>
      <c r="AI420" s="1">
        <v>2705.0</v>
      </c>
      <c r="AJ420" s="1">
        <v>2074.0</v>
      </c>
      <c r="AK420" s="1">
        <v>2078.0</v>
      </c>
      <c r="AM420" s="1">
        <v>38.0</v>
      </c>
      <c r="AN420" s="1">
        <v>2258.0</v>
      </c>
      <c r="AO420" s="1">
        <v>2231.0</v>
      </c>
      <c r="AP420" s="1">
        <v>1671.0</v>
      </c>
      <c r="AR420" s="1">
        <v>38.0</v>
      </c>
      <c r="AS420" s="1">
        <v>2520.0</v>
      </c>
      <c r="AT420" s="1">
        <v>2087.0</v>
      </c>
      <c r="AU420" s="1">
        <v>1730.0</v>
      </c>
      <c r="AW420" s="1">
        <v>38.0</v>
      </c>
      <c r="AX420" s="1">
        <v>2257.0</v>
      </c>
      <c r="AY420" s="1">
        <v>2236.0</v>
      </c>
      <c r="AZ420" s="1">
        <v>1672.0</v>
      </c>
      <c r="BB420" s="1">
        <v>38.0</v>
      </c>
      <c r="BC420" s="1">
        <v>2527.0</v>
      </c>
      <c r="BD420" s="1">
        <v>2091.0</v>
      </c>
      <c r="BE420" s="1">
        <v>1740.0</v>
      </c>
      <c r="BF420" s="1"/>
      <c r="BG420" s="1">
        <v>38.0</v>
      </c>
      <c r="BH420" s="1">
        <v>2285.0</v>
      </c>
      <c r="BI420" s="1">
        <v>2414.0</v>
      </c>
      <c r="BJ420" s="1">
        <v>1915.0</v>
      </c>
      <c r="BK420" s="1"/>
      <c r="BL420" s="1">
        <v>38.0</v>
      </c>
      <c r="BM420" s="1">
        <v>2127.0</v>
      </c>
      <c r="BN420" s="1">
        <v>2114.0</v>
      </c>
      <c r="BO420" s="1">
        <v>1612.0</v>
      </c>
      <c r="BP420" s="1"/>
      <c r="BQ420" s="1">
        <v>38.0</v>
      </c>
      <c r="BR420" s="1">
        <v>2653.0</v>
      </c>
      <c r="BS420" s="1">
        <v>2226.0</v>
      </c>
      <c r="BT420" s="1">
        <v>1865.0</v>
      </c>
    </row>
    <row r="421">
      <c r="S421" s="1">
        <v>39.0</v>
      </c>
      <c r="T421" s="1">
        <v>2190.0</v>
      </c>
      <c r="U421" s="1">
        <v>2252.0</v>
      </c>
      <c r="V421" s="1">
        <v>1907.0</v>
      </c>
      <c r="X421" s="1">
        <v>39.0</v>
      </c>
      <c r="Y421" s="1">
        <v>2192.0</v>
      </c>
      <c r="Z421" s="1">
        <v>2111.0</v>
      </c>
      <c r="AA421" s="1">
        <v>1905.0</v>
      </c>
      <c r="AC421" s="1">
        <v>39.0</v>
      </c>
      <c r="AD421" s="1">
        <v>2812.0</v>
      </c>
      <c r="AE421" s="1">
        <v>1985.0</v>
      </c>
      <c r="AF421" s="1">
        <v>1836.0</v>
      </c>
      <c r="AH421" s="1">
        <v>39.0</v>
      </c>
      <c r="AI421" s="1">
        <v>2817.0</v>
      </c>
      <c r="AJ421" s="1">
        <v>2248.0</v>
      </c>
      <c r="AK421" s="1">
        <v>2200.0</v>
      </c>
      <c r="AM421" s="1">
        <v>39.0</v>
      </c>
      <c r="AN421" s="1">
        <v>2340.0</v>
      </c>
      <c r="AO421" s="1">
        <v>2363.0</v>
      </c>
      <c r="AP421" s="1">
        <v>1701.0</v>
      </c>
      <c r="AR421" s="1">
        <v>39.0</v>
      </c>
      <c r="AS421" s="1">
        <v>2645.0</v>
      </c>
      <c r="AT421" s="1">
        <v>2252.0</v>
      </c>
      <c r="AU421" s="1">
        <v>1793.0</v>
      </c>
      <c r="AW421" s="1">
        <v>39.0</v>
      </c>
      <c r="AX421" s="1">
        <v>2342.0</v>
      </c>
      <c r="AY421" s="1">
        <v>2355.0</v>
      </c>
      <c r="AZ421" s="1">
        <v>1683.0</v>
      </c>
      <c r="BB421" s="1">
        <v>39.0</v>
      </c>
      <c r="BC421" s="1">
        <v>2644.0</v>
      </c>
      <c r="BD421" s="1">
        <v>2249.0</v>
      </c>
      <c r="BE421" s="1">
        <v>1799.0</v>
      </c>
      <c r="BF421" s="1"/>
      <c r="BG421" s="1">
        <v>39.0</v>
      </c>
      <c r="BH421" s="1">
        <v>2378.0</v>
      </c>
      <c r="BI421" s="1">
        <v>2552.0</v>
      </c>
      <c r="BJ421" s="1">
        <v>1959.0</v>
      </c>
      <c r="BK421" s="1"/>
      <c r="BL421" s="1">
        <v>39.0</v>
      </c>
      <c r="BM421" s="1">
        <v>2224.0</v>
      </c>
      <c r="BN421" s="1">
        <v>2232.0</v>
      </c>
      <c r="BO421" s="1">
        <v>1665.0</v>
      </c>
      <c r="BP421" s="1"/>
      <c r="BQ421" s="1">
        <v>39.0</v>
      </c>
      <c r="BR421" s="1">
        <v>2790.0</v>
      </c>
      <c r="BS421" s="1">
        <v>2391.0</v>
      </c>
      <c r="BT421" s="1">
        <v>1952.0</v>
      </c>
    </row>
    <row r="422">
      <c r="S422" s="1">
        <v>40.0</v>
      </c>
      <c r="T422" s="1">
        <v>2320.0</v>
      </c>
      <c r="U422" s="1">
        <v>2425.0</v>
      </c>
      <c r="V422" s="1">
        <v>1994.0</v>
      </c>
      <c r="X422" s="1">
        <v>40.0</v>
      </c>
      <c r="Y422" s="1">
        <v>2322.0</v>
      </c>
      <c r="Z422" s="1">
        <v>2251.0</v>
      </c>
      <c r="AA422" s="1">
        <v>1997.0</v>
      </c>
      <c r="AC422" s="1">
        <v>40.0</v>
      </c>
      <c r="AD422" s="1">
        <v>2946.0</v>
      </c>
      <c r="AE422" s="1">
        <v>2134.0</v>
      </c>
      <c r="AF422" s="1">
        <v>1913.0</v>
      </c>
      <c r="AH422" s="1">
        <v>40.0</v>
      </c>
      <c r="AI422" s="1">
        <v>2939.0</v>
      </c>
      <c r="AJ422" s="1">
        <v>2476.0</v>
      </c>
      <c r="AK422" s="1">
        <v>2412.0</v>
      </c>
      <c r="AM422" s="1">
        <v>40.0</v>
      </c>
      <c r="AN422" s="1">
        <v>2484.0</v>
      </c>
      <c r="AO422" s="1">
        <v>2542.0</v>
      </c>
      <c r="AP422" s="1">
        <v>1817.0</v>
      </c>
      <c r="AR422" s="1">
        <v>40.0</v>
      </c>
      <c r="AS422" s="1">
        <v>2871.0</v>
      </c>
      <c r="AT422" s="1">
        <v>2544.0</v>
      </c>
      <c r="AU422" s="1">
        <v>1921.0</v>
      </c>
      <c r="AW422" s="1">
        <v>40.0</v>
      </c>
      <c r="AX422" s="1">
        <v>2486.0</v>
      </c>
      <c r="AY422" s="1">
        <v>2537.0</v>
      </c>
      <c r="AZ422" s="1">
        <v>1818.0</v>
      </c>
      <c r="BB422" s="1">
        <v>40.0</v>
      </c>
      <c r="BC422" s="1">
        <v>2871.0</v>
      </c>
      <c r="BD422" s="1">
        <v>2531.0</v>
      </c>
      <c r="BE422" s="1">
        <v>1919.0</v>
      </c>
      <c r="BF422" s="1"/>
      <c r="BG422" s="1">
        <v>40.0</v>
      </c>
      <c r="BH422" s="1">
        <v>2694.0</v>
      </c>
      <c r="BI422" s="1">
        <v>3026.0</v>
      </c>
      <c r="BJ422" s="1">
        <v>2411.0</v>
      </c>
      <c r="BK422" s="1"/>
      <c r="BL422" s="1">
        <v>40.0</v>
      </c>
      <c r="BM422" s="1">
        <v>2694.0</v>
      </c>
      <c r="BN422" s="1">
        <v>2742.0</v>
      </c>
      <c r="BO422" s="1">
        <v>2215.0</v>
      </c>
      <c r="BP422" s="1"/>
      <c r="BQ422" s="1">
        <v>40.0</v>
      </c>
      <c r="BR422" s="1">
        <v>3360.0</v>
      </c>
      <c r="BS422" s="1">
        <v>3012.0</v>
      </c>
      <c r="BT422" s="1">
        <v>2189.0</v>
      </c>
    </row>
    <row r="423">
      <c r="S423" s="1">
        <v>41.0</v>
      </c>
      <c r="T423" s="1">
        <v>1639.0</v>
      </c>
      <c r="U423" s="1">
        <v>1613.0</v>
      </c>
      <c r="V423" s="1">
        <v>1508.0</v>
      </c>
      <c r="X423" s="1">
        <v>41.0</v>
      </c>
      <c r="Y423" s="1">
        <v>1638.0</v>
      </c>
      <c r="Z423" s="1">
        <v>1548.0</v>
      </c>
      <c r="AA423" s="1">
        <v>1505.0</v>
      </c>
      <c r="AC423" s="1">
        <v>41.0</v>
      </c>
      <c r="AD423" s="1">
        <v>1978.0</v>
      </c>
      <c r="AE423" s="1">
        <v>1445.0</v>
      </c>
      <c r="AF423" s="1">
        <v>1448.0</v>
      </c>
      <c r="AH423" s="1">
        <v>41.0</v>
      </c>
      <c r="AI423" s="1">
        <v>1978.0</v>
      </c>
      <c r="AJ423" s="1">
        <v>1471.0</v>
      </c>
      <c r="AK423" s="1">
        <v>1657.0</v>
      </c>
      <c r="AM423" s="1">
        <v>41.0</v>
      </c>
      <c r="AN423" s="1">
        <v>1809.0</v>
      </c>
      <c r="AO423" s="1">
        <v>1715.0</v>
      </c>
      <c r="AP423" s="1">
        <v>1416.0</v>
      </c>
      <c r="AR423" s="1">
        <v>41.0</v>
      </c>
      <c r="AS423" s="1">
        <v>1814.0</v>
      </c>
      <c r="AT423" s="1">
        <v>1498.0</v>
      </c>
      <c r="AU423" s="1">
        <v>1389.0</v>
      </c>
      <c r="AW423" s="1">
        <v>41.0</v>
      </c>
      <c r="AX423" s="1">
        <v>1808.0</v>
      </c>
      <c r="AY423" s="1">
        <v>1720.0</v>
      </c>
      <c r="AZ423" s="1">
        <v>1417.0</v>
      </c>
      <c r="BB423" s="1">
        <v>41.0</v>
      </c>
      <c r="BC423" s="1">
        <v>1818.0</v>
      </c>
      <c r="BD423" s="1">
        <v>1497.0</v>
      </c>
      <c r="BE423" s="1">
        <v>1396.0</v>
      </c>
      <c r="BF423" s="1"/>
      <c r="BG423" s="1">
        <v>41.0</v>
      </c>
      <c r="BH423" s="1">
        <v>1815.0</v>
      </c>
      <c r="BI423" s="1">
        <v>1696.0</v>
      </c>
      <c r="BJ423" s="1">
        <v>1590.0</v>
      </c>
      <c r="BK423" s="1"/>
      <c r="BL423" s="1">
        <v>41.0</v>
      </c>
      <c r="BM423" s="1">
        <v>1640.0</v>
      </c>
      <c r="BN423" s="1">
        <v>1510.0</v>
      </c>
      <c r="BO423" s="1">
        <v>1343.0</v>
      </c>
      <c r="BP423" s="1"/>
      <c r="BQ423" s="1">
        <v>41.0</v>
      </c>
      <c r="BR423" s="1">
        <v>1958.0</v>
      </c>
      <c r="BS423" s="1">
        <v>1536.0</v>
      </c>
      <c r="BT423" s="1">
        <v>1542.0</v>
      </c>
    </row>
    <row r="424">
      <c r="S424" s="1">
        <v>42.0</v>
      </c>
      <c r="T424" s="1">
        <v>1756.0</v>
      </c>
      <c r="U424" s="1">
        <v>1733.0</v>
      </c>
      <c r="V424" s="1">
        <v>1591.0</v>
      </c>
      <c r="X424" s="1">
        <v>42.0</v>
      </c>
      <c r="Y424" s="1">
        <v>1743.0</v>
      </c>
      <c r="Z424" s="1">
        <v>1668.0</v>
      </c>
      <c r="AA424" s="1">
        <v>1597.0</v>
      </c>
      <c r="AC424" s="1">
        <v>42.0</v>
      </c>
      <c r="AD424" s="1">
        <v>2132.0</v>
      </c>
      <c r="AE424" s="1">
        <v>1539.0</v>
      </c>
      <c r="AF424" s="1">
        <v>1542.0</v>
      </c>
      <c r="AH424" s="1">
        <v>42.0</v>
      </c>
      <c r="AI424" s="1">
        <v>2131.0</v>
      </c>
      <c r="AJ424" s="1">
        <v>1599.0</v>
      </c>
      <c r="AK424" s="1">
        <v>1767.0</v>
      </c>
      <c r="AM424" s="1">
        <v>42.0</v>
      </c>
      <c r="AN424" s="1">
        <v>1925.0</v>
      </c>
      <c r="AO424" s="1">
        <v>1835.0</v>
      </c>
      <c r="AP424" s="1">
        <v>1500.0</v>
      </c>
      <c r="AR424" s="1">
        <v>42.0</v>
      </c>
      <c r="AS424" s="1">
        <v>1949.0</v>
      </c>
      <c r="AT424" s="1">
        <v>1646.0</v>
      </c>
      <c r="AU424" s="1">
        <v>1495.0</v>
      </c>
      <c r="AW424" s="1">
        <v>42.0</v>
      </c>
      <c r="AX424" s="1">
        <v>1924.0</v>
      </c>
      <c r="AY424" s="1">
        <v>1839.0</v>
      </c>
      <c r="AZ424" s="1">
        <v>1501.0</v>
      </c>
      <c r="BB424" s="1">
        <v>42.0</v>
      </c>
      <c r="BC424" s="1">
        <v>1954.0</v>
      </c>
      <c r="BD424" s="1">
        <v>1647.0</v>
      </c>
      <c r="BE424" s="1">
        <v>1474.0</v>
      </c>
      <c r="BF424" s="1"/>
      <c r="BG424" s="1">
        <v>42.0</v>
      </c>
      <c r="BH424" s="1">
        <v>1932.0</v>
      </c>
      <c r="BI424" s="1">
        <v>1835.0</v>
      </c>
      <c r="BJ424" s="1">
        <v>1668.0</v>
      </c>
      <c r="BK424" s="1"/>
      <c r="BL424" s="1">
        <v>42.0</v>
      </c>
      <c r="BM424" s="1">
        <v>1746.0</v>
      </c>
      <c r="BN424" s="1">
        <v>1622.0</v>
      </c>
      <c r="BO424" s="1">
        <v>1416.0</v>
      </c>
      <c r="BP424" s="1"/>
      <c r="BQ424" s="1">
        <v>42.0</v>
      </c>
      <c r="BR424" s="1">
        <v>2113.0</v>
      </c>
      <c r="BS424" s="1">
        <v>1676.0</v>
      </c>
      <c r="BT424" s="1">
        <v>1636.0</v>
      </c>
    </row>
    <row r="425">
      <c r="S425" s="1">
        <v>43.0</v>
      </c>
      <c r="T425" s="1">
        <v>1847.0</v>
      </c>
      <c r="U425" s="1">
        <v>1874.0</v>
      </c>
      <c r="V425" s="1">
        <v>1704.0</v>
      </c>
      <c r="X425" s="1">
        <v>43.0</v>
      </c>
      <c r="Y425" s="1">
        <v>1847.0</v>
      </c>
      <c r="Z425" s="1">
        <v>1789.0</v>
      </c>
      <c r="AA425" s="1">
        <v>1702.0</v>
      </c>
      <c r="AC425" s="1">
        <v>43.0</v>
      </c>
      <c r="AD425" s="1">
        <v>2271.0</v>
      </c>
      <c r="AE425" s="1">
        <v>1644.0</v>
      </c>
      <c r="AF425" s="1">
        <v>1630.0</v>
      </c>
      <c r="AH425" s="1">
        <v>43.0</v>
      </c>
      <c r="AI425" s="1">
        <v>2274.0</v>
      </c>
      <c r="AJ425" s="1">
        <v>1736.0</v>
      </c>
      <c r="AK425" s="1">
        <v>1898.0</v>
      </c>
      <c r="AM425" s="1">
        <v>43.0</v>
      </c>
      <c r="AN425" s="1">
        <v>2033.0</v>
      </c>
      <c r="AO425" s="1">
        <v>1997.0</v>
      </c>
      <c r="AP425" s="1">
        <v>1581.0</v>
      </c>
      <c r="AR425" s="1">
        <v>43.0</v>
      </c>
      <c r="AS425" s="1">
        <v>2078.0</v>
      </c>
      <c r="AT425" s="1">
        <v>1768.0</v>
      </c>
      <c r="AU425" s="1">
        <v>1580.0</v>
      </c>
      <c r="AW425" s="1">
        <v>43.0</v>
      </c>
      <c r="AX425" s="1">
        <v>2038.0</v>
      </c>
      <c r="AY425" s="1">
        <v>1992.0</v>
      </c>
      <c r="AZ425" s="1">
        <v>1582.0</v>
      </c>
      <c r="BB425" s="1">
        <v>43.0</v>
      </c>
      <c r="BC425" s="1">
        <v>2072.0</v>
      </c>
      <c r="BD425" s="1">
        <v>1770.0</v>
      </c>
      <c r="BE425" s="1">
        <v>1577.0</v>
      </c>
      <c r="BF425" s="1"/>
      <c r="BG425" s="1">
        <v>43.0</v>
      </c>
      <c r="BH425" s="1">
        <v>2038.0</v>
      </c>
      <c r="BI425" s="1">
        <v>2002.0</v>
      </c>
      <c r="BJ425" s="1">
        <v>1769.0</v>
      </c>
      <c r="BK425" s="1"/>
      <c r="BL425" s="1">
        <v>43.0</v>
      </c>
      <c r="BM425" s="1">
        <v>1846.0</v>
      </c>
      <c r="BN425" s="1">
        <v>1744.0</v>
      </c>
      <c r="BO425" s="1">
        <v>1480.0</v>
      </c>
      <c r="BP425" s="1"/>
      <c r="BQ425" s="1">
        <v>43.0</v>
      </c>
      <c r="BR425" s="1">
        <v>2265.0</v>
      </c>
      <c r="BS425" s="1">
        <v>1821.0</v>
      </c>
      <c r="BT425" s="1">
        <v>1739.0</v>
      </c>
    </row>
    <row r="426">
      <c r="S426" s="1">
        <v>44.0</v>
      </c>
      <c r="T426" s="1">
        <v>1983.0</v>
      </c>
      <c r="U426" s="1">
        <v>2025.0</v>
      </c>
      <c r="V426" s="1">
        <v>1818.0</v>
      </c>
      <c r="X426" s="1">
        <v>44.0</v>
      </c>
      <c r="Y426" s="1">
        <v>1983.0</v>
      </c>
      <c r="Z426" s="1">
        <v>1930.0</v>
      </c>
      <c r="AA426" s="1">
        <v>1809.0</v>
      </c>
      <c r="AC426" s="1">
        <v>44.0</v>
      </c>
      <c r="AD426" s="1">
        <v>2477.0</v>
      </c>
      <c r="AE426" s="1">
        <v>1788.0</v>
      </c>
      <c r="AF426" s="1">
        <v>1749.0</v>
      </c>
      <c r="AH426" s="1">
        <v>44.0</v>
      </c>
      <c r="AI426" s="1">
        <v>2478.0</v>
      </c>
      <c r="AJ426" s="1">
        <v>1926.0</v>
      </c>
      <c r="AK426" s="1">
        <v>2052.0</v>
      </c>
      <c r="AM426" s="1">
        <v>44.0</v>
      </c>
      <c r="AN426" s="1">
        <v>2172.0</v>
      </c>
      <c r="AO426" s="1">
        <v>2221.0</v>
      </c>
      <c r="AP426" s="1">
        <v>1673.0</v>
      </c>
      <c r="AR426" s="1">
        <v>44.0</v>
      </c>
      <c r="AS426" s="1">
        <v>2255.0</v>
      </c>
      <c r="AT426" s="1">
        <v>1949.0</v>
      </c>
      <c r="AU426" s="1">
        <v>1681.0</v>
      </c>
      <c r="AW426" s="1">
        <v>44.0</v>
      </c>
      <c r="AX426" s="1">
        <v>2174.0</v>
      </c>
      <c r="AY426" s="1">
        <v>2218.0</v>
      </c>
      <c r="AZ426" s="1">
        <v>1672.0</v>
      </c>
      <c r="BB426" s="1">
        <v>44.0</v>
      </c>
      <c r="BC426" s="1">
        <v>2257.0</v>
      </c>
      <c r="BD426" s="1">
        <v>1951.0</v>
      </c>
      <c r="BE426" s="1">
        <v>1706.0</v>
      </c>
      <c r="BF426" s="1"/>
      <c r="BG426" s="1">
        <v>44.0</v>
      </c>
      <c r="BH426" s="1">
        <v>2179.0</v>
      </c>
      <c r="BI426" s="1">
        <v>2194.0</v>
      </c>
      <c r="BJ426" s="1">
        <v>1883.0</v>
      </c>
      <c r="BK426" s="1"/>
      <c r="BL426" s="1">
        <v>44.0</v>
      </c>
      <c r="BM426" s="1">
        <v>1982.0</v>
      </c>
      <c r="BN426" s="1">
        <v>1899.0</v>
      </c>
      <c r="BO426" s="1">
        <v>1568.0</v>
      </c>
      <c r="BP426" s="1"/>
      <c r="BQ426" s="1">
        <v>44.0</v>
      </c>
      <c r="BR426" s="1">
        <v>2474.0</v>
      </c>
      <c r="BS426" s="1">
        <v>2028.0</v>
      </c>
      <c r="BT426" s="1">
        <v>1871.0</v>
      </c>
    </row>
    <row r="427">
      <c r="S427" s="1">
        <v>45.0</v>
      </c>
      <c r="T427" s="1">
        <v>2054.0</v>
      </c>
      <c r="U427" s="1">
        <v>2131.0</v>
      </c>
      <c r="V427" s="1">
        <v>1896.0</v>
      </c>
      <c r="X427" s="1">
        <v>45.0</v>
      </c>
      <c r="Y427" s="1">
        <v>2053.0</v>
      </c>
      <c r="Z427" s="1">
        <v>2026.0</v>
      </c>
      <c r="AA427" s="1">
        <v>1904.0</v>
      </c>
      <c r="AC427" s="1">
        <v>45.0</v>
      </c>
      <c r="AD427" s="1">
        <v>2586.0</v>
      </c>
      <c r="AE427" s="1">
        <v>1887.0</v>
      </c>
      <c r="AF427" s="1">
        <v>1796.0</v>
      </c>
      <c r="AH427" s="1">
        <v>45.0</v>
      </c>
      <c r="AI427" s="1">
        <v>2579.0</v>
      </c>
      <c r="AJ427" s="1">
        <v>2036.0</v>
      </c>
      <c r="AK427" s="1">
        <v>2181.0</v>
      </c>
      <c r="AM427" s="1">
        <v>45.0</v>
      </c>
      <c r="AN427" s="1">
        <v>2264.0</v>
      </c>
      <c r="AO427" s="1">
        <v>2349.0</v>
      </c>
      <c r="AP427" s="1">
        <v>1696.0</v>
      </c>
      <c r="AR427" s="1">
        <v>45.0</v>
      </c>
      <c r="AS427" s="1">
        <v>2358.0</v>
      </c>
      <c r="AT427" s="1">
        <v>2063.0</v>
      </c>
      <c r="AU427" s="1">
        <v>1759.0</v>
      </c>
      <c r="AW427" s="1">
        <v>45.0</v>
      </c>
      <c r="AX427" s="1">
        <v>2269.0</v>
      </c>
      <c r="AY427" s="1">
        <v>2341.0</v>
      </c>
      <c r="AZ427" s="1">
        <v>1697.0</v>
      </c>
      <c r="BB427" s="1">
        <v>45.0</v>
      </c>
      <c r="BC427" s="1">
        <v>2361.0</v>
      </c>
      <c r="BD427" s="1">
        <v>2068.0</v>
      </c>
      <c r="BE427" s="1">
        <v>1739.0</v>
      </c>
      <c r="BF427" s="1"/>
      <c r="BG427" s="1">
        <v>45.0</v>
      </c>
      <c r="BH427" s="1">
        <v>2269.0</v>
      </c>
      <c r="BI427" s="1">
        <v>2301.0</v>
      </c>
      <c r="BJ427" s="1">
        <v>1921.0</v>
      </c>
      <c r="BK427" s="1"/>
      <c r="BL427" s="1">
        <v>45.0</v>
      </c>
      <c r="BM427" s="1">
        <v>2048.0</v>
      </c>
      <c r="BN427" s="1">
        <v>1995.0</v>
      </c>
      <c r="BO427" s="1">
        <v>1623.0</v>
      </c>
      <c r="BP427" s="1"/>
      <c r="BQ427" s="1">
        <v>45.0</v>
      </c>
      <c r="BR427" s="1">
        <v>2614.0</v>
      </c>
      <c r="BS427" s="1">
        <v>2140.0</v>
      </c>
      <c r="BT427" s="1">
        <v>1952.0</v>
      </c>
    </row>
    <row r="428">
      <c r="S428" s="1">
        <v>46.0</v>
      </c>
      <c r="T428" s="1">
        <v>2191.0</v>
      </c>
      <c r="U428" s="1">
        <v>2262.0</v>
      </c>
      <c r="V428" s="1">
        <v>1985.0</v>
      </c>
      <c r="X428" s="1">
        <v>46.0</v>
      </c>
      <c r="Y428" s="1">
        <v>2178.0</v>
      </c>
      <c r="Z428" s="1">
        <v>2127.0</v>
      </c>
      <c r="AA428" s="1">
        <v>1987.0</v>
      </c>
      <c r="AC428" s="1">
        <v>46.0</v>
      </c>
      <c r="AD428" s="1">
        <v>2754.0</v>
      </c>
      <c r="AE428" s="1">
        <v>1988.0</v>
      </c>
      <c r="AF428" s="1">
        <v>1930.0</v>
      </c>
      <c r="AH428" s="1">
        <v>46.0</v>
      </c>
      <c r="AI428" s="1">
        <v>2753.0</v>
      </c>
      <c r="AJ428" s="1">
        <v>2236.0</v>
      </c>
      <c r="AK428" s="1">
        <v>2318.0</v>
      </c>
      <c r="AM428" s="1">
        <v>46.0</v>
      </c>
      <c r="AN428" s="1">
        <v>2388.0</v>
      </c>
      <c r="AO428" s="1">
        <v>2485.0</v>
      </c>
      <c r="AP428" s="1">
        <v>1800.0</v>
      </c>
      <c r="AR428" s="1">
        <v>46.0</v>
      </c>
      <c r="AS428" s="1">
        <v>2505.0</v>
      </c>
      <c r="AT428" s="1">
        <v>2276.0</v>
      </c>
      <c r="AU428" s="1">
        <v>1843.0</v>
      </c>
      <c r="AW428" s="1">
        <v>46.0</v>
      </c>
      <c r="AX428" s="1">
        <v>2390.0</v>
      </c>
      <c r="AY428" s="1">
        <v>2481.0</v>
      </c>
      <c r="AZ428" s="1">
        <v>1803.0</v>
      </c>
      <c r="BB428" s="1">
        <v>46.0</v>
      </c>
      <c r="BC428" s="1">
        <v>2505.0</v>
      </c>
      <c r="BD428" s="1">
        <v>2276.0</v>
      </c>
      <c r="BE428" s="1">
        <v>1867.0</v>
      </c>
      <c r="BF428" s="1"/>
      <c r="BG428" s="1">
        <v>46.0</v>
      </c>
      <c r="BH428" s="1">
        <v>2408.0</v>
      </c>
      <c r="BI428" s="1">
        <v>2487.0</v>
      </c>
      <c r="BJ428" s="1">
        <v>2027.0</v>
      </c>
      <c r="BK428" s="1"/>
      <c r="BL428" s="1">
        <v>46.0</v>
      </c>
      <c r="BM428" s="1">
        <v>2193.0</v>
      </c>
      <c r="BN428" s="1">
        <v>2137.0</v>
      </c>
      <c r="BO428" s="1">
        <v>1696.0</v>
      </c>
      <c r="BP428" s="1"/>
      <c r="BQ428" s="1">
        <v>46.0</v>
      </c>
      <c r="BR428" s="1">
        <v>2769.0</v>
      </c>
      <c r="BS428" s="1">
        <v>2351.0</v>
      </c>
      <c r="BT428" s="1">
        <v>2091.0</v>
      </c>
    </row>
    <row r="429">
      <c r="S429" s="1">
        <v>47.0</v>
      </c>
      <c r="T429" s="1">
        <v>2250.0</v>
      </c>
      <c r="U429" s="1">
        <v>2325.0</v>
      </c>
      <c r="V429" s="1">
        <v>2042.0</v>
      </c>
      <c r="X429" s="1">
        <v>47.0</v>
      </c>
      <c r="Y429" s="1">
        <v>2252.0</v>
      </c>
      <c r="Z429" s="1">
        <v>2176.0</v>
      </c>
      <c r="AA429" s="1">
        <v>2028.0</v>
      </c>
      <c r="AC429" s="1">
        <v>47.0</v>
      </c>
      <c r="AD429" s="1">
        <v>2858.0</v>
      </c>
      <c r="AE429" s="1">
        <v>2062.0</v>
      </c>
      <c r="AF429" s="1">
        <v>1993.0</v>
      </c>
      <c r="AH429" s="1">
        <v>47.0</v>
      </c>
      <c r="AI429" s="1">
        <v>2860.0</v>
      </c>
      <c r="AJ429" s="1">
        <v>2374.0</v>
      </c>
      <c r="AK429" s="1">
        <v>2422.0</v>
      </c>
      <c r="AM429" s="1">
        <v>47.0</v>
      </c>
      <c r="AN429" s="1">
        <v>2470.0</v>
      </c>
      <c r="AO429" s="1">
        <v>2619.0</v>
      </c>
      <c r="AP429" s="1">
        <v>1850.0</v>
      </c>
      <c r="AR429" s="1">
        <v>47.0</v>
      </c>
      <c r="AS429" s="1">
        <v>2616.0</v>
      </c>
      <c r="AT429" s="1">
        <v>2431.0</v>
      </c>
      <c r="AU429" s="1">
        <v>1914.0</v>
      </c>
      <c r="AW429" s="1">
        <v>47.0</v>
      </c>
      <c r="AX429" s="1">
        <v>2467.0</v>
      </c>
      <c r="AY429" s="1">
        <v>2609.0</v>
      </c>
      <c r="AZ429" s="1">
        <v>1837.0</v>
      </c>
      <c r="BB429" s="1">
        <v>47.0</v>
      </c>
      <c r="BC429" s="1">
        <v>2613.0</v>
      </c>
      <c r="BD429" s="1">
        <v>2432.0</v>
      </c>
      <c r="BE429" s="1">
        <v>1910.0</v>
      </c>
      <c r="BF429" s="1"/>
      <c r="BG429" s="1">
        <v>47.0</v>
      </c>
      <c r="BH429" s="1">
        <v>2485.0</v>
      </c>
      <c r="BI429" s="1">
        <v>2604.0</v>
      </c>
      <c r="BJ429" s="1">
        <v>2044.0</v>
      </c>
      <c r="BK429" s="1"/>
      <c r="BL429" s="1">
        <v>47.0</v>
      </c>
      <c r="BM429" s="1">
        <v>2281.0</v>
      </c>
      <c r="BN429" s="1">
        <v>2253.0</v>
      </c>
      <c r="BO429" s="1">
        <v>1721.0</v>
      </c>
      <c r="BP429" s="1"/>
      <c r="BQ429" s="1">
        <v>47.0</v>
      </c>
      <c r="BR429" s="1">
        <v>2915.0</v>
      </c>
      <c r="BS429" s="1">
        <v>2526.0</v>
      </c>
      <c r="BT429" s="1">
        <v>2159.0</v>
      </c>
    </row>
    <row r="430">
      <c r="S430" s="1">
        <v>48.0</v>
      </c>
      <c r="T430" s="1">
        <v>2430.0</v>
      </c>
      <c r="U430" s="1">
        <v>2462.0</v>
      </c>
      <c r="V430" s="1">
        <v>2099.0</v>
      </c>
      <c r="X430" s="1">
        <v>48.0</v>
      </c>
      <c r="Y430" s="1">
        <v>2407.0</v>
      </c>
      <c r="Z430" s="1">
        <v>2296.0</v>
      </c>
      <c r="AA430" s="1">
        <v>2094.0</v>
      </c>
      <c r="AC430" s="1">
        <v>48.0</v>
      </c>
      <c r="AD430" s="1">
        <v>3032.0</v>
      </c>
      <c r="AE430" s="1">
        <v>2233.0</v>
      </c>
      <c r="AF430" s="1">
        <v>2028.0</v>
      </c>
      <c r="AH430" s="1">
        <v>48.0</v>
      </c>
      <c r="AI430" s="1">
        <v>3035.0</v>
      </c>
      <c r="AJ430" s="1">
        <v>2708.0</v>
      </c>
      <c r="AK430" s="1">
        <v>2700.0</v>
      </c>
      <c r="AM430" s="1">
        <v>48.0</v>
      </c>
      <c r="AN430" s="1">
        <v>2669.0</v>
      </c>
      <c r="AO430" s="1">
        <v>2847.0</v>
      </c>
      <c r="AP430" s="1">
        <v>1907.0</v>
      </c>
      <c r="AR430" s="1">
        <v>48.0</v>
      </c>
      <c r="AS430" s="1">
        <v>3067.0</v>
      </c>
      <c r="AT430" s="1">
        <v>2941.0</v>
      </c>
      <c r="AU430" s="1">
        <v>2211.0</v>
      </c>
      <c r="AW430" s="1">
        <v>48.0</v>
      </c>
      <c r="AX430" s="1">
        <v>2668.0</v>
      </c>
      <c r="AY430" s="1">
        <v>2842.0</v>
      </c>
      <c r="AZ430" s="1">
        <v>1872.0</v>
      </c>
      <c r="BB430" s="1">
        <v>48.0</v>
      </c>
      <c r="BC430" s="1">
        <v>3064.0</v>
      </c>
      <c r="BD430" s="1">
        <v>2943.0</v>
      </c>
      <c r="BE430" s="1">
        <v>2214.0</v>
      </c>
      <c r="BF430" s="1"/>
      <c r="BG430" s="1">
        <v>48.0</v>
      </c>
      <c r="BH430" s="1">
        <v>2967.0</v>
      </c>
      <c r="BI430" s="1">
        <v>3246.0</v>
      </c>
      <c r="BJ430" s="1">
        <v>2271.0</v>
      </c>
      <c r="BK430" s="1"/>
      <c r="BL430" s="1">
        <v>48.0</v>
      </c>
      <c r="BM430" s="1">
        <v>2831.0</v>
      </c>
      <c r="BN430" s="1">
        <v>2859.0</v>
      </c>
      <c r="BO430" s="1">
        <v>1994.0</v>
      </c>
      <c r="BP430" s="1"/>
      <c r="BQ430" s="1">
        <v>48.0</v>
      </c>
      <c r="BR430" s="1">
        <v>3501.0</v>
      </c>
      <c r="BS430" s="1">
        <v>3257.0</v>
      </c>
      <c r="BT430" s="1">
        <v>2454.0</v>
      </c>
    </row>
    <row r="431">
      <c r="S431" s="1">
        <v>49.0</v>
      </c>
      <c r="T431" s="1">
        <v>1824.0</v>
      </c>
      <c r="U431" s="1">
        <v>1700.0</v>
      </c>
      <c r="V431" s="1">
        <v>1569.0</v>
      </c>
      <c r="X431" s="1">
        <v>49.0</v>
      </c>
      <c r="Y431" s="1">
        <v>1698.0</v>
      </c>
      <c r="Z431" s="1">
        <v>1660.0</v>
      </c>
      <c r="AA431" s="1">
        <v>1566.0</v>
      </c>
      <c r="AC431" s="1">
        <v>49.0</v>
      </c>
      <c r="AD431" s="1">
        <v>2077.0</v>
      </c>
      <c r="AE431" s="1">
        <v>1532.0</v>
      </c>
      <c r="AF431" s="1">
        <v>1522.0</v>
      </c>
      <c r="AH431" s="1">
        <v>49.0</v>
      </c>
      <c r="AI431" s="1">
        <v>2075.0</v>
      </c>
      <c r="AJ431" s="1">
        <v>1624.0</v>
      </c>
      <c r="AK431" s="1">
        <v>1803.0</v>
      </c>
      <c r="AM431" s="1">
        <v>49.0</v>
      </c>
      <c r="AN431" s="1">
        <v>1905.0</v>
      </c>
      <c r="AO431" s="1">
        <v>1798.0</v>
      </c>
      <c r="AP431" s="1">
        <v>1580.0</v>
      </c>
      <c r="AR431" s="1">
        <v>49.0</v>
      </c>
      <c r="AS431" s="1">
        <v>2011.0</v>
      </c>
      <c r="AT431" s="1">
        <v>1585.0</v>
      </c>
      <c r="AU431" s="1">
        <v>1568.0</v>
      </c>
      <c r="AW431" s="1">
        <v>49.0</v>
      </c>
      <c r="AX431" s="1">
        <v>1903.0</v>
      </c>
      <c r="AY431" s="1">
        <v>1805.0</v>
      </c>
      <c r="AZ431" s="1">
        <v>1580.0</v>
      </c>
      <c r="BB431" s="1">
        <v>49.0</v>
      </c>
      <c r="BC431" s="1">
        <v>2006.0</v>
      </c>
      <c r="BD431" s="1">
        <v>1586.0</v>
      </c>
      <c r="BE431" s="1">
        <v>1552.0</v>
      </c>
      <c r="BF431" s="1"/>
      <c r="BG431" s="1">
        <v>49.0</v>
      </c>
      <c r="BH431" s="1">
        <v>1906.0</v>
      </c>
      <c r="BI431" s="1">
        <v>1816.0</v>
      </c>
      <c r="BJ431" s="1">
        <v>1674.0</v>
      </c>
      <c r="BK431" s="1"/>
      <c r="BL431" s="1">
        <v>49.0</v>
      </c>
      <c r="BM431" s="1">
        <v>1673.0</v>
      </c>
      <c r="BN431" s="1">
        <v>1636.0</v>
      </c>
      <c r="BO431" s="1">
        <v>1425.0</v>
      </c>
      <c r="BP431" s="1"/>
      <c r="BQ431" s="1">
        <v>49.0</v>
      </c>
      <c r="BR431" s="1">
        <v>2037.0</v>
      </c>
      <c r="BS431" s="1">
        <v>1594.0</v>
      </c>
      <c r="BT431" s="1">
        <v>1567.0</v>
      </c>
    </row>
    <row r="432">
      <c r="S432" s="1">
        <v>50.0</v>
      </c>
      <c r="T432" s="1">
        <v>1937.0</v>
      </c>
      <c r="U432" s="1">
        <v>1812.0</v>
      </c>
      <c r="V432" s="1">
        <v>1658.0</v>
      </c>
      <c r="X432" s="1">
        <v>50.0</v>
      </c>
      <c r="Y432" s="1">
        <v>1812.0</v>
      </c>
      <c r="Z432" s="1">
        <v>1763.0</v>
      </c>
      <c r="AA432" s="1">
        <v>1658.0</v>
      </c>
      <c r="AC432" s="1">
        <v>50.0</v>
      </c>
      <c r="AD432" s="1">
        <v>2254.0</v>
      </c>
      <c r="AE432" s="1">
        <v>1631.0</v>
      </c>
      <c r="AF432" s="1">
        <v>1609.0</v>
      </c>
      <c r="AH432" s="1">
        <v>50.0</v>
      </c>
      <c r="AI432" s="1">
        <v>2258.0</v>
      </c>
      <c r="AJ432" s="1">
        <v>1786.0</v>
      </c>
      <c r="AK432" s="1">
        <v>1948.0</v>
      </c>
      <c r="AM432" s="1">
        <v>50.0</v>
      </c>
      <c r="AN432" s="1">
        <v>2036.0</v>
      </c>
      <c r="AO432" s="1">
        <v>1969.0</v>
      </c>
      <c r="AP432" s="1">
        <v>1661.0</v>
      </c>
      <c r="AR432" s="1">
        <v>50.0</v>
      </c>
      <c r="AS432" s="1">
        <v>2184.0</v>
      </c>
      <c r="AT432" s="1">
        <v>1718.0</v>
      </c>
      <c r="AU432" s="1">
        <v>1660.0</v>
      </c>
      <c r="AW432" s="1">
        <v>50.0</v>
      </c>
      <c r="AX432" s="1">
        <v>2034.0</v>
      </c>
      <c r="AY432" s="1">
        <v>1964.0</v>
      </c>
      <c r="AZ432" s="1">
        <v>1661.0</v>
      </c>
      <c r="BB432" s="1">
        <v>50.0</v>
      </c>
      <c r="BC432" s="1">
        <v>2182.0</v>
      </c>
      <c r="BD432" s="1">
        <v>1726.0</v>
      </c>
      <c r="BE432" s="1">
        <v>1664.0</v>
      </c>
      <c r="BF432" s="1"/>
      <c r="BG432" s="1">
        <v>50.0</v>
      </c>
      <c r="BH432" s="1">
        <v>2037.0</v>
      </c>
      <c r="BI432" s="1">
        <v>1903.0</v>
      </c>
      <c r="BJ432" s="1">
        <v>1788.0</v>
      </c>
      <c r="BK432" s="1"/>
      <c r="BL432" s="1">
        <v>50.0</v>
      </c>
      <c r="BM432" s="1">
        <v>1787.0</v>
      </c>
      <c r="BN432" s="1">
        <v>1765.0</v>
      </c>
      <c r="BO432" s="1">
        <v>1508.0</v>
      </c>
      <c r="BP432" s="1"/>
      <c r="BQ432" s="1">
        <v>50.0</v>
      </c>
      <c r="BR432" s="1">
        <v>2212.0</v>
      </c>
      <c r="BS432" s="1">
        <v>1734.0</v>
      </c>
      <c r="BT432" s="1">
        <v>1672.0</v>
      </c>
    </row>
    <row r="433">
      <c r="S433" s="1">
        <v>51.0</v>
      </c>
      <c r="T433" s="1">
        <v>2034.0</v>
      </c>
      <c r="U433" s="1">
        <v>1967.0</v>
      </c>
      <c r="V433" s="1">
        <v>1775.0</v>
      </c>
      <c r="X433" s="1">
        <v>51.0</v>
      </c>
      <c r="Y433" s="1">
        <v>1932.0</v>
      </c>
      <c r="Z433" s="1">
        <v>1935.0</v>
      </c>
      <c r="AA433" s="1">
        <v>1782.0</v>
      </c>
      <c r="AC433" s="1">
        <v>51.0</v>
      </c>
      <c r="AD433" s="1">
        <v>2392.0</v>
      </c>
      <c r="AE433" s="1">
        <v>1797.0</v>
      </c>
      <c r="AF433" s="1">
        <v>1721.0</v>
      </c>
      <c r="AH433" s="1">
        <v>51.0</v>
      </c>
      <c r="AI433" s="1">
        <v>2395.0</v>
      </c>
      <c r="AJ433" s="1">
        <v>1872.0</v>
      </c>
      <c r="AK433" s="1">
        <v>2059.0</v>
      </c>
      <c r="AM433" s="1">
        <v>51.0</v>
      </c>
      <c r="AN433" s="1">
        <v>2137.0</v>
      </c>
      <c r="AO433" s="1">
        <v>2070.0</v>
      </c>
      <c r="AP433" s="1">
        <v>1777.0</v>
      </c>
      <c r="AR433" s="1">
        <v>51.0</v>
      </c>
      <c r="AS433" s="1">
        <v>2313.0</v>
      </c>
      <c r="AT433" s="1">
        <v>1871.0</v>
      </c>
      <c r="AU433" s="1">
        <v>1790.0</v>
      </c>
      <c r="AW433" s="1">
        <v>51.0</v>
      </c>
      <c r="AX433" s="1">
        <v>2134.0</v>
      </c>
      <c r="AY433" s="1">
        <v>2072.0</v>
      </c>
      <c r="AZ433" s="1">
        <v>1775.0</v>
      </c>
      <c r="BB433" s="1">
        <v>51.0</v>
      </c>
      <c r="BC433" s="1">
        <v>2317.0</v>
      </c>
      <c r="BD433" s="1">
        <v>1874.0</v>
      </c>
      <c r="BE433" s="1">
        <v>1786.0</v>
      </c>
      <c r="BF433" s="1"/>
      <c r="BG433" s="1">
        <v>51.0</v>
      </c>
      <c r="BH433" s="1">
        <v>2147.0</v>
      </c>
      <c r="BI433" s="1">
        <v>2070.0</v>
      </c>
      <c r="BJ433" s="1">
        <v>1836.0</v>
      </c>
      <c r="BK433" s="1"/>
      <c r="BL433" s="1">
        <v>51.0</v>
      </c>
      <c r="BM433" s="1">
        <v>1943.0</v>
      </c>
      <c r="BN433" s="1">
        <v>1863.0</v>
      </c>
      <c r="BO433" s="1">
        <v>1577.0</v>
      </c>
      <c r="BP433" s="1"/>
      <c r="BQ433" s="1">
        <v>51.0</v>
      </c>
      <c r="BR433" s="1">
        <v>2356.0</v>
      </c>
      <c r="BS433" s="1">
        <v>1869.0</v>
      </c>
      <c r="BT433" s="1">
        <v>1755.0</v>
      </c>
    </row>
    <row r="434">
      <c r="S434" s="1">
        <v>52.0</v>
      </c>
      <c r="T434" s="1">
        <v>2166.0</v>
      </c>
      <c r="U434" s="1">
        <v>2073.0</v>
      </c>
      <c r="V434" s="1">
        <v>1871.0</v>
      </c>
      <c r="X434" s="1">
        <v>52.0</v>
      </c>
      <c r="Y434" s="1">
        <v>2088.0</v>
      </c>
      <c r="Z434" s="1">
        <v>2040.0</v>
      </c>
      <c r="AA434" s="1">
        <v>1873.0</v>
      </c>
      <c r="AC434" s="1">
        <v>52.0</v>
      </c>
      <c r="AD434" s="1">
        <v>2642.0</v>
      </c>
      <c r="AE434" s="1">
        <v>1865.0</v>
      </c>
      <c r="AF434" s="1">
        <v>1800.0</v>
      </c>
      <c r="AH434" s="1">
        <v>52.0</v>
      </c>
      <c r="AI434" s="1">
        <v>2643.0</v>
      </c>
      <c r="AJ434" s="1">
        <v>2081.0</v>
      </c>
      <c r="AK434" s="1">
        <v>2252.0</v>
      </c>
      <c r="AM434" s="1">
        <v>52.0</v>
      </c>
      <c r="AN434" s="1">
        <v>2295.0</v>
      </c>
      <c r="AO434" s="1">
        <v>2284.0</v>
      </c>
      <c r="AP434" s="1">
        <v>1894.0</v>
      </c>
      <c r="AR434" s="1">
        <v>52.0</v>
      </c>
      <c r="AS434" s="1">
        <v>2560.0</v>
      </c>
      <c r="AT434" s="1">
        <v>2076.0</v>
      </c>
      <c r="AU434" s="1">
        <v>1892.0</v>
      </c>
      <c r="AW434" s="1">
        <v>52.0</v>
      </c>
      <c r="AX434" s="1">
        <v>2303.0</v>
      </c>
      <c r="AY434" s="1">
        <v>2287.0</v>
      </c>
      <c r="AZ434" s="1">
        <v>1904.0</v>
      </c>
      <c r="BB434" s="1">
        <v>52.0</v>
      </c>
      <c r="BC434" s="1">
        <v>2561.0</v>
      </c>
      <c r="BD434" s="1">
        <v>2078.0</v>
      </c>
      <c r="BE434" s="1">
        <v>1914.0</v>
      </c>
      <c r="BF434" s="1"/>
      <c r="BG434" s="1">
        <v>52.0</v>
      </c>
      <c r="BH434" s="1">
        <v>2299.0</v>
      </c>
      <c r="BI434" s="1">
        <v>2318.0</v>
      </c>
      <c r="BJ434" s="1">
        <v>1959.0</v>
      </c>
      <c r="BK434" s="1"/>
      <c r="BL434" s="1">
        <v>52.0</v>
      </c>
      <c r="BM434" s="1">
        <v>2039.0</v>
      </c>
      <c r="BN434" s="1">
        <v>2065.0</v>
      </c>
      <c r="BO434" s="1">
        <v>1680.0</v>
      </c>
      <c r="BP434" s="1"/>
      <c r="BQ434" s="1">
        <v>52.0</v>
      </c>
      <c r="BR434" s="1">
        <v>2612.0</v>
      </c>
      <c r="BS434" s="1">
        <v>2077.0</v>
      </c>
      <c r="BT434" s="1">
        <v>1890.0</v>
      </c>
    </row>
    <row r="435">
      <c r="S435" s="1">
        <v>53.0</v>
      </c>
      <c r="T435" s="1">
        <v>2239.0</v>
      </c>
      <c r="U435" s="1">
        <v>2177.0</v>
      </c>
      <c r="V435" s="1">
        <v>1959.0</v>
      </c>
      <c r="X435" s="1">
        <v>53.0</v>
      </c>
      <c r="Y435" s="1">
        <v>2148.0</v>
      </c>
      <c r="Z435" s="1">
        <v>2110.0</v>
      </c>
      <c r="AA435" s="1">
        <v>1970.0</v>
      </c>
      <c r="AC435" s="1">
        <v>53.0</v>
      </c>
      <c r="AD435" s="1">
        <v>2725.0</v>
      </c>
      <c r="AE435" s="1">
        <v>1954.0</v>
      </c>
      <c r="AF435" s="1">
        <v>1872.0</v>
      </c>
      <c r="AH435" s="1">
        <v>53.0</v>
      </c>
      <c r="AI435" s="1">
        <v>2725.0</v>
      </c>
      <c r="AJ435" s="1">
        <v>2216.0</v>
      </c>
      <c r="AK435" s="1">
        <v>2312.0</v>
      </c>
      <c r="AM435" s="1">
        <v>53.0</v>
      </c>
      <c r="AN435" s="1">
        <v>2367.0</v>
      </c>
      <c r="AO435" s="1">
        <v>2409.0</v>
      </c>
      <c r="AP435" s="1">
        <v>1944.0</v>
      </c>
      <c r="AR435" s="1">
        <v>53.0</v>
      </c>
      <c r="AS435" s="1">
        <v>2634.0</v>
      </c>
      <c r="AT435" s="1">
        <v>2172.0</v>
      </c>
      <c r="AU435" s="1">
        <v>1967.0</v>
      </c>
      <c r="AW435" s="1">
        <v>53.0</v>
      </c>
      <c r="AX435" s="1">
        <v>2368.0</v>
      </c>
      <c r="AY435" s="1">
        <v>2414.0</v>
      </c>
      <c r="AZ435" s="1">
        <v>1950.0</v>
      </c>
      <c r="BB435" s="1">
        <v>53.0</v>
      </c>
      <c r="BC435" s="1">
        <v>2632.0</v>
      </c>
      <c r="BD435" s="1">
        <v>2169.0</v>
      </c>
      <c r="BE435" s="1">
        <v>1955.0</v>
      </c>
      <c r="BF435" s="1"/>
      <c r="BG435" s="1">
        <v>53.0</v>
      </c>
      <c r="BH435" s="1">
        <v>2379.0</v>
      </c>
      <c r="BI435" s="1">
        <v>2348.0</v>
      </c>
      <c r="BJ435" s="1">
        <v>1996.0</v>
      </c>
      <c r="BK435" s="1"/>
      <c r="BL435" s="1">
        <v>53.0</v>
      </c>
      <c r="BM435" s="1">
        <v>2102.0</v>
      </c>
      <c r="BN435" s="1">
        <v>2129.0</v>
      </c>
      <c r="BO435" s="1">
        <v>1702.0</v>
      </c>
      <c r="BP435" s="1"/>
      <c r="BQ435" s="1">
        <v>53.0</v>
      </c>
      <c r="BR435" s="1">
        <v>2686.0</v>
      </c>
      <c r="BS435" s="1">
        <v>2165.0</v>
      </c>
      <c r="BT435" s="1">
        <v>1959.0</v>
      </c>
    </row>
    <row r="436">
      <c r="S436" s="1">
        <v>54.0</v>
      </c>
      <c r="T436" s="1">
        <v>2300.0</v>
      </c>
      <c r="U436" s="1">
        <v>2315.0</v>
      </c>
      <c r="V436" s="1">
        <v>2033.0</v>
      </c>
      <c r="X436" s="1">
        <v>54.0</v>
      </c>
      <c r="Y436" s="1">
        <v>2277.0</v>
      </c>
      <c r="Z436" s="1">
        <v>2215.0</v>
      </c>
      <c r="AA436" s="1">
        <v>2039.0</v>
      </c>
      <c r="AC436" s="1">
        <v>54.0</v>
      </c>
      <c r="AD436" s="1">
        <v>2936.0</v>
      </c>
      <c r="AE436" s="1">
        <v>2075.0</v>
      </c>
      <c r="AF436" s="1">
        <v>1967.0</v>
      </c>
      <c r="AH436" s="1">
        <v>54.0</v>
      </c>
      <c r="AI436" s="1">
        <v>2938.0</v>
      </c>
      <c r="AJ436" s="1">
        <v>2427.0</v>
      </c>
      <c r="AK436" s="1">
        <v>2467.0</v>
      </c>
      <c r="AM436" s="1">
        <v>54.0</v>
      </c>
      <c r="AN436" s="1">
        <v>2515.0</v>
      </c>
      <c r="AO436" s="1">
        <v>2583.0</v>
      </c>
      <c r="AP436" s="1">
        <v>2005.0</v>
      </c>
      <c r="AR436" s="1">
        <v>54.0</v>
      </c>
      <c r="AS436" s="1">
        <v>2849.0</v>
      </c>
      <c r="AT436" s="1">
        <v>2389.0</v>
      </c>
      <c r="AU436" s="1">
        <v>2096.0</v>
      </c>
      <c r="AW436" s="1">
        <v>54.0</v>
      </c>
      <c r="AX436" s="1">
        <v>2515.0</v>
      </c>
      <c r="AY436" s="1">
        <v>2580.0</v>
      </c>
      <c r="AZ436" s="1">
        <v>2004.0</v>
      </c>
      <c r="BB436" s="1">
        <v>54.0</v>
      </c>
      <c r="BC436" s="1">
        <v>2843.0</v>
      </c>
      <c r="BD436" s="1">
        <v>2395.0</v>
      </c>
      <c r="BE436" s="1">
        <v>2094.0</v>
      </c>
      <c r="BF436" s="1"/>
      <c r="BG436" s="1">
        <v>54.0</v>
      </c>
      <c r="BH436" s="1">
        <v>2520.0</v>
      </c>
      <c r="BI436" s="1">
        <v>2537.0</v>
      </c>
      <c r="BJ436" s="1">
        <v>2099.0</v>
      </c>
      <c r="BK436" s="1"/>
      <c r="BL436" s="1">
        <v>54.0</v>
      </c>
      <c r="BM436" s="1">
        <v>2235.0</v>
      </c>
      <c r="BN436" s="1">
        <v>2298.0</v>
      </c>
      <c r="BO436" s="1">
        <v>1773.0</v>
      </c>
      <c r="BP436" s="1"/>
      <c r="BQ436" s="1">
        <v>54.0</v>
      </c>
      <c r="BR436" s="1">
        <v>2919.0</v>
      </c>
      <c r="BS436" s="1">
        <v>2378.0</v>
      </c>
      <c r="BT436" s="1">
        <v>2101.0</v>
      </c>
    </row>
    <row r="437">
      <c r="S437" s="1">
        <v>55.0</v>
      </c>
      <c r="T437" s="1">
        <v>2397.0</v>
      </c>
      <c r="U437" s="1">
        <v>2363.0</v>
      </c>
      <c r="V437" s="1">
        <v>2082.0</v>
      </c>
      <c r="X437" s="1">
        <v>55.0</v>
      </c>
      <c r="Y437" s="1">
        <v>2354.0</v>
      </c>
      <c r="Z437" s="1">
        <v>2289.0</v>
      </c>
      <c r="AA437" s="1">
        <v>2069.0</v>
      </c>
      <c r="AC437" s="1">
        <v>55.0</v>
      </c>
      <c r="AD437" s="1">
        <v>3039.0</v>
      </c>
      <c r="AE437" s="1">
        <v>2143.0</v>
      </c>
      <c r="AF437" s="1">
        <v>2006.0</v>
      </c>
      <c r="AH437" s="1">
        <v>55.0</v>
      </c>
      <c r="AI437" s="1">
        <v>3042.0</v>
      </c>
      <c r="AJ437" s="1">
        <v>2566.0</v>
      </c>
      <c r="AK437" s="1">
        <v>2566.0</v>
      </c>
      <c r="AM437" s="1">
        <v>55.0</v>
      </c>
      <c r="AN437" s="1">
        <v>2591.0</v>
      </c>
      <c r="AO437" s="1">
        <v>2698.0</v>
      </c>
      <c r="AP437" s="1">
        <v>2054.0</v>
      </c>
      <c r="AR437" s="1">
        <v>55.0</v>
      </c>
      <c r="AS437" s="1">
        <v>2962.0</v>
      </c>
      <c r="AT437" s="1">
        <v>2534.0</v>
      </c>
      <c r="AU437" s="1">
        <v>2149.0</v>
      </c>
      <c r="AW437" s="1">
        <v>55.0</v>
      </c>
      <c r="AX437" s="1">
        <v>2594.0</v>
      </c>
      <c r="AY437" s="1">
        <v>2701.0</v>
      </c>
      <c r="AZ437" s="1">
        <v>2052.0</v>
      </c>
      <c r="BB437" s="1">
        <v>55.0</v>
      </c>
      <c r="BC437" s="1">
        <v>2956.0</v>
      </c>
      <c r="BD437" s="1">
        <v>2535.0</v>
      </c>
      <c r="BE437" s="1">
        <v>2145.0</v>
      </c>
      <c r="BF437" s="1"/>
      <c r="BG437" s="1">
        <v>55.0</v>
      </c>
      <c r="BH437" s="1">
        <v>2598.0</v>
      </c>
      <c r="BI437" s="1">
        <v>2625.0</v>
      </c>
      <c r="BJ437" s="1">
        <v>2144.0</v>
      </c>
      <c r="BK437" s="1"/>
      <c r="BL437" s="1">
        <v>55.0</v>
      </c>
      <c r="BM437" s="1">
        <v>2317.0</v>
      </c>
      <c r="BN437" s="1">
        <v>2405.0</v>
      </c>
      <c r="BO437" s="1">
        <v>1815.0</v>
      </c>
      <c r="BP437" s="1"/>
      <c r="BQ437" s="1">
        <v>55.0</v>
      </c>
      <c r="BR437" s="1">
        <v>3032.0</v>
      </c>
      <c r="BS437" s="1">
        <v>2508.0</v>
      </c>
      <c r="BT437" s="1">
        <v>2177.0</v>
      </c>
    </row>
    <row r="438">
      <c r="S438" s="1">
        <v>56.0</v>
      </c>
      <c r="T438" s="1">
        <v>2497.0</v>
      </c>
      <c r="U438" s="1">
        <v>2517.0</v>
      </c>
      <c r="V438" s="1">
        <v>2145.0</v>
      </c>
      <c r="X438" s="1">
        <v>56.0</v>
      </c>
      <c r="Y438" s="1">
        <v>2455.0</v>
      </c>
      <c r="Z438" s="1">
        <v>2399.0</v>
      </c>
      <c r="AA438" s="1">
        <v>2162.0</v>
      </c>
      <c r="AC438" s="1">
        <v>56.0</v>
      </c>
      <c r="AD438" s="1">
        <v>3193.0</v>
      </c>
      <c r="AE438" s="1">
        <v>2304.0</v>
      </c>
      <c r="AF438" s="1">
        <v>2111.0</v>
      </c>
      <c r="AH438" s="1">
        <v>56.0</v>
      </c>
      <c r="AI438" s="1">
        <v>3194.0</v>
      </c>
      <c r="AJ438" s="1">
        <v>2889.0</v>
      </c>
      <c r="AK438" s="1">
        <v>2803.0</v>
      </c>
      <c r="AM438" s="1">
        <v>56.0</v>
      </c>
      <c r="AN438" s="1">
        <v>2734.0</v>
      </c>
      <c r="AO438" s="1">
        <v>2856.0</v>
      </c>
      <c r="AP438" s="1">
        <v>2141.0</v>
      </c>
      <c r="AR438" s="1">
        <v>56.0</v>
      </c>
      <c r="AS438" s="1">
        <v>3260.0</v>
      </c>
      <c r="AT438" s="1">
        <v>2855.0</v>
      </c>
      <c r="AU438" s="1">
        <v>2371.0</v>
      </c>
      <c r="AW438" s="1">
        <v>56.0</v>
      </c>
      <c r="AX438" s="1">
        <v>2735.0</v>
      </c>
      <c r="AY438" s="1">
        <v>2860.0</v>
      </c>
      <c r="AZ438" s="1">
        <v>2119.0</v>
      </c>
      <c r="BB438" s="1">
        <v>56.0</v>
      </c>
      <c r="BC438" s="1">
        <v>3262.0</v>
      </c>
      <c r="BD438" s="1">
        <v>2820.0</v>
      </c>
      <c r="BE438" s="1">
        <v>2377.0</v>
      </c>
      <c r="BF438" s="1"/>
      <c r="BG438" s="1">
        <v>56.0</v>
      </c>
      <c r="BH438" s="1">
        <v>2934.0</v>
      </c>
      <c r="BI438" s="1">
        <v>3150.0</v>
      </c>
      <c r="BJ438" s="1">
        <v>2469.0</v>
      </c>
      <c r="BK438" s="1"/>
      <c r="BL438" s="1">
        <v>56.0</v>
      </c>
      <c r="BM438" s="1">
        <v>2784.0</v>
      </c>
      <c r="BN438" s="1">
        <v>2762.0</v>
      </c>
      <c r="BO438" s="1">
        <v>2285.0</v>
      </c>
      <c r="BP438" s="1"/>
      <c r="BQ438" s="1">
        <v>56.0</v>
      </c>
      <c r="BR438" s="1">
        <v>3492.0</v>
      </c>
      <c r="BS438" s="1">
        <v>3143.0</v>
      </c>
      <c r="BT438" s="1">
        <v>2293.0</v>
      </c>
    </row>
    <row r="439">
      <c r="S439" s="1">
        <v>57.0</v>
      </c>
      <c r="T439" s="1">
        <v>1949.0</v>
      </c>
      <c r="U439" s="1">
        <v>1866.0</v>
      </c>
      <c r="V439" s="1">
        <v>1823.0</v>
      </c>
      <c r="X439" s="1">
        <v>57.0</v>
      </c>
      <c r="Y439" s="1">
        <v>1838.0</v>
      </c>
      <c r="Z439" s="1">
        <v>1820.0</v>
      </c>
      <c r="AA439" s="1">
        <v>1827.0</v>
      </c>
      <c r="AC439" s="1">
        <v>57.0</v>
      </c>
      <c r="AD439" s="1">
        <v>2207.0</v>
      </c>
      <c r="AE439" s="1">
        <v>1666.0</v>
      </c>
      <c r="AF439" s="1">
        <v>1684.0</v>
      </c>
      <c r="AH439" s="1">
        <v>57.0</v>
      </c>
      <c r="AI439" s="1">
        <v>2210.0</v>
      </c>
      <c r="AJ439" s="1">
        <v>1781.0</v>
      </c>
      <c r="AK439" s="1">
        <v>1896.0</v>
      </c>
      <c r="AM439" s="1">
        <v>57.0</v>
      </c>
      <c r="AN439" s="1">
        <v>1941.0</v>
      </c>
      <c r="AO439" s="1">
        <v>1855.0</v>
      </c>
      <c r="AP439" s="1">
        <v>1820.0</v>
      </c>
      <c r="AR439" s="1">
        <v>57.0</v>
      </c>
      <c r="AS439" s="1">
        <v>2209.0</v>
      </c>
      <c r="AT439" s="1">
        <v>1777.0</v>
      </c>
      <c r="AU439" s="1">
        <v>1895.0</v>
      </c>
      <c r="AW439" s="1">
        <v>57.0</v>
      </c>
      <c r="AX439" s="1">
        <v>1944.0</v>
      </c>
      <c r="AY439" s="1">
        <v>1856.0</v>
      </c>
      <c r="AZ439" s="1">
        <v>1824.0</v>
      </c>
      <c r="BB439" s="1">
        <v>57.0</v>
      </c>
      <c r="BC439" s="1">
        <v>2206.0</v>
      </c>
      <c r="BD439" s="1">
        <v>1777.0</v>
      </c>
      <c r="BE439" s="1">
        <v>1884.0</v>
      </c>
      <c r="BF439" s="1"/>
      <c r="BG439" s="1">
        <v>57.0</v>
      </c>
      <c r="BH439" s="1">
        <v>1948.0</v>
      </c>
      <c r="BI439" s="1">
        <v>1870.0</v>
      </c>
      <c r="BJ439" s="1">
        <v>1820.0</v>
      </c>
      <c r="BK439" s="1"/>
      <c r="BL439" s="1">
        <v>57.0</v>
      </c>
      <c r="BM439" s="1">
        <v>1838.0</v>
      </c>
      <c r="BN439" s="1">
        <v>1665.0</v>
      </c>
      <c r="BO439" s="1">
        <v>1709.0</v>
      </c>
      <c r="BP439" s="1"/>
      <c r="BQ439" s="1">
        <v>57.0</v>
      </c>
      <c r="BR439" s="1">
        <v>2202.0</v>
      </c>
      <c r="BS439" s="1">
        <v>1779.0</v>
      </c>
      <c r="BT439" s="1">
        <v>1891.0</v>
      </c>
    </row>
    <row r="440">
      <c r="S440" s="1">
        <v>58.0</v>
      </c>
      <c r="T440" s="1">
        <v>2068.0</v>
      </c>
      <c r="U440" s="1">
        <v>2000.0</v>
      </c>
      <c r="V440" s="1">
        <v>1923.0</v>
      </c>
      <c r="X440" s="1">
        <v>58.0</v>
      </c>
      <c r="Y440" s="1">
        <v>1968.0</v>
      </c>
      <c r="Z440" s="1">
        <v>1949.0</v>
      </c>
      <c r="AA440" s="1">
        <v>1918.0</v>
      </c>
      <c r="AC440" s="1">
        <v>58.0</v>
      </c>
      <c r="AD440" s="1">
        <v>2401.0</v>
      </c>
      <c r="AE440" s="1">
        <v>1776.0</v>
      </c>
      <c r="AF440" s="1">
        <v>1786.0</v>
      </c>
      <c r="AH440" s="1">
        <v>58.0</v>
      </c>
      <c r="AI440" s="1">
        <v>2397.0</v>
      </c>
      <c r="AJ440" s="1">
        <v>1930.0</v>
      </c>
      <c r="AK440" s="1">
        <v>2029.0</v>
      </c>
      <c r="AM440" s="1">
        <v>58.0</v>
      </c>
      <c r="AN440" s="1">
        <v>2069.0</v>
      </c>
      <c r="AO440" s="1">
        <v>1999.0</v>
      </c>
      <c r="AP440" s="1">
        <v>1920.0</v>
      </c>
      <c r="AR440" s="1">
        <v>58.0</v>
      </c>
      <c r="AS440" s="1">
        <v>2399.0</v>
      </c>
      <c r="AT440" s="1">
        <v>1929.0</v>
      </c>
      <c r="AU440" s="1">
        <v>2019.0</v>
      </c>
      <c r="AW440" s="1">
        <v>58.0</v>
      </c>
      <c r="AX440" s="1">
        <v>2068.0</v>
      </c>
      <c r="AY440" s="1">
        <v>1999.0</v>
      </c>
      <c r="AZ440" s="1">
        <v>1918.0</v>
      </c>
      <c r="BB440" s="1">
        <v>58.0</v>
      </c>
      <c r="BC440" s="1">
        <v>2399.0</v>
      </c>
      <c r="BD440" s="1">
        <v>1923.0</v>
      </c>
      <c r="BE440" s="1">
        <v>2024.0</v>
      </c>
      <c r="BF440" s="1"/>
      <c r="BG440" s="1">
        <v>58.0</v>
      </c>
      <c r="BH440" s="1">
        <v>2074.0</v>
      </c>
      <c r="BI440" s="1">
        <v>1996.0</v>
      </c>
      <c r="BJ440" s="1">
        <v>1891.0</v>
      </c>
      <c r="BK440" s="1"/>
      <c r="BL440" s="1">
        <v>58.0</v>
      </c>
      <c r="BM440" s="1">
        <v>1966.0</v>
      </c>
      <c r="BN440" s="1">
        <v>1783.0</v>
      </c>
      <c r="BO440" s="1">
        <v>1784.0</v>
      </c>
      <c r="BP440" s="1"/>
      <c r="BQ440" s="1">
        <v>58.0</v>
      </c>
      <c r="BR440" s="1">
        <v>2401.0</v>
      </c>
      <c r="BS440" s="1">
        <v>1923.0</v>
      </c>
      <c r="BT440" s="1">
        <v>2025.0</v>
      </c>
    </row>
    <row r="441">
      <c r="S441" s="1">
        <v>59.0</v>
      </c>
      <c r="T441" s="1">
        <v>2155.0</v>
      </c>
      <c r="U441" s="1">
        <v>2116.0</v>
      </c>
      <c r="V441" s="1">
        <v>1966.0</v>
      </c>
      <c r="X441" s="1">
        <v>59.0</v>
      </c>
      <c r="Y441" s="1">
        <v>2050.0</v>
      </c>
      <c r="Z441" s="1">
        <v>2026.0</v>
      </c>
      <c r="AA441" s="1">
        <v>1974.0</v>
      </c>
      <c r="AC441" s="1">
        <v>59.0</v>
      </c>
      <c r="AD441" s="1">
        <v>2513.0</v>
      </c>
      <c r="AE441" s="1">
        <v>1861.0</v>
      </c>
      <c r="AF441" s="1">
        <v>1839.0</v>
      </c>
      <c r="AH441" s="1">
        <v>59.0</v>
      </c>
      <c r="AI441" s="1">
        <v>2512.0</v>
      </c>
      <c r="AJ441" s="1">
        <v>2029.0</v>
      </c>
      <c r="AK441" s="1">
        <v>2106.0</v>
      </c>
      <c r="AM441" s="1">
        <v>59.0</v>
      </c>
      <c r="AN441" s="1">
        <v>2153.0</v>
      </c>
      <c r="AO441" s="1">
        <v>2113.0</v>
      </c>
      <c r="AP441" s="1">
        <v>1957.0</v>
      </c>
      <c r="AR441" s="1">
        <v>59.0</v>
      </c>
      <c r="AS441" s="1">
        <v>2508.0</v>
      </c>
      <c r="AT441" s="1">
        <v>2037.0</v>
      </c>
      <c r="AU441" s="1">
        <v>2104.0</v>
      </c>
      <c r="AW441" s="1">
        <v>59.0</v>
      </c>
      <c r="AX441" s="1">
        <v>2160.0</v>
      </c>
      <c r="AY441" s="1">
        <v>2114.0</v>
      </c>
      <c r="AZ441" s="1">
        <v>1958.0</v>
      </c>
      <c r="BB441" s="1">
        <v>59.0</v>
      </c>
      <c r="BC441" s="1">
        <v>2516.0</v>
      </c>
      <c r="BD441" s="1">
        <v>2027.0</v>
      </c>
      <c r="BE441" s="1">
        <v>2103.0</v>
      </c>
      <c r="BF441" s="1"/>
      <c r="BG441" s="1">
        <v>59.0</v>
      </c>
      <c r="BH441" s="1">
        <v>2156.0</v>
      </c>
      <c r="BI441" s="1">
        <v>2113.0</v>
      </c>
      <c r="BJ441" s="1">
        <v>1965.0</v>
      </c>
      <c r="BK441" s="1"/>
      <c r="BL441" s="1">
        <v>59.0</v>
      </c>
      <c r="BM441" s="1">
        <v>2010.0</v>
      </c>
      <c r="BN441" s="1">
        <v>1857.0</v>
      </c>
      <c r="BO441" s="1">
        <v>1847.0</v>
      </c>
      <c r="BP441" s="1"/>
      <c r="BQ441" s="1">
        <v>59.0</v>
      </c>
      <c r="BR441" s="1">
        <v>2508.0</v>
      </c>
      <c r="BS441" s="1">
        <v>2019.0</v>
      </c>
      <c r="BT441" s="1">
        <v>2104.0</v>
      </c>
    </row>
    <row r="442">
      <c r="S442" s="1">
        <v>60.0</v>
      </c>
      <c r="T442" s="1">
        <v>2305.0</v>
      </c>
      <c r="U442" s="1">
        <v>2299.0</v>
      </c>
      <c r="V442" s="1">
        <v>2109.0</v>
      </c>
      <c r="X442" s="1">
        <v>60.0</v>
      </c>
      <c r="Y442" s="1">
        <v>2218.0</v>
      </c>
      <c r="Z442" s="1">
        <v>2201.0</v>
      </c>
      <c r="AA442" s="1">
        <v>2114.0</v>
      </c>
      <c r="AC442" s="1">
        <v>60.0</v>
      </c>
      <c r="AD442" s="1">
        <v>2770.0</v>
      </c>
      <c r="AE442" s="1">
        <v>2018.0</v>
      </c>
      <c r="AF442" s="1">
        <v>1947.0</v>
      </c>
      <c r="AH442" s="1">
        <v>60.0</v>
      </c>
      <c r="AI442" s="1">
        <v>2767.0</v>
      </c>
      <c r="AJ442" s="1">
        <v>2248.0</v>
      </c>
      <c r="AK442" s="1">
        <v>2291.0</v>
      </c>
      <c r="AM442" s="1">
        <v>60.0</v>
      </c>
      <c r="AN442" s="1">
        <v>2321.0</v>
      </c>
      <c r="AO442" s="1">
        <v>2286.0</v>
      </c>
      <c r="AP442" s="1">
        <v>2082.0</v>
      </c>
      <c r="AR442" s="1">
        <v>60.0</v>
      </c>
      <c r="AS442" s="1">
        <v>2770.0</v>
      </c>
      <c r="AT442" s="1">
        <v>2249.0</v>
      </c>
      <c r="AU442" s="1">
        <v>2278.0</v>
      </c>
      <c r="AW442" s="1">
        <v>60.0</v>
      </c>
      <c r="AX442" s="1">
        <v>2321.0</v>
      </c>
      <c r="AY442" s="1">
        <v>2282.0</v>
      </c>
      <c r="AZ442" s="1">
        <v>2076.0</v>
      </c>
      <c r="BB442" s="1">
        <v>60.0</v>
      </c>
      <c r="BC442" s="1">
        <v>2773.0</v>
      </c>
      <c r="BD442" s="1">
        <v>2241.0</v>
      </c>
      <c r="BE442" s="1">
        <v>2273.0</v>
      </c>
      <c r="BF442" s="1"/>
      <c r="BG442" s="1">
        <v>60.0</v>
      </c>
      <c r="BH442" s="1">
        <v>2305.0</v>
      </c>
      <c r="BI442" s="1">
        <v>2300.0</v>
      </c>
      <c r="BJ442" s="1">
        <v>2119.0</v>
      </c>
      <c r="BK442" s="1"/>
      <c r="BL442" s="1">
        <v>60.0</v>
      </c>
      <c r="BM442" s="1">
        <v>2222.0</v>
      </c>
      <c r="BN442" s="1">
        <v>2021.0</v>
      </c>
      <c r="BO442" s="1">
        <v>1967.0</v>
      </c>
      <c r="BP442" s="1"/>
      <c r="BQ442" s="1">
        <v>60.0</v>
      </c>
      <c r="BR442" s="1">
        <v>2765.0</v>
      </c>
      <c r="BS442" s="1">
        <v>2250.0</v>
      </c>
      <c r="BT442" s="1">
        <v>2279.0</v>
      </c>
    </row>
    <row r="443">
      <c r="S443" s="1">
        <v>61.0</v>
      </c>
      <c r="T443" s="1">
        <v>2382.0</v>
      </c>
      <c r="U443" s="1">
        <v>2394.0</v>
      </c>
      <c r="V443" s="1">
        <v>2185.0</v>
      </c>
      <c r="X443" s="1">
        <v>61.0</v>
      </c>
      <c r="Y443" s="1">
        <v>2281.0</v>
      </c>
      <c r="Z443" s="1">
        <v>2304.0</v>
      </c>
      <c r="AA443" s="1">
        <v>2193.0</v>
      </c>
      <c r="AC443" s="1">
        <v>61.0</v>
      </c>
      <c r="AD443" s="1">
        <v>2860.0</v>
      </c>
      <c r="AE443" s="1">
        <v>2084.0</v>
      </c>
      <c r="AF443" s="1">
        <v>2024.0</v>
      </c>
      <c r="AH443" s="1">
        <v>61.0</v>
      </c>
      <c r="AI443" s="1">
        <v>2858.0</v>
      </c>
      <c r="AJ443" s="1">
        <v>2357.0</v>
      </c>
      <c r="AK443" s="1">
        <v>2362.0</v>
      </c>
      <c r="AM443" s="1">
        <v>61.0</v>
      </c>
      <c r="AN443" s="1">
        <v>2378.0</v>
      </c>
      <c r="AO443" s="1">
        <v>2390.0</v>
      </c>
      <c r="AP443" s="1">
        <v>2181.0</v>
      </c>
      <c r="AR443" s="1">
        <v>61.0</v>
      </c>
      <c r="AS443" s="1">
        <v>2862.0</v>
      </c>
      <c r="AT443" s="1">
        <v>2325.0</v>
      </c>
      <c r="AU443" s="1">
        <v>2361.0</v>
      </c>
      <c r="AW443" s="1">
        <v>61.0</v>
      </c>
      <c r="AX443" s="1">
        <v>2375.0</v>
      </c>
      <c r="AY443" s="1">
        <v>2391.0</v>
      </c>
      <c r="AZ443" s="1">
        <v>2180.0</v>
      </c>
      <c r="BB443" s="1">
        <v>61.0</v>
      </c>
      <c r="BC443" s="1">
        <v>2866.0</v>
      </c>
      <c r="BD443" s="1">
        <v>2310.0</v>
      </c>
      <c r="BE443" s="1">
        <v>2358.0</v>
      </c>
      <c r="BF443" s="1"/>
      <c r="BG443" s="1">
        <v>61.0</v>
      </c>
      <c r="BH443" s="1">
        <v>2380.0</v>
      </c>
      <c r="BI443" s="1">
        <v>2394.0</v>
      </c>
      <c r="BJ443" s="1">
        <v>2189.0</v>
      </c>
      <c r="BK443" s="1"/>
      <c r="BL443" s="1">
        <v>61.0</v>
      </c>
      <c r="BM443" s="1">
        <v>2287.0</v>
      </c>
      <c r="BN443" s="1">
        <v>2091.0</v>
      </c>
      <c r="BO443" s="1">
        <v>2016.0</v>
      </c>
      <c r="BP443" s="1"/>
      <c r="BQ443" s="1">
        <v>61.0</v>
      </c>
      <c r="BR443" s="1">
        <v>2863.0</v>
      </c>
      <c r="BS443" s="1">
        <v>2341.0</v>
      </c>
      <c r="BT443" s="1">
        <v>2368.0</v>
      </c>
    </row>
    <row r="444">
      <c r="S444" s="1">
        <v>62.0</v>
      </c>
      <c r="T444" s="1">
        <v>2499.0</v>
      </c>
      <c r="U444" s="1">
        <v>2559.0</v>
      </c>
      <c r="V444" s="1">
        <v>2305.0</v>
      </c>
      <c r="X444" s="1">
        <v>62.0</v>
      </c>
      <c r="Y444" s="1">
        <v>2430.0</v>
      </c>
      <c r="Z444" s="1">
        <v>2452.0</v>
      </c>
      <c r="AA444" s="1">
        <v>2301.0</v>
      </c>
      <c r="AC444" s="1">
        <v>62.0</v>
      </c>
      <c r="AD444" s="1">
        <v>3089.0</v>
      </c>
      <c r="AE444" s="1">
        <v>2233.0</v>
      </c>
      <c r="AF444" s="1">
        <v>2145.0</v>
      </c>
      <c r="AH444" s="1">
        <v>62.0</v>
      </c>
      <c r="AI444" s="1">
        <v>3089.0</v>
      </c>
      <c r="AJ444" s="1">
        <v>2526.0</v>
      </c>
      <c r="AK444" s="1">
        <v>2525.0</v>
      </c>
      <c r="AM444" s="1">
        <v>62.0</v>
      </c>
      <c r="AN444" s="1">
        <v>2502.0</v>
      </c>
      <c r="AO444" s="1">
        <v>2560.0</v>
      </c>
      <c r="AP444" s="1">
        <v>2305.0</v>
      </c>
      <c r="AR444" s="1">
        <v>62.0</v>
      </c>
      <c r="AS444" s="1">
        <v>3097.0</v>
      </c>
      <c r="AT444" s="1">
        <v>2569.0</v>
      </c>
      <c r="AU444" s="1">
        <v>2524.0</v>
      </c>
      <c r="AW444" s="1">
        <v>62.0</v>
      </c>
      <c r="AX444" s="1">
        <v>2508.0</v>
      </c>
      <c r="AY444" s="1">
        <v>2560.0</v>
      </c>
      <c r="AZ444" s="1">
        <v>2306.0</v>
      </c>
      <c r="BB444" s="1">
        <v>62.0</v>
      </c>
      <c r="BC444" s="1">
        <v>3095.0</v>
      </c>
      <c r="BD444" s="1">
        <v>2514.0</v>
      </c>
      <c r="BE444" s="1">
        <v>2530.0</v>
      </c>
      <c r="BF444" s="1"/>
      <c r="BG444" s="1">
        <v>62.0</v>
      </c>
      <c r="BH444" s="1">
        <v>2502.0</v>
      </c>
      <c r="BI444" s="1">
        <v>2559.0</v>
      </c>
      <c r="BJ444" s="1">
        <v>2247.0</v>
      </c>
      <c r="BK444" s="1"/>
      <c r="BL444" s="1">
        <v>62.0</v>
      </c>
      <c r="BM444" s="1">
        <v>2418.0</v>
      </c>
      <c r="BN444" s="1">
        <v>2225.0</v>
      </c>
      <c r="BO444" s="1">
        <v>2130.0</v>
      </c>
      <c r="BP444" s="1"/>
      <c r="BQ444" s="1">
        <v>62.0</v>
      </c>
      <c r="BR444" s="1">
        <v>3086.0</v>
      </c>
      <c r="BS444" s="1">
        <v>2563.0</v>
      </c>
      <c r="BT444" s="1">
        <v>2526.0</v>
      </c>
    </row>
    <row r="445">
      <c r="S445" s="1">
        <v>63.0</v>
      </c>
      <c r="T445" s="1">
        <v>2564.0</v>
      </c>
      <c r="U445" s="1">
        <v>2651.0</v>
      </c>
      <c r="V445" s="1">
        <v>2342.0</v>
      </c>
      <c r="X445" s="1">
        <v>63.0</v>
      </c>
      <c r="Y445" s="1">
        <v>2491.0</v>
      </c>
      <c r="Z445" s="1">
        <v>2559.0</v>
      </c>
      <c r="AA445" s="1">
        <v>2337.0</v>
      </c>
      <c r="AC445" s="1">
        <v>63.0</v>
      </c>
      <c r="AD445" s="1">
        <v>3206.0</v>
      </c>
      <c r="AE445" s="1">
        <v>2314.0</v>
      </c>
      <c r="AF445" s="1">
        <v>2187.0</v>
      </c>
      <c r="AH445" s="1">
        <v>63.0</v>
      </c>
      <c r="AI445" s="1">
        <v>3180.0</v>
      </c>
      <c r="AJ445" s="1">
        <v>2701.0</v>
      </c>
      <c r="AK445" s="1">
        <v>2612.0</v>
      </c>
      <c r="AM445" s="1">
        <v>63.0</v>
      </c>
      <c r="AN445" s="1">
        <v>2567.0</v>
      </c>
      <c r="AO445" s="1">
        <v>2652.0</v>
      </c>
      <c r="AP445" s="1">
        <v>2343.0</v>
      </c>
      <c r="AR445" s="1">
        <v>63.0</v>
      </c>
      <c r="AS445" s="1">
        <v>3203.0</v>
      </c>
      <c r="AT445" s="1">
        <v>2698.0</v>
      </c>
      <c r="AU445" s="1">
        <v>2611.0</v>
      </c>
      <c r="AW445" s="1">
        <v>63.0</v>
      </c>
      <c r="AX445" s="1">
        <v>2567.0</v>
      </c>
      <c r="AY445" s="1">
        <v>2651.0</v>
      </c>
      <c r="AZ445" s="1">
        <v>2347.0</v>
      </c>
      <c r="BB445" s="1">
        <v>63.0</v>
      </c>
      <c r="BC445" s="1">
        <v>3204.0</v>
      </c>
      <c r="BD445" s="1">
        <v>2686.0</v>
      </c>
      <c r="BE445" s="1">
        <v>2613.0</v>
      </c>
      <c r="BF445" s="1"/>
      <c r="BG445" s="1">
        <v>63.0</v>
      </c>
      <c r="BH445" s="1">
        <v>2565.0</v>
      </c>
      <c r="BI445" s="1">
        <v>2647.0</v>
      </c>
      <c r="BJ445" s="1">
        <v>2345.0</v>
      </c>
      <c r="BK445" s="1"/>
      <c r="BL445" s="1">
        <v>63.0</v>
      </c>
      <c r="BM445" s="1">
        <v>2497.0</v>
      </c>
      <c r="BN445" s="1">
        <v>2309.0</v>
      </c>
      <c r="BO445" s="1">
        <v>2194.0</v>
      </c>
      <c r="BP445" s="1"/>
      <c r="BQ445" s="1">
        <v>63.0</v>
      </c>
      <c r="BR445" s="1">
        <v>3208.0</v>
      </c>
      <c r="BS445" s="1">
        <v>2699.0</v>
      </c>
      <c r="BT445" s="1">
        <v>2619.0</v>
      </c>
    </row>
    <row r="446">
      <c r="S446" s="1">
        <v>64.0</v>
      </c>
      <c r="T446" s="1">
        <v>3817.0</v>
      </c>
      <c r="U446" s="1">
        <v>3206.0</v>
      </c>
      <c r="V446" s="1">
        <v>3068.0</v>
      </c>
      <c r="X446" s="1">
        <v>64.0</v>
      </c>
      <c r="Y446" s="1">
        <v>3816.0</v>
      </c>
      <c r="Z446" s="1">
        <v>3206.0</v>
      </c>
      <c r="AA446" s="1">
        <v>3011.0</v>
      </c>
      <c r="AC446" s="1">
        <v>64.0</v>
      </c>
      <c r="AD446" s="1">
        <v>3814.0</v>
      </c>
      <c r="AE446" s="1">
        <v>3206.0</v>
      </c>
      <c r="AF446" s="1">
        <v>2929.0</v>
      </c>
      <c r="AH446" s="1">
        <v>64.0</v>
      </c>
      <c r="AI446" s="1">
        <v>3816.0</v>
      </c>
      <c r="AJ446" s="1">
        <v>3641.0</v>
      </c>
      <c r="AK446" s="1">
        <v>3429.0</v>
      </c>
      <c r="AM446" s="1">
        <v>64.0</v>
      </c>
      <c r="AN446" s="1">
        <v>3815.0</v>
      </c>
      <c r="AO446" s="1">
        <v>3212.0</v>
      </c>
      <c r="AP446" s="1">
        <v>3003.0</v>
      </c>
      <c r="AR446" s="1">
        <v>64.0</v>
      </c>
      <c r="AS446" s="1">
        <v>3817.0</v>
      </c>
      <c r="AT446" s="1">
        <v>3123.0</v>
      </c>
      <c r="AU446" s="1">
        <v>2687.0</v>
      </c>
      <c r="AW446" s="1">
        <v>64.0</v>
      </c>
      <c r="AX446" s="1">
        <v>3815.0</v>
      </c>
      <c r="AY446" s="1">
        <v>3207.0</v>
      </c>
      <c r="AZ446" s="1">
        <v>2999.0</v>
      </c>
      <c r="BB446" s="1">
        <v>64.0</v>
      </c>
      <c r="BC446" s="1">
        <v>3811.0</v>
      </c>
      <c r="BD446" s="1">
        <v>3643.0</v>
      </c>
      <c r="BE446" s="1">
        <v>3434.0</v>
      </c>
      <c r="BF446" s="1"/>
      <c r="BG446" s="1">
        <v>64.0</v>
      </c>
      <c r="BH446" s="1">
        <v>3815.0</v>
      </c>
      <c r="BI446" s="1">
        <v>3204.0</v>
      </c>
      <c r="BJ446" s="1">
        <v>3010.0</v>
      </c>
      <c r="BK446" s="1"/>
      <c r="BL446" s="1">
        <v>64.0</v>
      </c>
      <c r="BM446" s="1">
        <v>3813.0</v>
      </c>
      <c r="BN446" s="1">
        <v>3208.0</v>
      </c>
      <c r="BO446" s="1">
        <v>2931.0</v>
      </c>
      <c r="BP446" s="1"/>
      <c r="BQ446" s="1">
        <v>64.0</v>
      </c>
      <c r="BR446" s="1">
        <v>3814.0</v>
      </c>
      <c r="BS446" s="1">
        <v>3640.0</v>
      </c>
      <c r="BT446" s="1">
        <v>3445.0</v>
      </c>
    </row>
    <row r="447">
      <c r="S447" s="1">
        <v>65.0</v>
      </c>
      <c r="T447" s="1">
        <v>1781.0</v>
      </c>
      <c r="U447" s="1">
        <v>1805.0</v>
      </c>
      <c r="V447" s="1">
        <v>1750.0</v>
      </c>
      <c r="X447" s="1">
        <v>65.0</v>
      </c>
      <c r="Y447" s="1">
        <v>1783.0</v>
      </c>
      <c r="Z447" s="1">
        <v>1715.0</v>
      </c>
      <c r="AA447" s="1">
        <v>1748.0</v>
      </c>
      <c r="AC447" s="1">
        <v>65.0</v>
      </c>
      <c r="AD447" s="1">
        <v>2127.0</v>
      </c>
      <c r="AE447" s="1">
        <v>1633.0</v>
      </c>
      <c r="AF447" s="1">
        <v>1612.0</v>
      </c>
      <c r="AH447" s="1">
        <v>65.0</v>
      </c>
      <c r="AI447" s="1">
        <v>2137.0</v>
      </c>
      <c r="AJ447" s="1">
        <v>1777.0</v>
      </c>
      <c r="AK447" s="1">
        <v>1860.0</v>
      </c>
      <c r="AM447" s="1">
        <v>65.0</v>
      </c>
      <c r="AN447" s="1">
        <v>1844.0</v>
      </c>
      <c r="AO447" s="1">
        <v>1749.0</v>
      </c>
      <c r="AP447" s="1">
        <v>1626.0</v>
      </c>
      <c r="AR447" s="1">
        <v>65.0</v>
      </c>
      <c r="AS447" s="1">
        <v>2003.0</v>
      </c>
      <c r="AT447" s="1">
        <v>1693.0</v>
      </c>
      <c r="AU447" s="1">
        <v>1831.0</v>
      </c>
      <c r="AW447" s="1">
        <v>65.0</v>
      </c>
      <c r="AX447" s="1">
        <v>1832.0</v>
      </c>
      <c r="AY447" s="1">
        <v>1744.0</v>
      </c>
      <c r="AZ447" s="1">
        <v>1629.0</v>
      </c>
      <c r="BB447" s="1">
        <v>65.0</v>
      </c>
      <c r="BC447" s="1">
        <v>1998.0</v>
      </c>
      <c r="BD447" s="1">
        <v>1689.0</v>
      </c>
      <c r="BE447" s="1">
        <v>1820.0</v>
      </c>
      <c r="BF447" s="1"/>
      <c r="BG447" s="1">
        <v>65.0</v>
      </c>
      <c r="BH447" s="1">
        <v>1893.0</v>
      </c>
      <c r="BI447" s="1">
        <v>1784.0</v>
      </c>
      <c r="BJ447" s="1">
        <v>1799.0</v>
      </c>
      <c r="BK447" s="1"/>
      <c r="BL447" s="1">
        <v>65.0</v>
      </c>
      <c r="BM447" s="1">
        <v>1725.0</v>
      </c>
      <c r="BN447" s="1">
        <v>1624.0</v>
      </c>
      <c r="BO447" s="1">
        <v>1606.0</v>
      </c>
      <c r="BP447" s="1"/>
      <c r="BQ447" s="1">
        <v>65.0</v>
      </c>
      <c r="BR447" s="1">
        <v>2033.0</v>
      </c>
      <c r="BS447" s="1">
        <v>1711.0</v>
      </c>
      <c r="BT447" s="1">
        <v>1936.0</v>
      </c>
    </row>
    <row r="448">
      <c r="S448" s="1">
        <v>66.0</v>
      </c>
      <c r="T448" s="1">
        <v>1908.0</v>
      </c>
      <c r="U448" s="1">
        <v>1926.0</v>
      </c>
      <c r="V448" s="1">
        <v>1853.0</v>
      </c>
      <c r="X448" s="1">
        <v>66.0</v>
      </c>
      <c r="Y448" s="1">
        <v>1907.0</v>
      </c>
      <c r="Z448" s="1">
        <v>1838.0</v>
      </c>
      <c r="AA448" s="1">
        <v>1851.0</v>
      </c>
      <c r="AC448" s="1">
        <v>66.0</v>
      </c>
      <c r="AD448" s="1">
        <v>2306.0</v>
      </c>
      <c r="AE448" s="1">
        <v>1740.0</v>
      </c>
      <c r="AF448" s="1">
        <v>1710.0</v>
      </c>
      <c r="AH448" s="1">
        <v>66.0</v>
      </c>
      <c r="AI448" s="1">
        <v>2302.0</v>
      </c>
      <c r="AJ448" s="1">
        <v>1911.0</v>
      </c>
      <c r="AK448" s="1">
        <v>1981.0</v>
      </c>
      <c r="AM448" s="1">
        <v>66.0</v>
      </c>
      <c r="AN448" s="1">
        <v>1949.0</v>
      </c>
      <c r="AO448" s="1">
        <v>1847.0</v>
      </c>
      <c r="AP448" s="1">
        <v>1788.0</v>
      </c>
      <c r="AR448" s="1">
        <v>66.0</v>
      </c>
      <c r="AS448" s="1">
        <v>2216.0</v>
      </c>
      <c r="AT448" s="1">
        <v>1888.0</v>
      </c>
      <c r="AU448" s="1">
        <v>1946.0</v>
      </c>
      <c r="AW448" s="1">
        <v>66.0</v>
      </c>
      <c r="AX448" s="1">
        <v>1962.0</v>
      </c>
      <c r="AY448" s="1">
        <v>1849.0</v>
      </c>
      <c r="AZ448" s="1">
        <v>1770.0</v>
      </c>
      <c r="BB448" s="1">
        <v>66.0</v>
      </c>
      <c r="BC448" s="1">
        <v>2194.0</v>
      </c>
      <c r="BD448" s="1">
        <v>1873.0</v>
      </c>
      <c r="BE448" s="1">
        <v>1948.0</v>
      </c>
      <c r="BF448" s="1"/>
      <c r="BG448" s="1">
        <v>66.0</v>
      </c>
      <c r="BH448" s="1">
        <v>2026.0</v>
      </c>
      <c r="BI448" s="1">
        <v>1972.0</v>
      </c>
      <c r="BJ448" s="1">
        <v>1899.0</v>
      </c>
      <c r="BK448" s="1"/>
      <c r="BL448" s="1">
        <v>66.0</v>
      </c>
      <c r="BM448" s="1">
        <v>1898.0</v>
      </c>
      <c r="BN448" s="1">
        <v>1782.0</v>
      </c>
      <c r="BO448" s="1">
        <v>1798.0</v>
      </c>
      <c r="BP448" s="1"/>
      <c r="BQ448" s="1">
        <v>66.0</v>
      </c>
      <c r="BR448" s="1">
        <v>2318.0</v>
      </c>
      <c r="BS448" s="1">
        <v>1910.0</v>
      </c>
      <c r="BT448" s="1">
        <v>2061.0</v>
      </c>
    </row>
    <row r="449">
      <c r="S449" s="1">
        <v>67.0</v>
      </c>
      <c r="T449" s="1">
        <v>1952.0</v>
      </c>
      <c r="U449" s="1">
        <v>1986.0</v>
      </c>
      <c r="V449" s="1">
        <v>1882.0</v>
      </c>
      <c r="X449" s="1">
        <v>67.0</v>
      </c>
      <c r="Y449" s="1">
        <v>1952.0</v>
      </c>
      <c r="Z449" s="1">
        <v>1886.0</v>
      </c>
      <c r="AA449" s="1">
        <v>1873.0</v>
      </c>
      <c r="AC449" s="1">
        <v>67.0</v>
      </c>
      <c r="AD449" s="1">
        <v>2374.0</v>
      </c>
      <c r="AE449" s="1">
        <v>1790.0</v>
      </c>
      <c r="AF449" s="1">
        <v>1738.0</v>
      </c>
      <c r="AH449" s="1">
        <v>67.0</v>
      </c>
      <c r="AI449" s="1">
        <v>2370.0</v>
      </c>
      <c r="AJ449" s="1">
        <v>1983.0</v>
      </c>
      <c r="AK449" s="1">
        <v>2039.0</v>
      </c>
      <c r="AM449" s="1">
        <v>67.0</v>
      </c>
      <c r="AN449" s="1">
        <v>1997.0</v>
      </c>
      <c r="AO449" s="1">
        <v>1900.0</v>
      </c>
      <c r="AP449" s="1">
        <v>1814.0</v>
      </c>
      <c r="AR449" s="1">
        <v>67.0</v>
      </c>
      <c r="AS449" s="1">
        <v>2285.0</v>
      </c>
      <c r="AT449" s="1">
        <v>1957.0</v>
      </c>
      <c r="AU449" s="1">
        <v>2002.0</v>
      </c>
      <c r="AW449" s="1">
        <v>67.0</v>
      </c>
      <c r="AX449" s="1">
        <v>2016.0</v>
      </c>
      <c r="AY449" s="1">
        <v>1896.0</v>
      </c>
      <c r="AZ449" s="1">
        <v>1807.0</v>
      </c>
      <c r="BB449" s="1">
        <v>67.0</v>
      </c>
      <c r="BC449" s="1">
        <v>2254.0</v>
      </c>
      <c r="BD449" s="1">
        <v>1946.0</v>
      </c>
      <c r="BE449" s="1">
        <v>1989.0</v>
      </c>
      <c r="BF449" s="1"/>
      <c r="BG449" s="1">
        <v>67.0</v>
      </c>
      <c r="BH449" s="1">
        <v>2076.0</v>
      </c>
      <c r="BI449" s="1">
        <v>2054.0</v>
      </c>
      <c r="BJ449" s="1">
        <v>1942.0</v>
      </c>
      <c r="BK449" s="1"/>
      <c r="BL449" s="1">
        <v>67.0</v>
      </c>
      <c r="BM449" s="1">
        <v>1942.0</v>
      </c>
      <c r="BN449" s="1">
        <v>1822.0</v>
      </c>
      <c r="BO449" s="1">
        <v>1824.0</v>
      </c>
      <c r="BP449" s="1"/>
      <c r="BQ449" s="1">
        <v>67.0</v>
      </c>
      <c r="BR449" s="1">
        <v>2387.0</v>
      </c>
      <c r="BS449" s="1">
        <v>1978.0</v>
      </c>
      <c r="BT449" s="1">
        <v>2113.0</v>
      </c>
    </row>
    <row r="450">
      <c r="S450" s="1">
        <v>68.0</v>
      </c>
      <c r="T450" s="1">
        <v>2080.0</v>
      </c>
      <c r="U450" s="1">
        <v>2147.0</v>
      </c>
      <c r="V450" s="1">
        <v>2004.0</v>
      </c>
      <c r="X450" s="1">
        <v>68.0</v>
      </c>
      <c r="Y450" s="1">
        <v>2067.0</v>
      </c>
      <c r="Z450" s="1">
        <v>2039.0</v>
      </c>
      <c r="AA450" s="1">
        <v>1992.0</v>
      </c>
      <c r="AC450" s="1">
        <v>68.0</v>
      </c>
      <c r="AD450" s="1">
        <v>2589.0</v>
      </c>
      <c r="AE450" s="1">
        <v>1951.0</v>
      </c>
      <c r="AF450" s="1">
        <v>1853.0</v>
      </c>
      <c r="AH450" s="1">
        <v>68.0</v>
      </c>
      <c r="AI450" s="1">
        <v>2589.0</v>
      </c>
      <c r="AJ450" s="1">
        <v>2187.0</v>
      </c>
      <c r="AK450" s="1">
        <v>2244.0</v>
      </c>
      <c r="AM450" s="1">
        <v>68.0</v>
      </c>
      <c r="AN450" s="1">
        <v>2127.0</v>
      </c>
      <c r="AO450" s="1">
        <v>2076.0</v>
      </c>
      <c r="AP450" s="1">
        <v>1835.0</v>
      </c>
      <c r="AR450" s="1">
        <v>68.0</v>
      </c>
      <c r="AS450" s="1">
        <v>2409.0</v>
      </c>
      <c r="AT450" s="1">
        <v>2067.0</v>
      </c>
      <c r="AU450" s="1">
        <v>2198.0</v>
      </c>
      <c r="AW450" s="1">
        <v>68.0</v>
      </c>
      <c r="AX450" s="1">
        <v>2126.0</v>
      </c>
      <c r="AY450" s="1">
        <v>2069.0</v>
      </c>
      <c r="AZ450" s="1">
        <v>1847.0</v>
      </c>
      <c r="BB450" s="1">
        <v>68.0</v>
      </c>
      <c r="BC450" s="1">
        <v>2435.0</v>
      </c>
      <c r="BD450" s="1">
        <v>2043.0</v>
      </c>
      <c r="BE450" s="1">
        <v>2099.0</v>
      </c>
      <c r="BF450" s="1"/>
      <c r="BG450" s="1">
        <v>68.0</v>
      </c>
      <c r="BH450" s="1">
        <v>2196.0</v>
      </c>
      <c r="BI450" s="1">
        <v>2112.0</v>
      </c>
      <c r="BJ450" s="1">
        <v>2050.0</v>
      </c>
      <c r="BK450" s="1"/>
      <c r="BL450" s="1">
        <v>68.0</v>
      </c>
      <c r="BM450" s="1">
        <v>1979.0</v>
      </c>
      <c r="BN450" s="1">
        <v>1885.0</v>
      </c>
      <c r="BO450" s="1">
        <v>1811.0</v>
      </c>
      <c r="BP450" s="1"/>
      <c r="BQ450" s="1">
        <v>68.0</v>
      </c>
      <c r="BR450" s="1">
        <v>2469.0</v>
      </c>
      <c r="BS450" s="1">
        <v>2095.0</v>
      </c>
      <c r="BT450" s="1">
        <v>2241.0</v>
      </c>
    </row>
    <row r="451">
      <c r="S451" s="1">
        <v>69.0</v>
      </c>
      <c r="T451" s="1">
        <v>2119.0</v>
      </c>
      <c r="U451" s="1">
        <v>2168.0</v>
      </c>
      <c r="V451" s="1">
        <v>2018.0</v>
      </c>
      <c r="X451" s="1">
        <v>69.0</v>
      </c>
      <c r="Y451" s="1">
        <v>2120.0</v>
      </c>
      <c r="Z451" s="1">
        <v>2077.0</v>
      </c>
      <c r="AA451" s="1">
        <v>2015.0</v>
      </c>
      <c r="AC451" s="1">
        <v>69.0</v>
      </c>
      <c r="AD451" s="1">
        <v>2622.0</v>
      </c>
      <c r="AE451" s="1">
        <v>1974.0</v>
      </c>
      <c r="AF451" s="1">
        <v>1889.0</v>
      </c>
      <c r="AH451" s="1">
        <v>69.0</v>
      </c>
      <c r="AI451" s="1">
        <v>2627.0</v>
      </c>
      <c r="AJ451" s="1">
        <v>2244.0</v>
      </c>
      <c r="AK451" s="1">
        <v>2230.0</v>
      </c>
      <c r="AM451" s="1">
        <v>69.0</v>
      </c>
      <c r="AN451" s="1">
        <v>2159.0</v>
      </c>
      <c r="AO451" s="1">
        <v>2088.0</v>
      </c>
      <c r="AP451" s="1">
        <v>1934.0</v>
      </c>
      <c r="AR451" s="1">
        <v>69.0</v>
      </c>
      <c r="AS451" s="1">
        <v>2514.0</v>
      </c>
      <c r="AT451" s="1">
        <v>2196.0</v>
      </c>
      <c r="AU451" s="1">
        <v>2195.0</v>
      </c>
      <c r="AW451" s="1">
        <v>69.0</v>
      </c>
      <c r="AX451" s="1">
        <v>2166.0</v>
      </c>
      <c r="AY451" s="1">
        <v>2094.0</v>
      </c>
      <c r="AZ451" s="1">
        <v>1928.0</v>
      </c>
      <c r="BB451" s="1">
        <v>69.0</v>
      </c>
      <c r="BC451" s="1">
        <v>2476.0</v>
      </c>
      <c r="BD451" s="1">
        <v>2188.0</v>
      </c>
      <c r="BE451" s="1">
        <v>2172.0</v>
      </c>
      <c r="BF451" s="1"/>
      <c r="BG451" s="1">
        <v>69.0</v>
      </c>
      <c r="BH451" s="1">
        <v>2238.0</v>
      </c>
      <c r="BI451" s="1">
        <v>2255.0</v>
      </c>
      <c r="BJ451" s="1">
        <v>2086.0</v>
      </c>
      <c r="BK451" s="1"/>
      <c r="BL451" s="1">
        <v>69.0</v>
      </c>
      <c r="BM451" s="1">
        <v>2109.0</v>
      </c>
      <c r="BN451" s="1">
        <v>1993.0</v>
      </c>
      <c r="BO451" s="1">
        <v>1963.0</v>
      </c>
      <c r="BP451" s="1"/>
      <c r="BQ451" s="1">
        <v>69.0</v>
      </c>
      <c r="BR451" s="1">
        <v>2638.0</v>
      </c>
      <c r="BS451" s="1">
        <v>2221.0</v>
      </c>
      <c r="BT451" s="1">
        <v>2317.0</v>
      </c>
    </row>
    <row r="452">
      <c r="S452" s="1">
        <v>70.0</v>
      </c>
      <c r="T452" s="1">
        <v>2248.0</v>
      </c>
      <c r="U452" s="1">
        <v>2304.0</v>
      </c>
      <c r="V452" s="1">
        <v>2096.0</v>
      </c>
      <c r="X452" s="1">
        <v>70.0</v>
      </c>
      <c r="Y452" s="1">
        <v>2244.0</v>
      </c>
      <c r="Z452" s="1">
        <v>2208.0</v>
      </c>
      <c r="AA452" s="1">
        <v>2100.0</v>
      </c>
      <c r="AC452" s="1">
        <v>70.0</v>
      </c>
      <c r="AD452" s="1">
        <v>2819.0</v>
      </c>
      <c r="AE452" s="1">
        <v>2102.0</v>
      </c>
      <c r="AF452" s="1">
        <v>1988.0</v>
      </c>
      <c r="AH452" s="1">
        <v>70.0</v>
      </c>
      <c r="AI452" s="1">
        <v>2823.0</v>
      </c>
      <c r="AJ452" s="1">
        <v>2423.0</v>
      </c>
      <c r="AK452" s="1">
        <v>2384.0</v>
      </c>
      <c r="AM452" s="1">
        <v>70.0</v>
      </c>
      <c r="AN452" s="1">
        <v>2263.0</v>
      </c>
      <c r="AO452" s="1">
        <v>2204.0</v>
      </c>
      <c r="AP452" s="1">
        <v>1998.0</v>
      </c>
      <c r="AR452" s="1">
        <v>70.0</v>
      </c>
      <c r="AS452" s="1">
        <v>2701.0</v>
      </c>
      <c r="AT452" s="1">
        <v>2394.0</v>
      </c>
      <c r="AU452" s="1">
        <v>2323.0</v>
      </c>
      <c r="AW452" s="1">
        <v>70.0</v>
      </c>
      <c r="AX452" s="1">
        <v>2279.0</v>
      </c>
      <c r="AY452" s="1">
        <v>2209.0</v>
      </c>
      <c r="AZ452" s="1">
        <v>1988.0</v>
      </c>
      <c r="BB452" s="1">
        <v>70.0</v>
      </c>
      <c r="BC452" s="1">
        <v>2669.0</v>
      </c>
      <c r="BD452" s="1">
        <v>2375.0</v>
      </c>
      <c r="BE452" s="1">
        <v>2313.0</v>
      </c>
      <c r="BF452" s="1"/>
      <c r="BG452" s="1">
        <v>70.0</v>
      </c>
      <c r="BH452" s="1">
        <v>2362.0</v>
      </c>
      <c r="BI452" s="1">
        <v>2411.0</v>
      </c>
      <c r="BJ452" s="1">
        <v>2180.0</v>
      </c>
      <c r="BK452" s="1"/>
      <c r="BL452" s="1">
        <v>70.0</v>
      </c>
      <c r="BM452" s="1">
        <v>2235.0</v>
      </c>
      <c r="BN452" s="1">
        <v>2134.0</v>
      </c>
      <c r="BO452" s="1">
        <v>2064.0</v>
      </c>
      <c r="BP452" s="1"/>
      <c r="BQ452" s="1">
        <v>70.0</v>
      </c>
      <c r="BR452" s="1">
        <v>2839.0</v>
      </c>
      <c r="BS452" s="1">
        <v>2412.0</v>
      </c>
      <c r="BT452" s="1">
        <v>2482.0</v>
      </c>
    </row>
    <row r="453">
      <c r="S453" s="1">
        <v>71.0</v>
      </c>
      <c r="T453" s="1">
        <v>2325.0</v>
      </c>
      <c r="U453" s="1">
        <v>2361.0</v>
      </c>
      <c r="V453" s="1">
        <v>2138.0</v>
      </c>
      <c r="X453" s="1">
        <v>71.0</v>
      </c>
      <c r="Y453" s="1">
        <v>2310.0</v>
      </c>
      <c r="Z453" s="1">
        <v>2274.0</v>
      </c>
      <c r="AA453" s="1">
        <v>2142.0</v>
      </c>
      <c r="AC453" s="1">
        <v>71.0</v>
      </c>
      <c r="AD453" s="1">
        <v>2913.0</v>
      </c>
      <c r="AE453" s="1">
        <v>2176.0</v>
      </c>
      <c r="AF453" s="1">
        <v>2020.0</v>
      </c>
      <c r="AH453" s="1">
        <v>71.0</v>
      </c>
      <c r="AI453" s="1">
        <v>2919.0</v>
      </c>
      <c r="AJ453" s="1">
        <v>2548.0</v>
      </c>
      <c r="AK453" s="1">
        <v>2474.0</v>
      </c>
      <c r="AM453" s="1">
        <v>71.0</v>
      </c>
      <c r="AN453" s="1">
        <v>2301.0</v>
      </c>
      <c r="AO453" s="1">
        <v>2263.0</v>
      </c>
      <c r="AP453" s="1">
        <v>2037.0</v>
      </c>
      <c r="AR453" s="1">
        <v>71.0</v>
      </c>
      <c r="AS453" s="1">
        <v>2806.0</v>
      </c>
      <c r="AT453" s="1">
        <v>2508.0</v>
      </c>
      <c r="AU453" s="1">
        <v>2388.0</v>
      </c>
      <c r="AW453" s="1">
        <v>71.0</v>
      </c>
      <c r="AX453" s="1">
        <v>2322.0</v>
      </c>
      <c r="AY453" s="1">
        <v>2282.0</v>
      </c>
      <c r="AZ453" s="1">
        <v>2022.0</v>
      </c>
      <c r="BB453" s="1">
        <v>71.0</v>
      </c>
      <c r="BC453" s="1">
        <v>2766.0</v>
      </c>
      <c r="BD453" s="1">
        <v>2501.0</v>
      </c>
      <c r="BE453" s="1">
        <v>2384.0</v>
      </c>
      <c r="BF453" s="1"/>
      <c r="BG453" s="1">
        <v>71.0</v>
      </c>
      <c r="BH453" s="1">
        <v>2414.0</v>
      </c>
      <c r="BI453" s="1">
        <v>2490.0</v>
      </c>
      <c r="BJ453" s="1">
        <v>2215.0</v>
      </c>
      <c r="BK453" s="1"/>
      <c r="BL453" s="1">
        <v>71.0</v>
      </c>
      <c r="BM453" s="1">
        <v>2301.0</v>
      </c>
      <c r="BN453" s="1">
        <v>2216.0</v>
      </c>
      <c r="BO453" s="1">
        <v>2117.0</v>
      </c>
      <c r="BP453" s="1"/>
      <c r="BQ453" s="1">
        <v>71.0</v>
      </c>
      <c r="BR453" s="1">
        <v>2941.0</v>
      </c>
      <c r="BS453" s="1">
        <v>2516.0</v>
      </c>
      <c r="BT453" s="1">
        <v>2562.0</v>
      </c>
    </row>
    <row r="454">
      <c r="S454" s="1">
        <v>72.0</v>
      </c>
      <c r="T454" s="1">
        <v>2453.0</v>
      </c>
      <c r="U454" s="1">
        <v>2574.0</v>
      </c>
      <c r="V454" s="1">
        <v>2237.0</v>
      </c>
      <c r="X454" s="1">
        <v>72.0</v>
      </c>
      <c r="Y454" s="1">
        <v>2445.0</v>
      </c>
      <c r="Z454" s="1">
        <v>2386.0</v>
      </c>
      <c r="AA454" s="1">
        <v>2227.0</v>
      </c>
      <c r="AC454" s="1">
        <v>72.0</v>
      </c>
      <c r="AD454" s="1">
        <v>3127.0</v>
      </c>
      <c r="AE454" s="1">
        <v>2320.0</v>
      </c>
      <c r="AF454" s="1">
        <v>2131.0</v>
      </c>
      <c r="AH454" s="1">
        <v>72.0</v>
      </c>
      <c r="AI454" s="1">
        <v>3130.0</v>
      </c>
      <c r="AJ454" s="1">
        <v>2811.0</v>
      </c>
      <c r="AK454" s="1">
        <v>2745.0</v>
      </c>
      <c r="AM454" s="1">
        <v>72.0</v>
      </c>
      <c r="AN454" s="1">
        <v>2458.0</v>
      </c>
      <c r="AO454" s="1">
        <v>2417.0</v>
      </c>
      <c r="AP454" s="1">
        <v>2100.0</v>
      </c>
      <c r="AR454" s="1">
        <v>72.0</v>
      </c>
      <c r="AS454" s="1">
        <v>3060.0</v>
      </c>
      <c r="AT454" s="1">
        <v>2721.0</v>
      </c>
      <c r="AU454" s="1">
        <v>2602.0</v>
      </c>
      <c r="AW454" s="1">
        <v>72.0</v>
      </c>
      <c r="AX454" s="1">
        <v>2464.0</v>
      </c>
      <c r="AY454" s="1">
        <v>2399.0</v>
      </c>
      <c r="AZ454" s="1">
        <v>2112.0</v>
      </c>
      <c r="BB454" s="1">
        <v>72.0</v>
      </c>
      <c r="BC454" s="1">
        <v>3076.0</v>
      </c>
      <c r="BD454" s="1">
        <v>2759.0</v>
      </c>
      <c r="BE454" s="1">
        <v>2594.0</v>
      </c>
      <c r="BF454" s="1"/>
      <c r="BG454" s="1">
        <v>72.0</v>
      </c>
      <c r="BH454" s="1">
        <v>2785.0</v>
      </c>
      <c r="BI454" s="1">
        <v>2943.0</v>
      </c>
      <c r="BJ454" s="1">
        <v>2697.0</v>
      </c>
      <c r="BK454" s="1"/>
      <c r="BL454" s="1">
        <v>72.0</v>
      </c>
      <c r="BM454" s="1">
        <v>2663.0</v>
      </c>
      <c r="BN454" s="1">
        <v>2727.0</v>
      </c>
      <c r="BO454" s="1">
        <v>2410.0</v>
      </c>
      <c r="BP454" s="1"/>
      <c r="BQ454" s="1">
        <v>72.0</v>
      </c>
      <c r="BR454" s="1">
        <v>3409.0</v>
      </c>
      <c r="BS454" s="1">
        <v>3216.0</v>
      </c>
      <c r="BT454" s="1">
        <v>3011.0</v>
      </c>
    </row>
    <row r="455">
      <c r="S455" s="1">
        <v>73.0</v>
      </c>
      <c r="T455" s="1">
        <v>1825.0</v>
      </c>
      <c r="U455" s="1">
        <v>1910.0</v>
      </c>
      <c r="V455" s="1">
        <v>1849.0</v>
      </c>
      <c r="X455" s="1">
        <v>73.0</v>
      </c>
      <c r="Y455" s="1">
        <v>1825.0</v>
      </c>
      <c r="Z455" s="1">
        <v>1841.0</v>
      </c>
      <c r="AA455" s="1">
        <v>1849.0</v>
      </c>
      <c r="AC455" s="1">
        <v>73.0</v>
      </c>
      <c r="AD455" s="1">
        <v>2216.0</v>
      </c>
      <c r="AE455" s="1">
        <v>1719.0</v>
      </c>
      <c r="AF455" s="1">
        <v>1725.0</v>
      </c>
      <c r="AH455" s="1">
        <v>73.0</v>
      </c>
      <c r="AI455" s="1">
        <v>2223.0</v>
      </c>
      <c r="AJ455" s="1">
        <v>1881.0</v>
      </c>
      <c r="AK455" s="1">
        <v>2015.0</v>
      </c>
      <c r="AM455" s="1">
        <v>73.0</v>
      </c>
      <c r="AN455" s="1">
        <v>1972.0</v>
      </c>
      <c r="AO455" s="1">
        <v>1844.0</v>
      </c>
      <c r="AP455" s="1">
        <v>1810.0</v>
      </c>
      <c r="AR455" s="1">
        <v>73.0</v>
      </c>
      <c r="AS455" s="1">
        <v>2140.0</v>
      </c>
      <c r="AT455" s="1">
        <v>1849.0</v>
      </c>
      <c r="AU455" s="1">
        <v>1944.0</v>
      </c>
      <c r="AW455" s="1">
        <v>73.0</v>
      </c>
      <c r="AX455" s="1">
        <v>1931.0</v>
      </c>
      <c r="AY455" s="1">
        <v>1842.0</v>
      </c>
      <c r="AZ455" s="1">
        <v>1785.0</v>
      </c>
      <c r="BB455" s="1">
        <v>73.0</v>
      </c>
      <c r="BC455" s="1">
        <v>2131.0</v>
      </c>
      <c r="BD455" s="1">
        <v>1857.0</v>
      </c>
      <c r="BE455" s="1">
        <v>1903.0</v>
      </c>
      <c r="BF455" s="1"/>
      <c r="BG455" s="1">
        <v>73.0</v>
      </c>
      <c r="BH455" s="1">
        <v>1985.0</v>
      </c>
      <c r="BI455" s="1">
        <v>1881.0</v>
      </c>
      <c r="BJ455" s="1">
        <v>1895.0</v>
      </c>
      <c r="BK455" s="1"/>
      <c r="BL455" s="1">
        <v>73.0</v>
      </c>
      <c r="BM455" s="1">
        <v>1850.0</v>
      </c>
      <c r="BN455" s="1">
        <v>1716.0</v>
      </c>
      <c r="BO455" s="1">
        <v>1772.0</v>
      </c>
      <c r="BP455" s="1"/>
      <c r="BQ455" s="1">
        <v>73.0</v>
      </c>
      <c r="BR455" s="1">
        <v>2226.0</v>
      </c>
      <c r="BS455" s="1">
        <v>1900.0</v>
      </c>
      <c r="BT455" s="1">
        <v>2045.0</v>
      </c>
    </row>
    <row r="456">
      <c r="S456" s="1">
        <v>74.0</v>
      </c>
      <c r="T456" s="1">
        <v>1949.0</v>
      </c>
      <c r="U456" s="1">
        <v>2019.0</v>
      </c>
      <c r="V456" s="1">
        <v>1928.0</v>
      </c>
      <c r="X456" s="1">
        <v>74.0</v>
      </c>
      <c r="Y456" s="1">
        <v>1950.0</v>
      </c>
      <c r="Z456" s="1">
        <v>1928.0</v>
      </c>
      <c r="AA456" s="1">
        <v>1930.0</v>
      </c>
      <c r="AC456" s="1">
        <v>74.0</v>
      </c>
      <c r="AD456" s="1">
        <v>2405.0</v>
      </c>
      <c r="AE456" s="1">
        <v>1825.0</v>
      </c>
      <c r="AF456" s="1">
        <v>1809.0</v>
      </c>
      <c r="AH456" s="1">
        <v>74.0</v>
      </c>
      <c r="AI456" s="1">
        <v>2403.0</v>
      </c>
      <c r="AJ456" s="1">
        <v>2032.0</v>
      </c>
      <c r="AK456" s="1">
        <v>2162.0</v>
      </c>
      <c r="AM456" s="1">
        <v>74.0</v>
      </c>
      <c r="AN456" s="1">
        <v>2096.0</v>
      </c>
      <c r="AO456" s="1">
        <v>1964.0</v>
      </c>
      <c r="AP456" s="1">
        <v>1885.0</v>
      </c>
      <c r="AR456" s="1">
        <v>74.0</v>
      </c>
      <c r="AS456" s="1">
        <v>2333.0</v>
      </c>
      <c r="AT456" s="1">
        <v>1979.0</v>
      </c>
      <c r="AU456" s="1">
        <v>2076.0</v>
      </c>
      <c r="AW456" s="1">
        <v>74.0</v>
      </c>
      <c r="AX456" s="1">
        <v>2056.0</v>
      </c>
      <c r="AY456" s="1">
        <v>1969.0</v>
      </c>
      <c r="AZ456" s="1">
        <v>1859.0</v>
      </c>
      <c r="BB456" s="1">
        <v>74.0</v>
      </c>
      <c r="BC456" s="1">
        <v>2305.0</v>
      </c>
      <c r="BD456" s="1">
        <v>2003.0</v>
      </c>
      <c r="BE456" s="1">
        <v>2033.0</v>
      </c>
      <c r="BF456" s="1"/>
      <c r="BG456" s="1">
        <v>74.0</v>
      </c>
      <c r="BH456" s="1">
        <v>2105.0</v>
      </c>
      <c r="BI456" s="1">
        <v>2038.0</v>
      </c>
      <c r="BJ456" s="1">
        <v>1984.0</v>
      </c>
      <c r="BK456" s="1"/>
      <c r="BL456" s="1">
        <v>74.0</v>
      </c>
      <c r="BM456" s="1">
        <v>1986.0</v>
      </c>
      <c r="BN456" s="1">
        <v>1849.0</v>
      </c>
      <c r="BO456" s="1">
        <v>1868.0</v>
      </c>
      <c r="BP456" s="1"/>
      <c r="BQ456" s="1">
        <v>74.0</v>
      </c>
      <c r="BR456" s="1">
        <v>2427.0</v>
      </c>
      <c r="BS456" s="1">
        <v>2057.0</v>
      </c>
      <c r="BT456" s="1">
        <v>2191.0</v>
      </c>
    </row>
    <row r="457">
      <c r="S457" s="1">
        <v>75.0</v>
      </c>
      <c r="T457" s="1">
        <v>2013.0</v>
      </c>
      <c r="U457" s="1">
        <v>2106.0</v>
      </c>
      <c r="V457" s="1">
        <v>2003.0</v>
      </c>
      <c r="X457" s="1">
        <v>75.0</v>
      </c>
      <c r="Y457" s="1">
        <v>2013.0</v>
      </c>
      <c r="Z457" s="1">
        <v>2022.0</v>
      </c>
      <c r="AA457" s="1">
        <v>2004.0</v>
      </c>
      <c r="AC457" s="1">
        <v>75.0</v>
      </c>
      <c r="AD457" s="1">
        <v>2490.0</v>
      </c>
      <c r="AE457" s="1">
        <v>1902.0</v>
      </c>
      <c r="AF457" s="1">
        <v>1870.0</v>
      </c>
      <c r="AH457" s="1">
        <v>75.0</v>
      </c>
      <c r="AI457" s="1">
        <v>2487.0</v>
      </c>
      <c r="AJ457" s="1">
        <v>2133.0</v>
      </c>
      <c r="AK457" s="1">
        <v>2242.0</v>
      </c>
      <c r="AM457" s="1">
        <v>75.0</v>
      </c>
      <c r="AN457" s="1">
        <v>2158.0</v>
      </c>
      <c r="AO457" s="1">
        <v>2041.0</v>
      </c>
      <c r="AP457" s="1">
        <v>1939.0</v>
      </c>
      <c r="AR457" s="1">
        <v>75.0</v>
      </c>
      <c r="AS457" s="1">
        <v>2410.0</v>
      </c>
      <c r="AT457" s="1">
        <v>2071.0</v>
      </c>
      <c r="AU457" s="1">
        <v>2141.0</v>
      </c>
      <c r="AW457" s="1">
        <v>75.0</v>
      </c>
      <c r="AX457" s="1">
        <v>2114.0</v>
      </c>
      <c r="AY457" s="1">
        <v>2072.0</v>
      </c>
      <c r="AZ457" s="1">
        <v>1921.0</v>
      </c>
      <c r="BB457" s="1">
        <v>75.0</v>
      </c>
      <c r="BC457" s="1">
        <v>2390.0</v>
      </c>
      <c r="BD457" s="1">
        <v>2104.0</v>
      </c>
      <c r="BE457" s="1">
        <v>2102.0</v>
      </c>
      <c r="BF457" s="1"/>
      <c r="BG457" s="1">
        <v>75.0</v>
      </c>
      <c r="BH457" s="1">
        <v>2165.0</v>
      </c>
      <c r="BI457" s="1">
        <v>2118.0</v>
      </c>
      <c r="BJ457" s="1">
        <v>2034.0</v>
      </c>
      <c r="BK457" s="1"/>
      <c r="BL457" s="1">
        <v>75.0</v>
      </c>
      <c r="BM457" s="1">
        <v>2044.0</v>
      </c>
      <c r="BN457" s="1">
        <v>1918.0</v>
      </c>
      <c r="BO457" s="1">
        <v>1916.0</v>
      </c>
      <c r="BP457" s="1"/>
      <c r="BQ457" s="1">
        <v>75.0</v>
      </c>
      <c r="BR457" s="1">
        <v>2507.0</v>
      </c>
      <c r="BS457" s="1">
        <v>2157.0</v>
      </c>
      <c r="BT457" s="1">
        <v>2270.0</v>
      </c>
    </row>
    <row r="458">
      <c r="S458" s="1">
        <v>76.0</v>
      </c>
      <c r="T458" s="1">
        <v>2162.0</v>
      </c>
      <c r="U458" s="1">
        <v>2253.0</v>
      </c>
      <c r="V458" s="1">
        <v>2109.0</v>
      </c>
      <c r="X458" s="1">
        <v>76.0</v>
      </c>
      <c r="Y458" s="1">
        <v>2161.0</v>
      </c>
      <c r="Z458" s="1">
        <v>2168.0</v>
      </c>
      <c r="AA458" s="1">
        <v>2099.0</v>
      </c>
      <c r="AC458" s="1">
        <v>76.0</v>
      </c>
      <c r="AD458" s="1">
        <v>2721.0</v>
      </c>
      <c r="AE458" s="1">
        <v>2032.0</v>
      </c>
      <c r="AF458" s="1">
        <v>1991.0</v>
      </c>
      <c r="AH458" s="1">
        <v>76.0</v>
      </c>
      <c r="AI458" s="1">
        <v>2719.0</v>
      </c>
      <c r="AJ458" s="1">
        <v>2351.0</v>
      </c>
      <c r="AK458" s="1">
        <v>2426.0</v>
      </c>
      <c r="AM458" s="1">
        <v>76.0</v>
      </c>
      <c r="AN458" s="1">
        <v>2293.0</v>
      </c>
      <c r="AO458" s="1">
        <v>2217.0</v>
      </c>
      <c r="AP458" s="1">
        <v>2039.0</v>
      </c>
      <c r="AR458" s="1">
        <v>76.0</v>
      </c>
      <c r="AS458" s="1">
        <v>2632.0</v>
      </c>
      <c r="AT458" s="1">
        <v>2281.0</v>
      </c>
      <c r="AU458" s="1">
        <v>2321.0</v>
      </c>
      <c r="AW458" s="1">
        <v>76.0</v>
      </c>
      <c r="AX458" s="1">
        <v>2252.0</v>
      </c>
      <c r="AY458" s="1">
        <v>2209.0</v>
      </c>
      <c r="AZ458" s="1">
        <v>2014.0</v>
      </c>
      <c r="BB458" s="1">
        <v>76.0</v>
      </c>
      <c r="BC458" s="1">
        <v>2635.0</v>
      </c>
      <c r="BD458" s="1">
        <v>2309.0</v>
      </c>
      <c r="BE458" s="1">
        <v>2260.0</v>
      </c>
      <c r="BF458" s="1"/>
      <c r="BG458" s="1">
        <v>76.0</v>
      </c>
      <c r="BH458" s="1">
        <v>2313.0</v>
      </c>
      <c r="BI458" s="1">
        <v>2275.0</v>
      </c>
      <c r="BJ458" s="1">
        <v>2158.0</v>
      </c>
      <c r="BK458" s="1"/>
      <c r="BL458" s="1">
        <v>76.0</v>
      </c>
      <c r="BM458" s="1">
        <v>2200.0</v>
      </c>
      <c r="BN458" s="1">
        <v>2044.0</v>
      </c>
      <c r="BO458" s="1">
        <v>2026.0</v>
      </c>
      <c r="BP458" s="1"/>
      <c r="BQ458" s="1">
        <v>76.0</v>
      </c>
      <c r="BR458" s="1">
        <v>2736.0</v>
      </c>
      <c r="BS458" s="1">
        <v>2373.0</v>
      </c>
      <c r="BT458" s="1">
        <v>2464.0</v>
      </c>
    </row>
    <row r="459">
      <c r="S459" s="1">
        <v>77.0</v>
      </c>
      <c r="T459" s="1">
        <v>2169.0</v>
      </c>
      <c r="U459" s="1">
        <v>2300.0</v>
      </c>
      <c r="V459" s="1">
        <v>2099.0</v>
      </c>
      <c r="X459" s="1">
        <v>77.0</v>
      </c>
      <c r="Y459" s="1">
        <v>2169.0</v>
      </c>
      <c r="Z459" s="1">
        <v>2203.0</v>
      </c>
      <c r="AA459" s="1">
        <v>2097.0</v>
      </c>
      <c r="AC459" s="1">
        <v>77.0</v>
      </c>
      <c r="AD459" s="1">
        <v>2728.0</v>
      </c>
      <c r="AE459" s="1">
        <v>2059.0</v>
      </c>
      <c r="AF459" s="1">
        <v>2015.0</v>
      </c>
      <c r="AH459" s="1">
        <v>77.0</v>
      </c>
      <c r="AI459" s="1">
        <v>2724.0</v>
      </c>
      <c r="AJ459" s="1">
        <v>2376.0</v>
      </c>
      <c r="AK459" s="1">
        <v>2441.0</v>
      </c>
      <c r="AM459" s="1">
        <v>77.0</v>
      </c>
      <c r="AN459" s="1">
        <v>2306.0</v>
      </c>
      <c r="AO459" s="1">
        <v>2224.0</v>
      </c>
      <c r="AP459" s="1">
        <v>2030.0</v>
      </c>
      <c r="AR459" s="1">
        <v>77.0</v>
      </c>
      <c r="AS459" s="1">
        <v>2634.0</v>
      </c>
      <c r="AT459" s="1">
        <v>2299.0</v>
      </c>
      <c r="AU459" s="1">
        <v>2321.0</v>
      </c>
      <c r="AW459" s="1">
        <v>77.0</v>
      </c>
      <c r="AX459" s="1">
        <v>2258.0</v>
      </c>
      <c r="AY459" s="1">
        <v>2217.0</v>
      </c>
      <c r="AZ459" s="1">
        <v>2005.0</v>
      </c>
      <c r="BB459" s="1">
        <v>77.0</v>
      </c>
      <c r="BC459" s="1">
        <v>2609.0</v>
      </c>
      <c r="BD459" s="1">
        <v>2338.0</v>
      </c>
      <c r="BE459" s="1">
        <v>2268.0</v>
      </c>
      <c r="BF459" s="1"/>
      <c r="BG459" s="1">
        <v>77.0</v>
      </c>
      <c r="BH459" s="1">
        <v>2323.0</v>
      </c>
      <c r="BI459" s="1">
        <v>2332.0</v>
      </c>
      <c r="BJ459" s="1">
        <v>2181.0</v>
      </c>
      <c r="BK459" s="1"/>
      <c r="BL459" s="1">
        <v>77.0</v>
      </c>
      <c r="BM459" s="1">
        <v>2207.0</v>
      </c>
      <c r="BN459" s="1">
        <v>2083.0</v>
      </c>
      <c r="BO459" s="1">
        <v>2046.0</v>
      </c>
      <c r="BP459" s="1"/>
      <c r="BQ459" s="1">
        <v>77.0</v>
      </c>
      <c r="BR459" s="1">
        <v>2740.0</v>
      </c>
      <c r="BS459" s="1">
        <v>2415.0</v>
      </c>
      <c r="BT459" s="1">
        <v>2458.0</v>
      </c>
    </row>
    <row r="460">
      <c r="S460" s="1">
        <v>78.0</v>
      </c>
      <c r="T460" s="1">
        <v>2285.0</v>
      </c>
      <c r="U460" s="1">
        <v>2395.0</v>
      </c>
      <c r="V460" s="1">
        <v>2165.0</v>
      </c>
      <c r="X460" s="1">
        <v>78.0</v>
      </c>
      <c r="Y460" s="1">
        <v>2277.0</v>
      </c>
      <c r="Z460" s="1">
        <v>2284.0</v>
      </c>
      <c r="AA460" s="1">
        <v>2165.0</v>
      </c>
      <c r="AC460" s="1">
        <v>78.0</v>
      </c>
      <c r="AD460" s="1">
        <v>2901.0</v>
      </c>
      <c r="AE460" s="1">
        <v>2178.0</v>
      </c>
      <c r="AF460" s="1">
        <v>2101.0</v>
      </c>
      <c r="AH460" s="1">
        <v>78.0</v>
      </c>
      <c r="AI460" s="1">
        <v>2905.0</v>
      </c>
      <c r="AJ460" s="1">
        <v>2543.0</v>
      </c>
      <c r="AK460" s="1">
        <v>2575.0</v>
      </c>
      <c r="AM460" s="1">
        <v>78.0</v>
      </c>
      <c r="AN460" s="1">
        <v>2414.0</v>
      </c>
      <c r="AO460" s="1">
        <v>2335.0</v>
      </c>
      <c r="AP460" s="1">
        <v>2110.0</v>
      </c>
      <c r="AR460" s="1">
        <v>78.0</v>
      </c>
      <c r="AS460" s="1">
        <v>2807.0</v>
      </c>
      <c r="AT460" s="1">
        <v>2465.0</v>
      </c>
      <c r="AU460" s="1">
        <v>2454.0</v>
      </c>
      <c r="AW460" s="1">
        <v>78.0</v>
      </c>
      <c r="AX460" s="1">
        <v>2385.0</v>
      </c>
      <c r="AY460" s="1">
        <v>2331.0</v>
      </c>
      <c r="AZ460" s="1">
        <v>2090.0</v>
      </c>
      <c r="BB460" s="1">
        <v>78.0</v>
      </c>
      <c r="BC460" s="1">
        <v>2778.0</v>
      </c>
      <c r="BD460" s="1">
        <v>2517.0</v>
      </c>
      <c r="BE460" s="1">
        <v>2392.0</v>
      </c>
      <c r="BF460" s="1"/>
      <c r="BG460" s="1">
        <v>78.0</v>
      </c>
      <c r="BH460" s="1">
        <v>2431.0</v>
      </c>
      <c r="BI460" s="1">
        <v>2439.0</v>
      </c>
      <c r="BJ460" s="1">
        <v>2263.0</v>
      </c>
      <c r="BK460" s="1"/>
      <c r="BL460" s="1">
        <v>78.0</v>
      </c>
      <c r="BM460" s="1">
        <v>2326.0</v>
      </c>
      <c r="BN460" s="1">
        <v>2185.0</v>
      </c>
      <c r="BO460" s="1">
        <v>2127.0</v>
      </c>
      <c r="BP460" s="1"/>
      <c r="BQ460" s="1">
        <v>78.0</v>
      </c>
      <c r="BR460" s="1">
        <v>2917.0</v>
      </c>
      <c r="BS460" s="1">
        <v>2606.0</v>
      </c>
      <c r="BT460" s="1">
        <v>2607.0</v>
      </c>
    </row>
    <row r="461">
      <c r="S461" s="1">
        <v>79.0</v>
      </c>
      <c r="T461" s="1">
        <v>2333.0</v>
      </c>
      <c r="U461" s="1">
        <v>2455.0</v>
      </c>
      <c r="V461" s="1">
        <v>2216.0</v>
      </c>
      <c r="X461" s="1">
        <v>79.0</v>
      </c>
      <c r="Y461" s="1">
        <v>2329.0</v>
      </c>
      <c r="Z461" s="1">
        <v>2328.0</v>
      </c>
      <c r="AA461" s="1">
        <v>2217.0</v>
      </c>
      <c r="AC461" s="1">
        <v>79.0</v>
      </c>
      <c r="AD461" s="1">
        <v>2986.0</v>
      </c>
      <c r="AE461" s="1">
        <v>2242.0</v>
      </c>
      <c r="AF461" s="1">
        <v>2133.0</v>
      </c>
      <c r="AH461" s="1">
        <v>79.0</v>
      </c>
      <c r="AI461" s="1">
        <v>2973.0</v>
      </c>
      <c r="AJ461" s="1">
        <v>2655.0</v>
      </c>
      <c r="AK461" s="1">
        <v>2650.0</v>
      </c>
      <c r="AM461" s="1">
        <v>79.0</v>
      </c>
      <c r="AN461" s="1">
        <v>2460.0</v>
      </c>
      <c r="AO461" s="1">
        <v>2400.0</v>
      </c>
      <c r="AP461" s="1">
        <v>2137.0</v>
      </c>
      <c r="AR461" s="1">
        <v>79.0</v>
      </c>
      <c r="AS461" s="1">
        <v>2886.0</v>
      </c>
      <c r="AT461" s="1">
        <v>2572.0</v>
      </c>
      <c r="AU461" s="1">
        <v>2513.0</v>
      </c>
      <c r="AW461" s="1">
        <v>79.0</v>
      </c>
      <c r="AX461" s="1">
        <v>2391.0</v>
      </c>
      <c r="AY461" s="1">
        <v>2383.0</v>
      </c>
      <c r="AZ461" s="1">
        <v>2104.0</v>
      </c>
      <c r="BB461" s="1">
        <v>79.0</v>
      </c>
      <c r="BC461" s="1">
        <v>2853.0</v>
      </c>
      <c r="BD461" s="1">
        <v>2632.0</v>
      </c>
      <c r="BE461" s="1">
        <v>2457.0</v>
      </c>
      <c r="BF461" s="1"/>
      <c r="BG461" s="1">
        <v>79.0</v>
      </c>
      <c r="BH461" s="1">
        <v>2483.0</v>
      </c>
      <c r="BI461" s="1">
        <v>2494.0</v>
      </c>
      <c r="BJ461" s="1">
        <v>2302.0</v>
      </c>
      <c r="BK461" s="1"/>
      <c r="BL461" s="1">
        <v>79.0</v>
      </c>
      <c r="BM461" s="1">
        <v>2381.0</v>
      </c>
      <c r="BN461" s="1">
        <v>2254.0</v>
      </c>
      <c r="BO461" s="1">
        <v>2180.0</v>
      </c>
      <c r="BP461" s="1"/>
      <c r="BQ461" s="1">
        <v>79.0</v>
      </c>
      <c r="BR461" s="1">
        <v>2999.0</v>
      </c>
      <c r="BS461" s="1">
        <v>2729.0</v>
      </c>
      <c r="BT461" s="1">
        <v>2686.0</v>
      </c>
    </row>
    <row r="462">
      <c r="S462" s="1">
        <v>80.0</v>
      </c>
      <c r="T462" s="1">
        <v>2517.0</v>
      </c>
      <c r="U462" s="1">
        <v>2584.0</v>
      </c>
      <c r="V462" s="1">
        <v>2308.0</v>
      </c>
      <c r="X462" s="1">
        <v>80.0</v>
      </c>
      <c r="Y462" s="1">
        <v>2523.0</v>
      </c>
      <c r="Z462" s="1">
        <v>2453.0</v>
      </c>
      <c r="AA462" s="1">
        <v>2308.0</v>
      </c>
      <c r="AC462" s="1">
        <v>80.0</v>
      </c>
      <c r="AD462" s="1">
        <v>3201.0</v>
      </c>
      <c r="AE462" s="1">
        <v>2428.0</v>
      </c>
      <c r="AF462" s="1">
        <v>2185.0</v>
      </c>
      <c r="AH462" s="1">
        <v>80.0</v>
      </c>
      <c r="AI462" s="1">
        <v>3204.0</v>
      </c>
      <c r="AJ462" s="1">
        <v>3040.0</v>
      </c>
      <c r="AK462" s="1">
        <v>2969.0</v>
      </c>
      <c r="AM462" s="1">
        <v>80.0</v>
      </c>
      <c r="AN462" s="1">
        <v>2643.0</v>
      </c>
      <c r="AO462" s="1">
        <v>2609.0</v>
      </c>
      <c r="AP462" s="1">
        <v>2270.0</v>
      </c>
      <c r="AR462" s="1">
        <v>80.0</v>
      </c>
      <c r="AS462" s="1">
        <v>3253.0</v>
      </c>
      <c r="AT462" s="1">
        <v>2957.0</v>
      </c>
      <c r="AU462" s="1">
        <v>2866.0</v>
      </c>
      <c r="AW462" s="1">
        <v>80.0</v>
      </c>
      <c r="AX462" s="1">
        <v>2596.0</v>
      </c>
      <c r="AY462" s="1">
        <v>2538.0</v>
      </c>
      <c r="AZ462" s="1">
        <v>2230.0</v>
      </c>
      <c r="BB462" s="1">
        <v>80.0</v>
      </c>
      <c r="BC462" s="1">
        <v>3190.0</v>
      </c>
      <c r="BD462" s="1">
        <v>3043.0</v>
      </c>
      <c r="BE462" s="1">
        <v>2733.0</v>
      </c>
      <c r="BF462" s="1"/>
      <c r="BG462" s="1">
        <v>80.0</v>
      </c>
      <c r="BH462" s="1">
        <v>2887.0</v>
      </c>
      <c r="BI462" s="1">
        <v>3114.0</v>
      </c>
      <c r="BJ462" s="1">
        <v>2790.0</v>
      </c>
      <c r="BK462" s="1"/>
      <c r="BL462" s="1">
        <v>80.0</v>
      </c>
      <c r="BM462" s="1">
        <v>2781.0</v>
      </c>
      <c r="BN462" s="1">
        <v>2784.0</v>
      </c>
      <c r="BO462" s="1">
        <v>2544.0</v>
      </c>
      <c r="BP462" s="1"/>
      <c r="BQ462" s="1">
        <v>80.0</v>
      </c>
      <c r="BR462" s="1">
        <v>3559.0</v>
      </c>
      <c r="BS462" s="1">
        <v>3430.0</v>
      </c>
      <c r="BT462" s="1">
        <v>3114.0</v>
      </c>
    </row>
    <row r="463">
      <c r="S463" s="1">
        <v>81.0</v>
      </c>
      <c r="T463" s="1">
        <v>1978.0</v>
      </c>
      <c r="U463" s="1">
        <v>1956.0</v>
      </c>
      <c r="V463" s="1">
        <v>1886.0</v>
      </c>
      <c r="X463" s="1">
        <v>81.0</v>
      </c>
      <c r="Y463" s="1">
        <v>1915.0</v>
      </c>
      <c r="Z463" s="1">
        <v>1915.0</v>
      </c>
      <c r="AA463" s="1">
        <v>1886.0</v>
      </c>
      <c r="AC463" s="1">
        <v>81.0</v>
      </c>
      <c r="AD463" s="1">
        <v>2353.0</v>
      </c>
      <c r="AE463" s="1">
        <v>1815.0</v>
      </c>
      <c r="AF463" s="1">
        <v>1774.0</v>
      </c>
      <c r="AH463" s="1">
        <v>81.0</v>
      </c>
      <c r="AI463" s="1">
        <v>2348.0</v>
      </c>
      <c r="AJ463" s="1">
        <v>2017.0</v>
      </c>
      <c r="AK463" s="1">
        <v>2131.0</v>
      </c>
      <c r="AM463" s="1">
        <v>81.0</v>
      </c>
      <c r="AN463" s="1">
        <v>2042.0</v>
      </c>
      <c r="AO463" s="1">
        <v>1950.0</v>
      </c>
      <c r="AP463" s="1">
        <v>1904.0</v>
      </c>
      <c r="AR463" s="1">
        <v>81.0</v>
      </c>
      <c r="AS463" s="1">
        <v>2319.0</v>
      </c>
      <c r="AT463" s="1">
        <v>1965.0</v>
      </c>
      <c r="AU463" s="1">
        <v>2042.0</v>
      </c>
      <c r="AW463" s="1">
        <v>81.0</v>
      </c>
      <c r="AX463" s="1">
        <v>1997.0</v>
      </c>
      <c r="AY463" s="1">
        <v>1969.0</v>
      </c>
      <c r="AZ463" s="1">
        <v>1892.0</v>
      </c>
      <c r="BB463" s="1">
        <v>81.0</v>
      </c>
      <c r="BC463" s="1">
        <v>2320.0</v>
      </c>
      <c r="BD463" s="1">
        <v>1950.0</v>
      </c>
      <c r="BE463" s="1">
        <v>2020.0</v>
      </c>
      <c r="BF463" s="1"/>
      <c r="BG463" s="1">
        <v>81.0</v>
      </c>
      <c r="BH463" s="1">
        <v>2057.0</v>
      </c>
      <c r="BI463" s="1">
        <v>1941.0</v>
      </c>
      <c r="BJ463" s="1">
        <v>1930.0</v>
      </c>
      <c r="BK463" s="1"/>
      <c r="BL463" s="1">
        <v>81.0</v>
      </c>
      <c r="BM463" s="1">
        <v>1919.0</v>
      </c>
      <c r="BN463" s="1">
        <v>1726.0</v>
      </c>
      <c r="BO463" s="1">
        <v>1827.0</v>
      </c>
      <c r="BP463" s="1"/>
      <c r="BQ463" s="1">
        <v>81.0</v>
      </c>
      <c r="BR463" s="1">
        <v>2328.0</v>
      </c>
      <c r="BS463" s="1">
        <v>2008.0</v>
      </c>
      <c r="BT463" s="1">
        <v>2155.0</v>
      </c>
    </row>
    <row r="464">
      <c r="S464" s="1">
        <v>82.0</v>
      </c>
      <c r="T464" s="1">
        <v>2097.0</v>
      </c>
      <c r="U464" s="1">
        <v>2077.0</v>
      </c>
      <c r="V464" s="1">
        <v>1980.0</v>
      </c>
      <c r="X464" s="1">
        <v>82.0</v>
      </c>
      <c r="Y464" s="1">
        <v>2022.0</v>
      </c>
      <c r="Z464" s="1">
        <v>2034.0</v>
      </c>
      <c r="AA464" s="1">
        <v>1969.0</v>
      </c>
      <c r="AC464" s="1">
        <v>82.0</v>
      </c>
      <c r="AD464" s="1">
        <v>2533.0</v>
      </c>
      <c r="AE464" s="1">
        <v>1889.0</v>
      </c>
      <c r="AF464" s="1">
        <v>1832.0</v>
      </c>
      <c r="AH464" s="1">
        <v>82.0</v>
      </c>
      <c r="AI464" s="1">
        <v>2539.0</v>
      </c>
      <c r="AJ464" s="1">
        <v>2176.0</v>
      </c>
      <c r="AK464" s="1">
        <v>2272.0</v>
      </c>
      <c r="AM464" s="1">
        <v>82.0</v>
      </c>
      <c r="AN464" s="1">
        <v>2131.0</v>
      </c>
      <c r="AO464" s="1">
        <v>2106.0</v>
      </c>
      <c r="AP464" s="1">
        <v>2032.0</v>
      </c>
      <c r="AR464" s="1">
        <v>82.0</v>
      </c>
      <c r="AS464" s="1">
        <v>2479.0</v>
      </c>
      <c r="AT464" s="1">
        <v>2110.0</v>
      </c>
      <c r="AU464" s="1">
        <v>2161.0</v>
      </c>
      <c r="AW464" s="1">
        <v>82.0</v>
      </c>
      <c r="AX464" s="1">
        <v>2136.0</v>
      </c>
      <c r="AY464" s="1">
        <v>2104.0</v>
      </c>
      <c r="AZ464" s="1">
        <v>1992.0</v>
      </c>
      <c r="BB464" s="1">
        <v>82.0</v>
      </c>
      <c r="BC464" s="1">
        <v>2485.0</v>
      </c>
      <c r="BD464" s="1">
        <v>2093.0</v>
      </c>
      <c r="BE464" s="1">
        <v>2140.0</v>
      </c>
      <c r="BF464" s="1"/>
      <c r="BG464" s="1">
        <v>82.0</v>
      </c>
      <c r="BH464" s="1">
        <v>2162.0</v>
      </c>
      <c r="BI464" s="1">
        <v>2096.0</v>
      </c>
      <c r="BJ464" s="1">
        <v>2055.0</v>
      </c>
      <c r="BK464" s="1"/>
      <c r="BL464" s="1">
        <v>82.0</v>
      </c>
      <c r="BM464" s="1">
        <v>2031.0</v>
      </c>
      <c r="BN464" s="1">
        <v>1844.0</v>
      </c>
      <c r="BO464" s="1">
        <v>1922.0</v>
      </c>
      <c r="BP464" s="1"/>
      <c r="BQ464" s="1">
        <v>82.0</v>
      </c>
      <c r="BR464" s="1">
        <v>2510.0</v>
      </c>
      <c r="BS464" s="1">
        <v>2156.0</v>
      </c>
      <c r="BT464" s="1">
        <v>2304.0</v>
      </c>
    </row>
    <row r="465">
      <c r="S465" s="1">
        <v>83.0</v>
      </c>
      <c r="T465" s="1">
        <v>2149.0</v>
      </c>
      <c r="U465" s="1">
        <v>2162.0</v>
      </c>
      <c r="V465" s="1">
        <v>2051.0</v>
      </c>
      <c r="X465" s="1">
        <v>83.0</v>
      </c>
      <c r="Y465" s="1">
        <v>2088.0</v>
      </c>
      <c r="Z465" s="1">
        <v>2124.0</v>
      </c>
      <c r="AA465" s="1">
        <v>2051.0</v>
      </c>
      <c r="AC465" s="1">
        <v>83.0</v>
      </c>
      <c r="AD465" s="1">
        <v>2627.0</v>
      </c>
      <c r="AE465" s="1">
        <v>1958.0</v>
      </c>
      <c r="AF465" s="1">
        <v>1891.0</v>
      </c>
      <c r="AH465" s="1">
        <v>83.0</v>
      </c>
      <c r="AI465" s="1">
        <v>2628.0</v>
      </c>
      <c r="AJ465" s="1">
        <v>2283.0</v>
      </c>
      <c r="AK465" s="1">
        <v>2348.0</v>
      </c>
      <c r="AM465" s="1">
        <v>83.0</v>
      </c>
      <c r="AN465" s="1">
        <v>2187.0</v>
      </c>
      <c r="AO465" s="1">
        <v>2213.0</v>
      </c>
      <c r="AP465" s="1">
        <v>2084.0</v>
      </c>
      <c r="AR465" s="1">
        <v>83.0</v>
      </c>
      <c r="AS465" s="1">
        <v>2565.0</v>
      </c>
      <c r="AT465" s="1">
        <v>2200.0</v>
      </c>
      <c r="AU465" s="1">
        <v>2234.0</v>
      </c>
      <c r="AW465" s="1">
        <v>83.0</v>
      </c>
      <c r="AX465" s="1">
        <v>2204.0</v>
      </c>
      <c r="AY465" s="1">
        <v>2204.0</v>
      </c>
      <c r="AZ465" s="1">
        <v>2060.0</v>
      </c>
      <c r="BB465" s="1">
        <v>83.0</v>
      </c>
      <c r="BC465" s="1">
        <v>2572.0</v>
      </c>
      <c r="BD465" s="1">
        <v>2188.0</v>
      </c>
      <c r="BE465" s="1">
        <v>2200.0</v>
      </c>
      <c r="BF465" s="1"/>
      <c r="BG465" s="1">
        <v>83.0</v>
      </c>
      <c r="BH465" s="1">
        <v>2221.0</v>
      </c>
      <c r="BI465" s="1">
        <v>2175.0</v>
      </c>
      <c r="BJ465" s="1">
        <v>2109.0</v>
      </c>
      <c r="BK465" s="1"/>
      <c r="BL465" s="1">
        <v>83.0</v>
      </c>
      <c r="BM465" s="1">
        <v>2100.0</v>
      </c>
      <c r="BN465" s="1">
        <v>1919.0</v>
      </c>
      <c r="BO465" s="1">
        <v>1953.0</v>
      </c>
      <c r="BP465" s="1"/>
      <c r="BQ465" s="1">
        <v>83.0</v>
      </c>
      <c r="BR465" s="1">
        <v>2599.0</v>
      </c>
      <c r="BS465" s="1">
        <v>2256.0</v>
      </c>
      <c r="BT465" s="1">
        <v>2382.0</v>
      </c>
    </row>
    <row r="466">
      <c r="S466" s="1">
        <v>84.0</v>
      </c>
      <c r="T466" s="1">
        <v>2279.0</v>
      </c>
      <c r="U466" s="1">
        <v>2329.0</v>
      </c>
      <c r="V466" s="1">
        <v>2165.0</v>
      </c>
      <c r="X466" s="1">
        <v>84.0</v>
      </c>
      <c r="Y466" s="1">
        <v>2235.0</v>
      </c>
      <c r="Z466" s="1">
        <v>2254.0</v>
      </c>
      <c r="AA466" s="1">
        <v>2145.0</v>
      </c>
      <c r="AC466" s="1">
        <v>84.0</v>
      </c>
      <c r="AD466" s="1">
        <v>2865.0</v>
      </c>
      <c r="AE466" s="1">
        <v>2105.0</v>
      </c>
      <c r="AF466" s="1">
        <v>2000.0</v>
      </c>
      <c r="AH466" s="1">
        <v>84.0</v>
      </c>
      <c r="AI466" s="1">
        <v>2862.0</v>
      </c>
      <c r="AJ466" s="1">
        <v>2473.0</v>
      </c>
      <c r="AK466" s="1">
        <v>2539.0</v>
      </c>
      <c r="AM466" s="1">
        <v>84.0</v>
      </c>
      <c r="AN466" s="1">
        <v>2331.0</v>
      </c>
      <c r="AO466" s="1">
        <v>2360.0</v>
      </c>
      <c r="AP466" s="1">
        <v>2180.0</v>
      </c>
      <c r="AR466" s="1">
        <v>84.0</v>
      </c>
      <c r="AS466" s="1">
        <v>2803.0</v>
      </c>
      <c r="AT466" s="1">
        <v>2417.0</v>
      </c>
      <c r="AU466" s="1">
        <v>2416.0</v>
      </c>
      <c r="AW466" s="1">
        <v>84.0</v>
      </c>
      <c r="AX466" s="1">
        <v>2347.0</v>
      </c>
      <c r="AY466" s="1">
        <v>2321.0</v>
      </c>
      <c r="AZ466" s="1">
        <v>2146.0</v>
      </c>
      <c r="BB466" s="1">
        <v>84.0</v>
      </c>
      <c r="BC466" s="1">
        <v>2810.0</v>
      </c>
      <c r="BD466" s="1">
        <v>2383.0</v>
      </c>
      <c r="BE466" s="1">
        <v>2387.0</v>
      </c>
      <c r="BF466" s="1"/>
      <c r="BG466" s="1">
        <v>84.0</v>
      </c>
      <c r="BH466" s="1">
        <v>2361.0</v>
      </c>
      <c r="BI466" s="1">
        <v>2311.0</v>
      </c>
      <c r="BJ466" s="1">
        <v>2211.0</v>
      </c>
      <c r="BK466" s="1"/>
      <c r="BL466" s="1">
        <v>84.0</v>
      </c>
      <c r="BM466" s="1">
        <v>2260.0</v>
      </c>
      <c r="BN466" s="1">
        <v>2057.0</v>
      </c>
      <c r="BO466" s="1">
        <v>2064.0</v>
      </c>
      <c r="BP466" s="1"/>
      <c r="BQ466" s="1">
        <v>84.0</v>
      </c>
      <c r="BR466" s="1">
        <v>2834.0</v>
      </c>
      <c r="BS466" s="1">
        <v>2474.0</v>
      </c>
      <c r="BT466" s="1">
        <v>2571.0</v>
      </c>
    </row>
    <row r="467">
      <c r="S467" s="1">
        <v>85.0</v>
      </c>
      <c r="T467" s="1">
        <v>2301.0</v>
      </c>
      <c r="U467" s="1">
        <v>2376.0</v>
      </c>
      <c r="V467" s="1">
        <v>2195.0</v>
      </c>
      <c r="X467" s="1">
        <v>85.0</v>
      </c>
      <c r="Y467" s="1">
        <v>2241.0</v>
      </c>
      <c r="Z467" s="1">
        <v>2315.0</v>
      </c>
      <c r="AA467" s="1">
        <v>2189.0</v>
      </c>
      <c r="AC467" s="1">
        <v>85.0</v>
      </c>
      <c r="AD467" s="1">
        <v>2873.0</v>
      </c>
      <c r="AE467" s="1">
        <v>2173.0</v>
      </c>
      <c r="AF467" s="1">
        <v>2063.0</v>
      </c>
      <c r="AH467" s="1">
        <v>85.0</v>
      </c>
      <c r="AI467" s="1">
        <v>2880.0</v>
      </c>
      <c r="AJ467" s="1">
        <v>2539.0</v>
      </c>
      <c r="AK467" s="1">
        <v>2550.0</v>
      </c>
      <c r="AM467" s="1">
        <v>85.0</v>
      </c>
      <c r="AN467" s="1">
        <v>2369.0</v>
      </c>
      <c r="AO467" s="1">
        <v>2448.0</v>
      </c>
      <c r="AP467" s="1">
        <v>2183.0</v>
      </c>
      <c r="AR467" s="1">
        <v>85.0</v>
      </c>
      <c r="AS467" s="1">
        <v>2833.0</v>
      </c>
      <c r="AT467" s="1">
        <v>2473.0</v>
      </c>
      <c r="AU467" s="1">
        <v>2424.0</v>
      </c>
      <c r="AW467" s="1">
        <v>85.0</v>
      </c>
      <c r="AX467" s="1">
        <v>2316.0</v>
      </c>
      <c r="AY467" s="1">
        <v>2405.0</v>
      </c>
      <c r="AZ467" s="1">
        <v>2166.0</v>
      </c>
      <c r="BB467" s="1">
        <v>85.0</v>
      </c>
      <c r="BC467" s="1">
        <v>2833.0</v>
      </c>
      <c r="BD467" s="1">
        <v>2432.0</v>
      </c>
      <c r="BE467" s="1">
        <v>2394.0</v>
      </c>
      <c r="BF467" s="1"/>
      <c r="BG467" s="1">
        <v>85.0</v>
      </c>
      <c r="BH467" s="1">
        <v>2393.0</v>
      </c>
      <c r="BI467" s="1">
        <v>2358.0</v>
      </c>
      <c r="BJ467" s="1">
        <v>2204.0</v>
      </c>
      <c r="BK467" s="1"/>
      <c r="BL467" s="1">
        <v>85.0</v>
      </c>
      <c r="BM467" s="1">
        <v>2263.0</v>
      </c>
      <c r="BN467" s="1">
        <v>2102.0</v>
      </c>
      <c r="BO467" s="1">
        <v>2089.0</v>
      </c>
      <c r="BP467" s="1"/>
      <c r="BQ467" s="1">
        <v>85.0</v>
      </c>
      <c r="BR467" s="1">
        <v>2840.0</v>
      </c>
      <c r="BS467" s="1">
        <v>2540.0</v>
      </c>
      <c r="BT467" s="1">
        <v>2601.0</v>
      </c>
    </row>
    <row r="468">
      <c r="S468" s="1">
        <v>86.0</v>
      </c>
      <c r="T468" s="1">
        <v>2388.0</v>
      </c>
      <c r="U468" s="1">
        <v>2445.0</v>
      </c>
      <c r="V468" s="1">
        <v>2244.0</v>
      </c>
      <c r="X468" s="1">
        <v>86.0</v>
      </c>
      <c r="Y468" s="1">
        <v>2355.0</v>
      </c>
      <c r="Z468" s="1">
        <v>2383.0</v>
      </c>
      <c r="AA468" s="1">
        <v>2234.0</v>
      </c>
      <c r="AC468" s="1">
        <v>86.0</v>
      </c>
      <c r="AD468" s="1">
        <v>3051.0</v>
      </c>
      <c r="AE468" s="1">
        <v>2240.0</v>
      </c>
      <c r="AF468" s="1">
        <v>2137.0</v>
      </c>
      <c r="AH468" s="1">
        <v>86.0</v>
      </c>
      <c r="AI468" s="1">
        <v>3057.0</v>
      </c>
      <c r="AJ468" s="1">
        <v>2725.0</v>
      </c>
      <c r="AK468" s="1">
        <v>2673.0</v>
      </c>
      <c r="AM468" s="1">
        <v>86.0</v>
      </c>
      <c r="AN468" s="1">
        <v>2448.0</v>
      </c>
      <c r="AO468" s="1">
        <v>2567.0</v>
      </c>
      <c r="AP468" s="1">
        <v>2254.0</v>
      </c>
      <c r="AR468" s="1">
        <v>86.0</v>
      </c>
      <c r="AS468" s="1">
        <v>2986.0</v>
      </c>
      <c r="AT468" s="1">
        <v>2624.0</v>
      </c>
      <c r="AU468" s="1">
        <v>2550.0</v>
      </c>
      <c r="AW468" s="1">
        <v>86.0</v>
      </c>
      <c r="AX468" s="1">
        <v>2450.0</v>
      </c>
      <c r="AY468" s="1">
        <v>2534.0</v>
      </c>
      <c r="AZ468" s="1">
        <v>2223.0</v>
      </c>
      <c r="BB468" s="1">
        <v>86.0</v>
      </c>
      <c r="BC468" s="1">
        <v>2990.0</v>
      </c>
      <c r="BD468" s="1">
        <v>2590.0</v>
      </c>
      <c r="BE468" s="1">
        <v>2512.0</v>
      </c>
      <c r="BF468" s="1"/>
      <c r="BG468" s="1">
        <v>86.0</v>
      </c>
      <c r="BH468" s="1">
        <v>2488.0</v>
      </c>
      <c r="BI468" s="1">
        <v>2447.0</v>
      </c>
      <c r="BJ468" s="1">
        <v>2310.0</v>
      </c>
      <c r="BK468" s="1"/>
      <c r="BL468" s="1">
        <v>86.0</v>
      </c>
      <c r="BM468" s="1">
        <v>2378.0</v>
      </c>
      <c r="BN468" s="1">
        <v>2204.0</v>
      </c>
      <c r="BO468" s="1">
        <v>2188.0</v>
      </c>
      <c r="BP468" s="1"/>
      <c r="BQ468" s="1">
        <v>86.0</v>
      </c>
      <c r="BR468" s="1">
        <v>3012.0</v>
      </c>
      <c r="BS468" s="1">
        <v>2710.0</v>
      </c>
      <c r="BT468" s="1">
        <v>2742.0</v>
      </c>
    </row>
    <row r="469">
      <c r="S469" s="1">
        <v>87.0</v>
      </c>
      <c r="T469" s="1">
        <v>2425.0</v>
      </c>
      <c r="U469" s="1">
        <v>2485.0</v>
      </c>
      <c r="V469" s="1">
        <v>2261.0</v>
      </c>
      <c r="X469" s="1">
        <v>87.0</v>
      </c>
      <c r="Y469" s="1">
        <v>2392.0</v>
      </c>
      <c r="Z469" s="1">
        <v>2410.0</v>
      </c>
      <c r="AA469" s="1">
        <v>2268.0</v>
      </c>
      <c r="AC469" s="1">
        <v>87.0</v>
      </c>
      <c r="AD469" s="1">
        <v>3112.0</v>
      </c>
      <c r="AE469" s="1">
        <v>2310.0</v>
      </c>
      <c r="AF469" s="1">
        <v>2122.0</v>
      </c>
      <c r="AH469" s="1">
        <v>87.0</v>
      </c>
      <c r="AI469" s="1">
        <v>3110.0</v>
      </c>
      <c r="AJ469" s="1">
        <v>2814.0</v>
      </c>
      <c r="AK469" s="1">
        <v>2736.0</v>
      </c>
      <c r="AM469" s="1">
        <v>87.0</v>
      </c>
      <c r="AN469" s="1">
        <v>2482.0</v>
      </c>
      <c r="AO469" s="1">
        <v>2597.0</v>
      </c>
      <c r="AP469" s="1">
        <v>2287.0</v>
      </c>
      <c r="AR469" s="1">
        <v>87.0</v>
      </c>
      <c r="AS469" s="1">
        <v>3048.0</v>
      </c>
      <c r="AT469" s="1">
        <v>2721.0</v>
      </c>
      <c r="AU469" s="1">
        <v>2586.0</v>
      </c>
      <c r="AW469" s="1">
        <v>87.0</v>
      </c>
      <c r="AX469" s="1">
        <v>2478.0</v>
      </c>
      <c r="AY469" s="1">
        <v>2590.0</v>
      </c>
      <c r="AZ469" s="1">
        <v>2239.0</v>
      </c>
      <c r="BB469" s="1">
        <v>87.0</v>
      </c>
      <c r="BC469" s="1">
        <v>3059.0</v>
      </c>
      <c r="BD469" s="1">
        <v>2678.0</v>
      </c>
      <c r="BE469" s="1">
        <v>2558.0</v>
      </c>
      <c r="BF469" s="1"/>
      <c r="BG469" s="1">
        <v>87.0</v>
      </c>
      <c r="BH469" s="1">
        <v>2451.0</v>
      </c>
      <c r="BI469" s="1">
        <v>2498.0</v>
      </c>
      <c r="BJ469" s="1">
        <v>2341.0</v>
      </c>
      <c r="BK469" s="1"/>
      <c r="BL469" s="1">
        <v>87.0</v>
      </c>
      <c r="BM469" s="1">
        <v>2409.0</v>
      </c>
      <c r="BN469" s="1">
        <v>2258.0</v>
      </c>
      <c r="BO469" s="1">
        <v>2184.0</v>
      </c>
      <c r="BP469" s="1"/>
      <c r="BQ469" s="1">
        <v>87.0</v>
      </c>
      <c r="BR469" s="1">
        <v>3073.0</v>
      </c>
      <c r="BS469" s="1">
        <v>2803.0</v>
      </c>
      <c r="BT469" s="1">
        <v>2797.0</v>
      </c>
    </row>
    <row r="470">
      <c r="S470" s="1">
        <v>88.0</v>
      </c>
      <c r="T470" s="1">
        <v>2538.0</v>
      </c>
      <c r="U470" s="1">
        <v>2620.0</v>
      </c>
      <c r="V470" s="1">
        <v>2333.0</v>
      </c>
      <c r="X470" s="1">
        <v>88.0</v>
      </c>
      <c r="Y470" s="1">
        <v>2538.0</v>
      </c>
      <c r="Z470" s="1">
        <v>2483.0</v>
      </c>
      <c r="AA470" s="1">
        <v>2350.0</v>
      </c>
      <c r="AC470" s="1">
        <v>88.0</v>
      </c>
      <c r="AD470" s="1">
        <v>3310.0</v>
      </c>
      <c r="AE470" s="1">
        <v>2440.0</v>
      </c>
      <c r="AF470" s="1">
        <v>2199.0</v>
      </c>
      <c r="AH470" s="1">
        <v>88.0</v>
      </c>
      <c r="AI470" s="1">
        <v>3308.0</v>
      </c>
      <c r="AJ470" s="1">
        <v>3130.0</v>
      </c>
      <c r="AK470" s="1">
        <v>2971.0</v>
      </c>
      <c r="AM470" s="1">
        <v>88.0</v>
      </c>
      <c r="AN470" s="1">
        <v>2595.0</v>
      </c>
      <c r="AO470" s="1">
        <v>2566.0</v>
      </c>
      <c r="AP470" s="1">
        <v>2374.0</v>
      </c>
      <c r="AR470" s="1">
        <v>88.0</v>
      </c>
      <c r="AS470" s="1">
        <v>3301.0</v>
      </c>
      <c r="AT470" s="1">
        <v>3063.0</v>
      </c>
      <c r="AU470" s="1">
        <v>2827.0</v>
      </c>
      <c r="AW470" s="1">
        <v>88.0</v>
      </c>
      <c r="AX470" s="1">
        <v>2619.0</v>
      </c>
      <c r="AY470" s="1">
        <v>2586.0</v>
      </c>
      <c r="AZ470" s="1">
        <v>2322.0</v>
      </c>
      <c r="BB470" s="1">
        <v>88.0</v>
      </c>
      <c r="BC470" s="1">
        <v>3303.0</v>
      </c>
      <c r="BD470" s="1">
        <v>3030.0</v>
      </c>
      <c r="BE470" s="1">
        <v>2800.0</v>
      </c>
      <c r="BF470" s="1"/>
      <c r="BG470" s="1">
        <v>88.0</v>
      </c>
      <c r="BH470" s="1">
        <v>2894.0</v>
      </c>
      <c r="BI470" s="1">
        <v>3117.0</v>
      </c>
      <c r="BJ470" s="1">
        <v>2704.0</v>
      </c>
      <c r="BK470" s="1"/>
      <c r="BL470" s="1">
        <v>88.0</v>
      </c>
      <c r="BM470" s="1">
        <v>2789.0</v>
      </c>
      <c r="BN470" s="1">
        <v>2748.0</v>
      </c>
      <c r="BO470" s="1">
        <v>2535.0</v>
      </c>
      <c r="BP470" s="1"/>
      <c r="BQ470" s="1">
        <v>88.0</v>
      </c>
      <c r="BR470" s="1">
        <v>3555.0</v>
      </c>
      <c r="BS470" s="1">
        <v>3308.0</v>
      </c>
      <c r="BT470" s="1">
        <v>2997.0</v>
      </c>
    </row>
    <row r="471">
      <c r="S471" s="1">
        <v>89.0</v>
      </c>
      <c r="T471" s="1">
        <v>2108.0</v>
      </c>
      <c r="U471" s="1">
        <v>2111.0</v>
      </c>
      <c r="V471" s="1">
        <v>2066.0</v>
      </c>
      <c r="X471" s="1">
        <v>89.0</v>
      </c>
      <c r="Y471" s="1">
        <v>2019.0</v>
      </c>
      <c r="Z471" s="1">
        <v>2045.0</v>
      </c>
      <c r="AA471" s="1">
        <v>2066.0</v>
      </c>
      <c r="AC471" s="1">
        <v>89.0</v>
      </c>
      <c r="AD471" s="1">
        <v>2462.0</v>
      </c>
      <c r="AE471" s="1">
        <v>1910.0</v>
      </c>
      <c r="AF471" s="1">
        <v>1926.0</v>
      </c>
      <c r="AH471" s="1">
        <v>89.0</v>
      </c>
      <c r="AI471" s="1">
        <v>2465.0</v>
      </c>
      <c r="AJ471" s="1">
        <v>2122.0</v>
      </c>
      <c r="AK471" s="1">
        <v>2178.0</v>
      </c>
      <c r="AM471" s="1">
        <v>89.0</v>
      </c>
      <c r="AN471" s="1">
        <v>2102.0</v>
      </c>
      <c r="AO471" s="1">
        <v>2105.0</v>
      </c>
      <c r="AP471" s="1">
        <v>2073.0</v>
      </c>
      <c r="AR471" s="1">
        <v>89.0</v>
      </c>
      <c r="AS471" s="1">
        <v>2465.0</v>
      </c>
      <c r="AT471" s="1">
        <v>2114.0</v>
      </c>
      <c r="AU471" s="1">
        <v>2176.0</v>
      </c>
      <c r="AW471" s="1">
        <v>89.0</v>
      </c>
      <c r="AX471" s="1">
        <v>2103.0</v>
      </c>
      <c r="AY471" s="1">
        <v>2106.0</v>
      </c>
      <c r="AZ471" s="1">
        <v>2046.0</v>
      </c>
      <c r="BB471" s="1">
        <v>89.0</v>
      </c>
      <c r="BC471" s="1">
        <v>2475.0</v>
      </c>
      <c r="BD471" s="1">
        <v>2113.0</v>
      </c>
      <c r="BE471" s="1">
        <v>2173.0</v>
      </c>
      <c r="BF471" s="1"/>
      <c r="BG471" s="1">
        <v>89.0</v>
      </c>
      <c r="BH471" s="1">
        <v>2102.0</v>
      </c>
      <c r="BI471" s="1">
        <v>2107.0</v>
      </c>
      <c r="BJ471" s="1">
        <v>2063.0</v>
      </c>
      <c r="BK471" s="1"/>
      <c r="BL471" s="1">
        <v>89.0</v>
      </c>
      <c r="BM471" s="1">
        <v>2016.0</v>
      </c>
      <c r="BN471" s="1">
        <v>1908.0</v>
      </c>
      <c r="BO471" s="1">
        <v>1927.0</v>
      </c>
      <c r="BP471" s="1"/>
      <c r="BQ471" s="1">
        <v>89.0</v>
      </c>
      <c r="BR471" s="1">
        <v>2464.0</v>
      </c>
      <c r="BS471" s="1">
        <v>2116.0</v>
      </c>
      <c r="BT471" s="1">
        <v>2177.0</v>
      </c>
    </row>
    <row r="472">
      <c r="S472" s="1">
        <v>90.0</v>
      </c>
      <c r="T472" s="1">
        <v>2202.0</v>
      </c>
      <c r="U472" s="1">
        <v>2226.0</v>
      </c>
      <c r="V472" s="1">
        <v>2147.0</v>
      </c>
      <c r="X472" s="1">
        <v>90.0</v>
      </c>
      <c r="Y472" s="1">
        <v>2124.0</v>
      </c>
      <c r="Z472" s="1">
        <v>2157.0</v>
      </c>
      <c r="AA472" s="1">
        <v>2145.0</v>
      </c>
      <c r="AC472" s="1">
        <v>90.0</v>
      </c>
      <c r="AD472" s="1">
        <v>2614.0</v>
      </c>
      <c r="AE472" s="1">
        <v>2002.0</v>
      </c>
      <c r="AF472" s="1">
        <v>2003.0</v>
      </c>
      <c r="AH472" s="1">
        <v>90.0</v>
      </c>
      <c r="AI472" s="1">
        <v>2614.0</v>
      </c>
      <c r="AJ472" s="1">
        <v>2251.0</v>
      </c>
      <c r="AK472" s="1">
        <v>2294.0</v>
      </c>
      <c r="AM472" s="1">
        <v>90.0</v>
      </c>
      <c r="AN472" s="1">
        <v>2206.0</v>
      </c>
      <c r="AO472" s="1">
        <v>2225.0</v>
      </c>
      <c r="AP472" s="1">
        <v>2150.0</v>
      </c>
      <c r="AR472" s="1">
        <v>90.0</v>
      </c>
      <c r="AS472" s="1">
        <v>2617.0</v>
      </c>
      <c r="AT472" s="1">
        <v>2248.0</v>
      </c>
      <c r="AU472" s="1">
        <v>2287.0</v>
      </c>
      <c r="AW472" s="1">
        <v>90.0</v>
      </c>
      <c r="AX472" s="1">
        <v>2205.0</v>
      </c>
      <c r="AY472" s="1">
        <v>2226.0</v>
      </c>
      <c r="AZ472" s="1">
        <v>2158.0</v>
      </c>
      <c r="BB472" s="1">
        <v>90.0</v>
      </c>
      <c r="BC472" s="1">
        <v>2614.0</v>
      </c>
      <c r="BD472" s="1">
        <v>2243.0</v>
      </c>
      <c r="BE472" s="1">
        <v>2284.0</v>
      </c>
      <c r="BF472" s="1"/>
      <c r="BG472" s="1">
        <v>90.0</v>
      </c>
      <c r="BH472" s="1">
        <v>2202.0</v>
      </c>
      <c r="BI472" s="1">
        <v>2219.0</v>
      </c>
      <c r="BJ472" s="1">
        <v>2153.0</v>
      </c>
      <c r="BK472" s="1"/>
      <c r="BL472" s="1">
        <v>90.0</v>
      </c>
      <c r="BM472" s="1">
        <v>2123.0</v>
      </c>
      <c r="BN472" s="1">
        <v>2009.0</v>
      </c>
      <c r="BO472" s="1">
        <v>2002.0</v>
      </c>
      <c r="BP472" s="1"/>
      <c r="BQ472" s="1">
        <v>90.0</v>
      </c>
      <c r="BR472" s="1">
        <v>2614.0</v>
      </c>
      <c r="BS472" s="1">
        <v>2248.0</v>
      </c>
      <c r="BT472" s="1">
        <v>2297.0</v>
      </c>
    </row>
    <row r="473">
      <c r="S473" s="1">
        <v>91.0</v>
      </c>
      <c r="T473" s="1">
        <v>2255.0</v>
      </c>
      <c r="U473" s="1">
        <v>2321.0</v>
      </c>
      <c r="V473" s="1">
        <v>2210.0</v>
      </c>
      <c r="X473" s="1">
        <v>91.0</v>
      </c>
      <c r="Y473" s="1">
        <v>2175.0</v>
      </c>
      <c r="Z473" s="1">
        <v>2247.0</v>
      </c>
      <c r="AA473" s="1">
        <v>2201.0</v>
      </c>
      <c r="AC473" s="1">
        <v>91.0</v>
      </c>
      <c r="AD473" s="1">
        <v>2703.0</v>
      </c>
      <c r="AE473" s="1">
        <v>2070.0</v>
      </c>
      <c r="AF473" s="1">
        <v>2052.0</v>
      </c>
      <c r="AH473" s="1">
        <v>91.0</v>
      </c>
      <c r="AI473" s="1">
        <v>2704.0</v>
      </c>
      <c r="AJ473" s="1">
        <v>2336.0</v>
      </c>
      <c r="AK473" s="1">
        <v>2360.0</v>
      </c>
      <c r="AM473" s="1">
        <v>91.0</v>
      </c>
      <c r="AN473" s="1">
        <v>2258.0</v>
      </c>
      <c r="AO473" s="1">
        <v>2323.0</v>
      </c>
      <c r="AP473" s="1">
        <v>2216.0</v>
      </c>
      <c r="AR473" s="1">
        <v>91.0</v>
      </c>
      <c r="AS473" s="1">
        <v>2697.0</v>
      </c>
      <c r="AT473" s="1">
        <v>2346.0</v>
      </c>
      <c r="AU473" s="1">
        <v>2357.0</v>
      </c>
      <c r="AW473" s="1">
        <v>91.0</v>
      </c>
      <c r="AX473" s="1">
        <v>2257.0</v>
      </c>
      <c r="AY473" s="1">
        <v>2325.0</v>
      </c>
      <c r="AZ473" s="1">
        <v>2211.0</v>
      </c>
      <c r="BB473" s="1">
        <v>91.0</v>
      </c>
      <c r="BC473" s="1">
        <v>2699.0</v>
      </c>
      <c r="BD473" s="1">
        <v>2342.0</v>
      </c>
      <c r="BE473" s="1">
        <v>2348.0</v>
      </c>
      <c r="BF473" s="1"/>
      <c r="BG473" s="1">
        <v>91.0</v>
      </c>
      <c r="BH473" s="1">
        <v>2259.0</v>
      </c>
      <c r="BI473" s="1">
        <v>2323.0</v>
      </c>
      <c r="BJ473" s="1">
        <v>2209.0</v>
      </c>
      <c r="BK473" s="1"/>
      <c r="BL473" s="1">
        <v>91.0</v>
      </c>
      <c r="BM473" s="1">
        <v>2181.0</v>
      </c>
      <c r="BN473" s="1">
        <v>2072.0</v>
      </c>
      <c r="BO473" s="1">
        <v>2053.0</v>
      </c>
      <c r="BP473" s="1"/>
      <c r="BQ473" s="1">
        <v>91.0</v>
      </c>
      <c r="BR473" s="1">
        <v>2705.0</v>
      </c>
      <c r="BS473" s="1">
        <v>2329.0</v>
      </c>
      <c r="BT473" s="1">
        <v>2357.0</v>
      </c>
    </row>
    <row r="474">
      <c r="S474" s="1">
        <v>92.0</v>
      </c>
      <c r="T474" s="1">
        <v>2396.0</v>
      </c>
      <c r="U474" s="1">
        <v>2487.0</v>
      </c>
      <c r="V474" s="1">
        <v>2293.0</v>
      </c>
      <c r="X474" s="1">
        <v>92.0</v>
      </c>
      <c r="Y474" s="1">
        <v>2330.0</v>
      </c>
      <c r="Z474" s="1">
        <v>2382.0</v>
      </c>
      <c r="AA474" s="1">
        <v>2305.0</v>
      </c>
      <c r="AC474" s="1">
        <v>92.0</v>
      </c>
      <c r="AD474" s="1">
        <v>2937.0</v>
      </c>
      <c r="AE474" s="1">
        <v>2200.0</v>
      </c>
      <c r="AF474" s="1">
        <v>2160.0</v>
      </c>
      <c r="AH474" s="1">
        <v>92.0</v>
      </c>
      <c r="AI474" s="1">
        <v>2942.0</v>
      </c>
      <c r="AJ474" s="1">
        <v>2562.0</v>
      </c>
      <c r="AK474" s="1">
        <v>2535.0</v>
      </c>
      <c r="AM474" s="1">
        <v>92.0</v>
      </c>
      <c r="AN474" s="1">
        <v>2396.0</v>
      </c>
      <c r="AO474" s="1">
        <v>2491.0</v>
      </c>
      <c r="AP474" s="1">
        <v>2304.0</v>
      </c>
      <c r="AR474" s="1">
        <v>92.0</v>
      </c>
      <c r="AS474" s="1">
        <v>2938.0</v>
      </c>
      <c r="AT474" s="1">
        <v>2559.0</v>
      </c>
      <c r="AU474" s="1">
        <v>2540.0</v>
      </c>
      <c r="AW474" s="1">
        <v>92.0</v>
      </c>
      <c r="AX474" s="1">
        <v>2393.0</v>
      </c>
      <c r="AY474" s="1">
        <v>2481.0</v>
      </c>
      <c r="AZ474" s="1">
        <v>2261.0</v>
      </c>
      <c r="BB474" s="1">
        <v>92.0</v>
      </c>
      <c r="BC474" s="1">
        <v>2944.0</v>
      </c>
      <c r="BD474" s="1">
        <v>2558.0</v>
      </c>
      <c r="BE474" s="1">
        <v>2534.0</v>
      </c>
      <c r="BF474" s="1"/>
      <c r="BG474" s="1">
        <v>92.0</v>
      </c>
      <c r="BH474" s="1">
        <v>2397.0</v>
      </c>
      <c r="BI474" s="1">
        <v>2488.0</v>
      </c>
      <c r="BJ474" s="1">
        <v>2322.0</v>
      </c>
      <c r="BK474" s="1"/>
      <c r="BL474" s="1">
        <v>92.0</v>
      </c>
      <c r="BM474" s="1">
        <v>2331.0</v>
      </c>
      <c r="BN474" s="1">
        <v>2209.0</v>
      </c>
      <c r="BO474" s="1">
        <v>2165.0</v>
      </c>
      <c r="BP474" s="1"/>
      <c r="BQ474" s="1">
        <v>92.0</v>
      </c>
      <c r="BR474" s="1">
        <v>2937.0</v>
      </c>
      <c r="BS474" s="1">
        <v>2561.0</v>
      </c>
      <c r="BT474" s="1">
        <v>2535.0</v>
      </c>
    </row>
    <row r="475">
      <c r="S475" s="1">
        <v>93.0</v>
      </c>
      <c r="T475" s="1">
        <v>2400.0</v>
      </c>
      <c r="U475" s="1">
        <v>2538.0</v>
      </c>
      <c r="V475" s="1">
        <v>2336.0</v>
      </c>
      <c r="X475" s="1">
        <v>93.0</v>
      </c>
      <c r="Y475" s="1">
        <v>2347.0</v>
      </c>
      <c r="Z475" s="1">
        <v>2425.0</v>
      </c>
      <c r="AA475" s="1">
        <v>2330.0</v>
      </c>
      <c r="AC475" s="1">
        <v>93.0</v>
      </c>
      <c r="AD475" s="1">
        <v>2959.0</v>
      </c>
      <c r="AE475" s="1">
        <v>2257.0</v>
      </c>
      <c r="AF475" s="1">
        <v>2194.0</v>
      </c>
      <c r="AH475" s="1">
        <v>93.0</v>
      </c>
      <c r="AI475" s="1">
        <v>2965.0</v>
      </c>
      <c r="AJ475" s="1">
        <v>2606.0</v>
      </c>
      <c r="AK475" s="1">
        <v>2544.0</v>
      </c>
      <c r="AM475" s="1">
        <v>93.0</v>
      </c>
      <c r="AN475" s="1">
        <v>2415.0</v>
      </c>
      <c r="AO475" s="1">
        <v>2534.0</v>
      </c>
      <c r="AP475" s="1">
        <v>2335.0</v>
      </c>
      <c r="AR475" s="1">
        <v>93.0</v>
      </c>
      <c r="AS475" s="1">
        <v>2970.0</v>
      </c>
      <c r="AT475" s="1">
        <v>2603.0</v>
      </c>
      <c r="AU475" s="1">
        <v>2557.0</v>
      </c>
      <c r="AW475" s="1">
        <v>93.0</v>
      </c>
      <c r="AX475" s="1">
        <v>2363.0</v>
      </c>
      <c r="AY475" s="1">
        <v>2528.0</v>
      </c>
      <c r="AZ475" s="1">
        <v>2328.0</v>
      </c>
      <c r="BB475" s="1">
        <v>93.0</v>
      </c>
      <c r="BC475" s="1">
        <v>2967.0</v>
      </c>
      <c r="BD475" s="1">
        <v>2582.0</v>
      </c>
      <c r="BE475" s="1">
        <v>2538.0</v>
      </c>
      <c r="BF475" s="1"/>
      <c r="BG475" s="1">
        <v>93.0</v>
      </c>
      <c r="BH475" s="1">
        <v>2420.0</v>
      </c>
      <c r="BI475" s="1">
        <v>2548.0</v>
      </c>
      <c r="BJ475" s="1">
        <v>2333.0</v>
      </c>
      <c r="BK475" s="1"/>
      <c r="BL475" s="1">
        <v>93.0</v>
      </c>
      <c r="BM475" s="1">
        <v>2341.0</v>
      </c>
      <c r="BN475" s="1">
        <v>2261.0</v>
      </c>
      <c r="BO475" s="1">
        <v>2195.0</v>
      </c>
      <c r="BP475" s="1"/>
      <c r="BQ475" s="1">
        <v>93.0</v>
      </c>
      <c r="BR475" s="1">
        <v>2966.0</v>
      </c>
      <c r="BS475" s="1">
        <v>2602.0</v>
      </c>
      <c r="BT475" s="1">
        <v>2552.0</v>
      </c>
    </row>
    <row r="476">
      <c r="S476" s="1">
        <v>94.0</v>
      </c>
      <c r="T476" s="1">
        <v>2502.0</v>
      </c>
      <c r="U476" s="1">
        <v>2654.0</v>
      </c>
      <c r="V476" s="1">
        <v>2404.0</v>
      </c>
      <c r="X476" s="1">
        <v>94.0</v>
      </c>
      <c r="Y476" s="1">
        <v>2444.0</v>
      </c>
      <c r="Z476" s="1">
        <v>2522.0</v>
      </c>
      <c r="AA476" s="1">
        <v>2409.0</v>
      </c>
      <c r="AC476" s="1">
        <v>94.0</v>
      </c>
      <c r="AD476" s="1">
        <v>3114.0</v>
      </c>
      <c r="AE476" s="1">
        <v>2359.0</v>
      </c>
      <c r="AF476" s="1">
        <v>2275.0</v>
      </c>
      <c r="AH476" s="1">
        <v>94.0</v>
      </c>
      <c r="AI476" s="1">
        <v>3119.0</v>
      </c>
      <c r="AJ476" s="1">
        <v>2760.0</v>
      </c>
      <c r="AK476" s="1">
        <v>2668.0</v>
      </c>
      <c r="AM476" s="1">
        <v>94.0</v>
      </c>
      <c r="AN476" s="1">
        <v>2507.0</v>
      </c>
      <c r="AO476" s="1">
        <v>2643.0</v>
      </c>
      <c r="AP476" s="1">
        <v>2392.0</v>
      </c>
      <c r="AR476" s="1">
        <v>94.0</v>
      </c>
      <c r="AS476" s="1">
        <v>3122.0</v>
      </c>
      <c r="AT476" s="1">
        <v>2756.0</v>
      </c>
      <c r="AU476" s="1">
        <v>2668.0</v>
      </c>
      <c r="AW476" s="1">
        <v>94.0</v>
      </c>
      <c r="AX476" s="1">
        <v>2508.0</v>
      </c>
      <c r="AY476" s="1">
        <v>2654.0</v>
      </c>
      <c r="AZ476" s="1">
        <v>2403.0</v>
      </c>
      <c r="BB476" s="1">
        <v>94.0</v>
      </c>
      <c r="BC476" s="1">
        <v>3117.0</v>
      </c>
      <c r="BD476" s="1">
        <v>2751.0</v>
      </c>
      <c r="BE476" s="1">
        <v>2665.0</v>
      </c>
      <c r="BF476" s="1"/>
      <c r="BG476" s="1">
        <v>94.0</v>
      </c>
      <c r="BH476" s="1">
        <v>2503.0</v>
      </c>
      <c r="BI476" s="1">
        <v>2633.0</v>
      </c>
      <c r="BJ476" s="1">
        <v>2399.0</v>
      </c>
      <c r="BK476" s="1"/>
      <c r="BL476" s="1">
        <v>94.0</v>
      </c>
      <c r="BM476" s="1">
        <v>2442.0</v>
      </c>
      <c r="BN476" s="1">
        <v>2359.0</v>
      </c>
      <c r="BO476" s="1">
        <v>2277.0</v>
      </c>
      <c r="BP476" s="1"/>
      <c r="BQ476" s="1">
        <v>94.0</v>
      </c>
      <c r="BR476" s="1">
        <v>3125.0</v>
      </c>
      <c r="BS476" s="1">
        <v>2754.0</v>
      </c>
      <c r="BT476" s="1">
        <v>2669.0</v>
      </c>
    </row>
    <row r="477">
      <c r="S477" s="1">
        <v>95.0</v>
      </c>
      <c r="T477" s="1">
        <v>2537.0</v>
      </c>
      <c r="U477" s="1">
        <v>2705.0</v>
      </c>
      <c r="V477" s="1">
        <v>2426.0</v>
      </c>
      <c r="X477" s="1">
        <v>95.0</v>
      </c>
      <c r="Y477" s="1">
        <v>2481.0</v>
      </c>
      <c r="Z477" s="1">
        <v>2572.0</v>
      </c>
      <c r="AA477" s="1">
        <v>2419.0</v>
      </c>
      <c r="AC477" s="1">
        <v>95.0</v>
      </c>
      <c r="AD477" s="1">
        <v>3172.0</v>
      </c>
      <c r="AE477" s="1">
        <v>2411.0</v>
      </c>
      <c r="AF477" s="1">
        <v>2294.0</v>
      </c>
      <c r="AH477" s="1">
        <v>95.0</v>
      </c>
      <c r="AI477" s="1">
        <v>3166.0</v>
      </c>
      <c r="AJ477" s="1">
        <v>2807.0</v>
      </c>
      <c r="AK477" s="1">
        <v>2709.0</v>
      </c>
      <c r="AM477" s="1">
        <v>95.0</v>
      </c>
      <c r="AN477" s="1">
        <v>2539.0</v>
      </c>
      <c r="AO477" s="1">
        <v>2699.0</v>
      </c>
      <c r="AP477" s="1">
        <v>2430.0</v>
      </c>
      <c r="AR477" s="1">
        <v>95.0</v>
      </c>
      <c r="AS477" s="1">
        <v>3176.0</v>
      </c>
      <c r="AT477" s="1">
        <v>2829.0</v>
      </c>
      <c r="AU477" s="1">
        <v>2707.0</v>
      </c>
      <c r="AW477" s="1">
        <v>95.0</v>
      </c>
      <c r="AX477" s="1">
        <v>2536.0</v>
      </c>
      <c r="AY477" s="1">
        <v>2704.0</v>
      </c>
      <c r="AZ477" s="1">
        <v>2427.0</v>
      </c>
      <c r="BB477" s="1">
        <v>95.0</v>
      </c>
      <c r="BC477" s="1">
        <v>3172.0</v>
      </c>
      <c r="BD477" s="1">
        <v>2835.0</v>
      </c>
      <c r="BE477" s="1">
        <v>2702.0</v>
      </c>
      <c r="BF477" s="1"/>
      <c r="BG477" s="1">
        <v>95.0</v>
      </c>
      <c r="BH477" s="1">
        <v>2533.0</v>
      </c>
      <c r="BI477" s="1">
        <v>2702.0</v>
      </c>
      <c r="BJ477" s="1">
        <v>2423.0</v>
      </c>
      <c r="BK477" s="1"/>
      <c r="BL477" s="1">
        <v>95.0</v>
      </c>
      <c r="BM477" s="1">
        <v>2478.0</v>
      </c>
      <c r="BN477" s="1">
        <v>2412.0</v>
      </c>
      <c r="BO477" s="1">
        <v>2309.0</v>
      </c>
      <c r="BP477" s="1"/>
      <c r="BQ477" s="1">
        <v>95.0</v>
      </c>
      <c r="BR477" s="1">
        <v>3172.0</v>
      </c>
      <c r="BS477" s="1">
        <v>2829.0</v>
      </c>
      <c r="BT477" s="1">
        <v>2711.0</v>
      </c>
    </row>
    <row r="478">
      <c r="S478" s="1">
        <v>96.0</v>
      </c>
      <c r="T478" s="1">
        <v>3818.0</v>
      </c>
      <c r="U478" s="1">
        <v>3187.0</v>
      </c>
      <c r="V478" s="1">
        <v>3005.0</v>
      </c>
      <c r="X478" s="1">
        <v>96.0</v>
      </c>
      <c r="Y478" s="1">
        <v>3814.0</v>
      </c>
      <c r="Z478" s="1">
        <v>3184.0</v>
      </c>
      <c r="AA478" s="1">
        <v>3026.0</v>
      </c>
      <c r="AC478" s="1">
        <v>96.0</v>
      </c>
      <c r="AD478" s="1">
        <v>3816.0</v>
      </c>
      <c r="AE478" s="1">
        <v>3178.0</v>
      </c>
      <c r="AF478" s="1">
        <v>2999.0</v>
      </c>
      <c r="AH478" s="1">
        <v>96.0</v>
      </c>
      <c r="AI478" s="1">
        <v>3820.0</v>
      </c>
      <c r="AJ478" s="1">
        <v>3746.0</v>
      </c>
      <c r="AK478" s="1">
        <v>3496.0</v>
      </c>
      <c r="AM478" s="1">
        <v>96.0</v>
      </c>
      <c r="AN478" s="1">
        <v>3816.0</v>
      </c>
      <c r="AO478" s="1">
        <v>3182.0</v>
      </c>
      <c r="AP478" s="1">
        <v>3001.0</v>
      </c>
      <c r="AR478" s="1">
        <v>96.0</v>
      </c>
      <c r="AS478" s="1">
        <v>3817.0</v>
      </c>
      <c r="AT478" s="1">
        <v>3755.0</v>
      </c>
      <c r="AU478" s="1">
        <v>3508.0</v>
      </c>
      <c r="AW478" s="1">
        <v>96.0</v>
      </c>
      <c r="AX478" s="1">
        <v>3815.0</v>
      </c>
      <c r="AY478" s="1">
        <v>3187.0</v>
      </c>
      <c r="AZ478" s="1">
        <v>2996.0</v>
      </c>
      <c r="BB478" s="1">
        <v>96.0</v>
      </c>
      <c r="BC478" s="1">
        <v>3814.0</v>
      </c>
      <c r="BD478" s="1">
        <v>3745.0</v>
      </c>
      <c r="BE478" s="1">
        <v>3503.0</v>
      </c>
      <c r="BF478" s="1"/>
      <c r="BG478" s="1">
        <v>96.0</v>
      </c>
      <c r="BH478" s="1">
        <v>3814.0</v>
      </c>
      <c r="BI478" s="1">
        <v>3179.0</v>
      </c>
      <c r="BJ478" s="1">
        <v>3007.0</v>
      </c>
      <c r="BK478" s="1"/>
      <c r="BL478" s="1">
        <v>96.0</v>
      </c>
      <c r="BM478" s="1">
        <v>3818.0</v>
      </c>
      <c r="BN478" s="1">
        <v>3184.0</v>
      </c>
      <c r="BO478" s="1">
        <v>2998.0</v>
      </c>
      <c r="BP478" s="1"/>
      <c r="BQ478" s="1">
        <v>96.0</v>
      </c>
      <c r="BR478" s="1">
        <v>3818.0</v>
      </c>
      <c r="BS478" s="1">
        <v>3742.0</v>
      </c>
      <c r="BT478" s="1">
        <v>3500.0</v>
      </c>
    </row>
    <row r="479">
      <c r="BG479" s="1">
        <v>97.0</v>
      </c>
      <c r="BH479" s="1">
        <v>2062.0</v>
      </c>
      <c r="BI479" s="1">
        <v>2018.0</v>
      </c>
      <c r="BJ479" s="1">
        <v>2039.0</v>
      </c>
      <c r="BQ479" s="1">
        <v>97.0</v>
      </c>
      <c r="BR479" s="1">
        <v>2298.0</v>
      </c>
      <c r="BS479" s="1">
        <v>1993.0</v>
      </c>
      <c r="BT479" s="1">
        <v>2209.0</v>
      </c>
    </row>
    <row r="480">
      <c r="BG480" s="1">
        <v>98.0</v>
      </c>
      <c r="BH480" s="1">
        <v>2191.0</v>
      </c>
      <c r="BI480" s="1">
        <v>2225.0</v>
      </c>
      <c r="BJ480" s="1">
        <v>2128.0</v>
      </c>
      <c r="BQ480" s="1">
        <v>98.0</v>
      </c>
      <c r="BR480" s="1">
        <v>2553.0</v>
      </c>
      <c r="BS480" s="1">
        <v>2210.0</v>
      </c>
      <c r="BT480" s="1">
        <v>2347.0</v>
      </c>
    </row>
    <row r="481">
      <c r="BG481" s="1">
        <v>99.0</v>
      </c>
      <c r="BH481" s="1">
        <v>2230.0</v>
      </c>
      <c r="BI481" s="1">
        <v>2296.0</v>
      </c>
      <c r="BJ481" s="1">
        <v>2157.0</v>
      </c>
      <c r="BQ481" s="1">
        <v>99.0</v>
      </c>
      <c r="BR481" s="1">
        <v>2613.0</v>
      </c>
      <c r="BS481" s="1">
        <v>2280.0</v>
      </c>
      <c r="BT481" s="1">
        <v>2399.0</v>
      </c>
    </row>
    <row r="482">
      <c r="S482" s="6" t="s">
        <v>365</v>
      </c>
      <c r="T482" s="6" t="s">
        <v>366</v>
      </c>
      <c r="U482" s="6" t="s">
        <v>367</v>
      </c>
      <c r="V482" s="6" t="s">
        <v>259</v>
      </c>
      <c r="W482" s="6" t="s">
        <v>105</v>
      </c>
      <c r="Y482" s="6" t="s">
        <v>365</v>
      </c>
      <c r="Z482" s="6" t="s">
        <v>366</v>
      </c>
      <c r="AA482" s="6" t="s">
        <v>367</v>
      </c>
      <c r="AB482" s="6" t="s">
        <v>259</v>
      </c>
      <c r="AC482" s="6" t="s">
        <v>105</v>
      </c>
      <c r="AE482" s="6" t="s">
        <v>365</v>
      </c>
      <c r="AF482" s="6" t="s">
        <v>366</v>
      </c>
      <c r="AG482" s="6" t="s">
        <v>367</v>
      </c>
      <c r="AH482" s="6" t="s">
        <v>259</v>
      </c>
      <c r="AI482" s="6" t="s">
        <v>105</v>
      </c>
      <c r="AK482" s="6" t="s">
        <v>365</v>
      </c>
      <c r="AL482" s="6" t="s">
        <v>366</v>
      </c>
      <c r="AM482" s="6" t="s">
        <v>367</v>
      </c>
      <c r="AN482" s="6" t="s">
        <v>259</v>
      </c>
      <c r="AO482" s="6" t="s">
        <v>105</v>
      </c>
      <c r="BG482" s="1">
        <v>100.0</v>
      </c>
      <c r="BH482" s="1">
        <v>2352.0</v>
      </c>
      <c r="BI482" s="1">
        <v>2344.0</v>
      </c>
      <c r="BJ482" s="1">
        <v>2283.0</v>
      </c>
      <c r="BQ482" s="1">
        <v>100.0</v>
      </c>
      <c r="BR482" s="1">
        <v>2730.0</v>
      </c>
      <c r="BS482" s="1">
        <v>2423.0</v>
      </c>
      <c r="BT482" s="1">
        <v>2542.0</v>
      </c>
    </row>
    <row r="483">
      <c r="S483" s="6" t="b">
        <v>1</v>
      </c>
      <c r="T483" s="6" t="b">
        <v>1</v>
      </c>
      <c r="U483" s="6">
        <v>16.0</v>
      </c>
      <c r="V483" s="6">
        <v>128.0</v>
      </c>
      <c r="W483" s="6">
        <v>8.0</v>
      </c>
      <c r="Y483" s="6" t="b">
        <v>1</v>
      </c>
      <c r="Z483" s="6" t="b">
        <v>1</v>
      </c>
      <c r="AA483" s="6">
        <v>16.0</v>
      </c>
      <c r="AB483" s="6">
        <v>128.0</v>
      </c>
      <c r="AC483" s="6">
        <v>8.0</v>
      </c>
      <c r="AE483" s="6" t="b">
        <v>1</v>
      </c>
      <c r="AF483" s="6" t="b">
        <v>1</v>
      </c>
      <c r="AG483" s="6">
        <v>16.0</v>
      </c>
      <c r="AH483" s="6">
        <v>128.0</v>
      </c>
      <c r="AI483" s="6">
        <v>16.0</v>
      </c>
      <c r="AK483" s="6" t="b">
        <v>0</v>
      </c>
      <c r="AL483" s="6" t="b">
        <v>1</v>
      </c>
      <c r="AM483" s="6">
        <v>16.0</v>
      </c>
      <c r="AN483" s="6">
        <v>128.0</v>
      </c>
      <c r="AO483" s="6">
        <v>8.0</v>
      </c>
      <c r="BG483" s="1">
        <v>101.0</v>
      </c>
      <c r="BH483" s="1">
        <v>2367.0</v>
      </c>
      <c r="BI483" s="1">
        <v>2480.0</v>
      </c>
      <c r="BJ483" s="1">
        <v>2295.0</v>
      </c>
      <c r="BQ483" s="1">
        <v>101.0</v>
      </c>
      <c r="BR483" s="1">
        <v>2834.0</v>
      </c>
      <c r="BS483" s="1">
        <v>2501.0</v>
      </c>
      <c r="BT483" s="1">
        <v>2596.0</v>
      </c>
    </row>
    <row r="484">
      <c r="BG484" s="1">
        <v>102.0</v>
      </c>
      <c r="BH484" s="1">
        <v>2455.0</v>
      </c>
      <c r="BI484" s="1">
        <v>2573.0</v>
      </c>
      <c r="BJ484" s="1">
        <v>2349.0</v>
      </c>
      <c r="BQ484" s="1">
        <v>102.0</v>
      </c>
      <c r="BR484" s="1">
        <v>2984.0</v>
      </c>
      <c r="BS484" s="1">
        <v>2660.0</v>
      </c>
      <c r="BT484" s="1">
        <v>2718.0</v>
      </c>
    </row>
    <row r="485">
      <c r="S485" s="15" t="s">
        <v>368</v>
      </c>
      <c r="Y485" s="15" t="s">
        <v>368</v>
      </c>
      <c r="AE485" s="15" t="s">
        <v>368</v>
      </c>
      <c r="AK485" s="15" t="s">
        <v>368</v>
      </c>
      <c r="BG485" s="1">
        <v>103.0</v>
      </c>
      <c r="BH485" s="1">
        <v>2472.0</v>
      </c>
      <c r="BI485" s="1">
        <v>2617.0</v>
      </c>
      <c r="BJ485" s="1">
        <v>2366.0</v>
      </c>
      <c r="BQ485" s="1">
        <v>103.0</v>
      </c>
      <c r="BR485" s="1">
        <v>3013.0</v>
      </c>
      <c r="BS485" s="1">
        <v>2709.0</v>
      </c>
      <c r="BT485" s="1">
        <v>2751.0</v>
      </c>
    </row>
    <row r="486">
      <c r="S486" s="1" t="s">
        <v>371</v>
      </c>
      <c r="Y486" s="1" t="s">
        <v>376</v>
      </c>
      <c r="AE486" s="1" t="s">
        <v>376</v>
      </c>
      <c r="AK486" s="1" t="s">
        <v>376</v>
      </c>
      <c r="BG486" s="1">
        <v>104.0</v>
      </c>
      <c r="BH486" s="1">
        <v>2797.0</v>
      </c>
      <c r="BI486" s="1">
        <v>3053.0</v>
      </c>
      <c r="BJ486" s="1">
        <v>2783.0</v>
      </c>
      <c r="BQ486" s="1">
        <v>104.0</v>
      </c>
      <c r="BR486" s="1">
        <v>3480.0</v>
      </c>
      <c r="BS486" s="1">
        <v>3371.0</v>
      </c>
      <c r="BT486" s="1">
        <v>3165.0</v>
      </c>
    </row>
    <row r="487">
      <c r="BG487" s="1">
        <v>105.0</v>
      </c>
      <c r="BH487" s="1">
        <v>2130.0</v>
      </c>
      <c r="BI487" s="1">
        <v>2157.0</v>
      </c>
      <c r="BJ487" s="1">
        <v>2097.0</v>
      </c>
      <c r="BQ487" s="1">
        <v>105.0</v>
      </c>
      <c r="BR487" s="1">
        <v>2487.0</v>
      </c>
      <c r="BS487" s="1">
        <v>2227.0</v>
      </c>
      <c r="BT487" s="1">
        <v>2329.0</v>
      </c>
    </row>
    <row r="488">
      <c r="S488" s="6" t="s">
        <v>70</v>
      </c>
      <c r="T488" s="6" t="s">
        <v>88</v>
      </c>
      <c r="U488" s="6" t="s">
        <v>24</v>
      </c>
      <c r="V488" s="6" t="s">
        <v>26</v>
      </c>
      <c r="Y488" s="6" t="s">
        <v>70</v>
      </c>
      <c r="Z488" s="6" t="s">
        <v>88</v>
      </c>
      <c r="AA488" s="6" t="s">
        <v>24</v>
      </c>
      <c r="AB488" s="6" t="s">
        <v>26</v>
      </c>
      <c r="AE488" s="6" t="s">
        <v>70</v>
      </c>
      <c r="AF488" s="6" t="s">
        <v>88</v>
      </c>
      <c r="AG488" s="6" t="s">
        <v>24</v>
      </c>
      <c r="AH488" s="6" t="s">
        <v>26</v>
      </c>
      <c r="AK488" s="6" t="s">
        <v>70</v>
      </c>
      <c r="AL488" s="6" t="s">
        <v>88</v>
      </c>
      <c r="AM488" s="6" t="s">
        <v>24</v>
      </c>
      <c r="AN488" s="6" t="s">
        <v>26</v>
      </c>
      <c r="BG488" s="1">
        <v>106.0</v>
      </c>
      <c r="BH488" s="1">
        <v>2246.0</v>
      </c>
      <c r="BI488" s="1">
        <v>2235.0</v>
      </c>
      <c r="BJ488" s="1">
        <v>2166.0</v>
      </c>
      <c r="BQ488" s="1">
        <v>106.0</v>
      </c>
      <c r="BR488" s="1">
        <v>2629.0</v>
      </c>
      <c r="BS488" s="1">
        <v>2353.0</v>
      </c>
      <c r="BT488" s="1">
        <v>2431.0</v>
      </c>
    </row>
    <row r="489">
      <c r="S489" s="1">
        <v>32.0</v>
      </c>
      <c r="T489" s="1">
        <v>777.0</v>
      </c>
      <c r="U489" s="1">
        <v>768.0</v>
      </c>
      <c r="V489" s="1">
        <v>723.0</v>
      </c>
      <c r="Y489" s="1">
        <v>32.0</v>
      </c>
      <c r="Z489" s="1">
        <v>775.0</v>
      </c>
      <c r="AA489" s="1">
        <v>768.0</v>
      </c>
      <c r="AB489" s="1">
        <v>727.0</v>
      </c>
      <c r="AE489" s="1">
        <v>32.0</v>
      </c>
      <c r="AF489" s="1">
        <v>761.0</v>
      </c>
      <c r="AG489" s="1">
        <v>653.0</v>
      </c>
      <c r="AH489" s="1">
        <v>652.0</v>
      </c>
      <c r="AK489" s="1">
        <v>32.0</v>
      </c>
      <c r="AL489" s="1">
        <v>877.0</v>
      </c>
      <c r="AM489" s="1">
        <v>858.0</v>
      </c>
      <c r="AN489" s="1">
        <v>812.0</v>
      </c>
      <c r="BG489" s="1">
        <v>107.0</v>
      </c>
      <c r="BH489" s="1">
        <v>2284.0</v>
      </c>
      <c r="BI489" s="1">
        <v>2318.0</v>
      </c>
      <c r="BJ489" s="1">
        <v>2203.0</v>
      </c>
      <c r="BQ489" s="1">
        <v>107.0</v>
      </c>
      <c r="BR489" s="1">
        <v>2676.0</v>
      </c>
      <c r="BS489" s="1">
        <v>2442.0</v>
      </c>
      <c r="BT489" s="1">
        <v>2479.0</v>
      </c>
    </row>
    <row r="490">
      <c r="S490" s="1">
        <v>33.0</v>
      </c>
      <c r="T490" s="1">
        <v>450.0</v>
      </c>
      <c r="U490" s="1">
        <v>488.0</v>
      </c>
      <c r="V490" s="1">
        <v>417.0</v>
      </c>
      <c r="Y490" s="1">
        <v>33.0</v>
      </c>
      <c r="Z490" s="1">
        <v>452.0</v>
      </c>
      <c r="AA490" s="1">
        <v>492.0</v>
      </c>
      <c r="AB490" s="1">
        <v>419.0</v>
      </c>
      <c r="AE490" s="1">
        <v>33.0</v>
      </c>
      <c r="AF490" s="1">
        <v>444.0</v>
      </c>
      <c r="AG490" s="1">
        <v>451.0</v>
      </c>
      <c r="AH490" s="1">
        <v>399.0</v>
      </c>
      <c r="AK490" s="1">
        <v>33.0</v>
      </c>
      <c r="AL490" s="1">
        <v>473.0</v>
      </c>
      <c r="AM490" s="1">
        <v>518.0</v>
      </c>
      <c r="AN490" s="1">
        <v>433.0</v>
      </c>
      <c r="BG490" s="1">
        <v>108.0</v>
      </c>
      <c r="BH490" s="1">
        <v>2411.0</v>
      </c>
      <c r="BI490" s="1">
        <v>2444.0</v>
      </c>
      <c r="BJ490" s="1">
        <v>2314.0</v>
      </c>
      <c r="BQ490" s="1">
        <v>108.0</v>
      </c>
      <c r="BR490" s="1">
        <v>2890.0</v>
      </c>
      <c r="BS490" s="1">
        <v>2654.0</v>
      </c>
      <c r="BT490" s="1">
        <v>2671.0</v>
      </c>
    </row>
    <row r="491">
      <c r="S491" s="1">
        <v>34.0</v>
      </c>
      <c r="T491" s="1">
        <v>463.0</v>
      </c>
      <c r="U491" s="1">
        <v>504.0</v>
      </c>
      <c r="V491" s="1">
        <v>431.0</v>
      </c>
      <c r="Y491" s="1">
        <v>34.0</v>
      </c>
      <c r="Z491" s="1">
        <v>461.0</v>
      </c>
      <c r="AA491" s="1">
        <v>508.0</v>
      </c>
      <c r="AB491" s="1">
        <v>430.0</v>
      </c>
      <c r="AE491" s="1">
        <v>34.0</v>
      </c>
      <c r="AF491" s="1">
        <v>458.0</v>
      </c>
      <c r="AG491" s="1">
        <v>443.0</v>
      </c>
      <c r="AH491" s="1">
        <v>407.0</v>
      </c>
      <c r="AK491" s="1">
        <v>34.0</v>
      </c>
      <c r="AL491" s="1">
        <v>486.0</v>
      </c>
      <c r="AM491" s="1">
        <v>525.0</v>
      </c>
      <c r="AN491" s="1">
        <v>447.0</v>
      </c>
      <c r="BG491" s="1">
        <v>109.0</v>
      </c>
      <c r="BH491" s="1">
        <v>2398.0</v>
      </c>
      <c r="BI491" s="1">
        <v>2464.0</v>
      </c>
      <c r="BJ491" s="1">
        <v>2331.0</v>
      </c>
      <c r="BQ491" s="1">
        <v>109.0</v>
      </c>
      <c r="BR491" s="1">
        <v>2850.0</v>
      </c>
      <c r="BS491" s="1">
        <v>2645.0</v>
      </c>
      <c r="BT491" s="1">
        <v>2634.0</v>
      </c>
    </row>
    <row r="492">
      <c r="S492" s="1">
        <v>35.0</v>
      </c>
      <c r="T492" s="1">
        <v>469.0</v>
      </c>
      <c r="U492" s="1">
        <v>514.0</v>
      </c>
      <c r="V492" s="1">
        <v>434.0</v>
      </c>
      <c r="Y492" s="1">
        <v>35.0</v>
      </c>
      <c r="Z492" s="1">
        <v>469.0</v>
      </c>
      <c r="AA492" s="1">
        <v>511.0</v>
      </c>
      <c r="AB492" s="1">
        <v>436.0</v>
      </c>
      <c r="AE492" s="1">
        <v>35.0</v>
      </c>
      <c r="AF492" s="1">
        <v>464.0</v>
      </c>
      <c r="AG492" s="1">
        <v>456.0</v>
      </c>
      <c r="AH492" s="1">
        <v>415.0</v>
      </c>
      <c r="AK492" s="1">
        <v>35.0</v>
      </c>
      <c r="AL492" s="1">
        <v>493.0</v>
      </c>
      <c r="AM492" s="1">
        <v>535.0</v>
      </c>
      <c r="AN492" s="1">
        <v>455.0</v>
      </c>
      <c r="BG492" s="1">
        <v>110.0</v>
      </c>
      <c r="BH492" s="1">
        <v>2483.0</v>
      </c>
      <c r="BI492" s="1">
        <v>2555.0</v>
      </c>
      <c r="BJ492" s="1">
        <v>2380.0</v>
      </c>
      <c r="BQ492" s="1">
        <v>110.0</v>
      </c>
      <c r="BR492" s="1">
        <v>2993.0</v>
      </c>
      <c r="BS492" s="1">
        <v>2795.0</v>
      </c>
      <c r="BT492" s="1">
        <v>2744.0</v>
      </c>
    </row>
    <row r="493">
      <c r="S493" s="1">
        <v>36.0</v>
      </c>
      <c r="T493" s="1">
        <v>696.0</v>
      </c>
      <c r="U493" s="1">
        <v>680.0</v>
      </c>
      <c r="V493" s="1">
        <v>654.0</v>
      </c>
      <c r="Y493" s="1">
        <v>36.0</v>
      </c>
      <c r="Z493" s="1">
        <v>697.0</v>
      </c>
      <c r="AA493" s="1">
        <v>682.0</v>
      </c>
      <c r="AB493" s="1">
        <v>656.0</v>
      </c>
      <c r="AE493" s="1">
        <v>36.0</v>
      </c>
      <c r="AF493" s="1">
        <v>679.0</v>
      </c>
      <c r="AG493" s="1">
        <v>595.0</v>
      </c>
      <c r="AH493" s="1">
        <v>590.0</v>
      </c>
      <c r="AK493" s="1">
        <v>36.0</v>
      </c>
      <c r="AL493" s="1">
        <v>751.0</v>
      </c>
      <c r="AM493" s="1">
        <v>725.0</v>
      </c>
      <c r="AN493" s="1">
        <v>695.0</v>
      </c>
      <c r="BG493" s="1">
        <v>111.0</v>
      </c>
      <c r="BH493" s="1">
        <v>2502.0</v>
      </c>
      <c r="BI493" s="1">
        <v>2592.0</v>
      </c>
      <c r="BJ493" s="1">
        <v>2397.0</v>
      </c>
      <c r="BQ493" s="1">
        <v>111.0</v>
      </c>
      <c r="BR493" s="1">
        <v>3025.0</v>
      </c>
      <c r="BS493" s="1">
        <v>2884.0</v>
      </c>
      <c r="BT493" s="1">
        <v>2798.0</v>
      </c>
    </row>
    <row r="494">
      <c r="S494" s="1">
        <v>37.0</v>
      </c>
      <c r="T494" s="1">
        <v>491.0</v>
      </c>
      <c r="U494" s="1">
        <v>532.0</v>
      </c>
      <c r="V494" s="1">
        <v>456.0</v>
      </c>
      <c r="Y494" s="1">
        <v>37.0</v>
      </c>
      <c r="Z494" s="1">
        <v>489.0</v>
      </c>
      <c r="AA494" s="1">
        <v>534.0</v>
      </c>
      <c r="AB494" s="1">
        <v>457.0</v>
      </c>
      <c r="AE494" s="1">
        <v>37.0</v>
      </c>
      <c r="AF494" s="1">
        <v>489.0</v>
      </c>
      <c r="AG494" s="1">
        <v>466.0</v>
      </c>
      <c r="AH494" s="1">
        <v>426.0</v>
      </c>
      <c r="AK494" s="1">
        <v>37.0</v>
      </c>
      <c r="AL494" s="1">
        <v>514.0</v>
      </c>
      <c r="AM494" s="1">
        <v>556.0</v>
      </c>
      <c r="AN494" s="1">
        <v>475.0</v>
      </c>
      <c r="BG494" s="1">
        <v>112.0</v>
      </c>
      <c r="BH494" s="1">
        <v>2909.0</v>
      </c>
      <c r="BI494" s="1">
        <v>3161.0</v>
      </c>
      <c r="BJ494" s="1">
        <v>2797.0</v>
      </c>
      <c r="BQ494" s="1">
        <v>112.0</v>
      </c>
      <c r="BR494" s="1">
        <v>3619.0</v>
      </c>
      <c r="BS494" s="1">
        <v>3559.0</v>
      </c>
      <c r="BT494" s="1">
        <v>3257.0</v>
      </c>
    </row>
    <row r="495">
      <c r="S495" s="1">
        <v>38.0</v>
      </c>
      <c r="T495" s="1">
        <v>502.0</v>
      </c>
      <c r="U495" s="1">
        <v>547.0</v>
      </c>
      <c r="V495" s="1">
        <v>466.0</v>
      </c>
      <c r="Y495" s="1">
        <v>38.0</v>
      </c>
      <c r="Z495" s="1">
        <v>505.0</v>
      </c>
      <c r="AA495" s="1">
        <v>545.0</v>
      </c>
      <c r="AB495" s="1">
        <v>467.0</v>
      </c>
      <c r="AE495" s="1">
        <v>38.0</v>
      </c>
      <c r="AF495" s="1">
        <v>498.0</v>
      </c>
      <c r="AG495" s="1">
        <v>473.0</v>
      </c>
      <c r="AH495" s="1">
        <v>431.0</v>
      </c>
      <c r="AK495" s="1">
        <v>38.0</v>
      </c>
      <c r="AL495" s="1">
        <v>524.0</v>
      </c>
      <c r="AM495" s="1">
        <v>571.0</v>
      </c>
      <c r="AN495" s="1">
        <v>486.0</v>
      </c>
      <c r="BG495" s="1">
        <v>113.0</v>
      </c>
      <c r="BH495" s="1">
        <v>2184.0</v>
      </c>
      <c r="BI495" s="1">
        <v>2157.0</v>
      </c>
      <c r="BJ495" s="1">
        <v>2144.0</v>
      </c>
      <c r="BQ495" s="1">
        <v>113.0</v>
      </c>
      <c r="BR495" s="1">
        <v>2550.0</v>
      </c>
      <c r="BS495" s="1">
        <v>2278.0</v>
      </c>
      <c r="BT495" s="1">
        <v>2394.0</v>
      </c>
    </row>
    <row r="496">
      <c r="S496" s="1">
        <v>39.0</v>
      </c>
      <c r="T496" s="1">
        <v>509.0</v>
      </c>
      <c r="U496" s="1">
        <v>554.0</v>
      </c>
      <c r="V496" s="1">
        <v>475.0</v>
      </c>
      <c r="Y496" s="1">
        <v>39.0</v>
      </c>
      <c r="Z496" s="1">
        <v>507.0</v>
      </c>
      <c r="AA496" s="1">
        <v>555.0</v>
      </c>
      <c r="AB496" s="1">
        <v>476.0</v>
      </c>
      <c r="AE496" s="1">
        <v>39.0</v>
      </c>
      <c r="AF496" s="1">
        <v>505.0</v>
      </c>
      <c r="AG496" s="1">
        <v>487.0</v>
      </c>
      <c r="AH496" s="1">
        <v>446.0</v>
      </c>
      <c r="AK496" s="1">
        <v>39.0</v>
      </c>
      <c r="AL496" s="1">
        <v>534.0</v>
      </c>
      <c r="AM496" s="1">
        <v>580.0</v>
      </c>
      <c r="AN496" s="1">
        <v>494.0</v>
      </c>
      <c r="BG496" s="1">
        <v>114.0</v>
      </c>
      <c r="BH496" s="1">
        <v>2278.0</v>
      </c>
      <c r="BI496" s="1">
        <v>2268.0</v>
      </c>
      <c r="BJ496" s="1">
        <v>2229.0</v>
      </c>
      <c r="BQ496" s="1">
        <v>114.0</v>
      </c>
      <c r="BR496" s="1">
        <v>2679.0</v>
      </c>
      <c r="BS496" s="1">
        <v>2419.0</v>
      </c>
      <c r="BT496" s="1">
        <v>2515.0</v>
      </c>
    </row>
    <row r="497">
      <c r="S497" s="1">
        <v>40.0</v>
      </c>
      <c r="T497" s="1">
        <v>746.0</v>
      </c>
      <c r="U497" s="1">
        <v>720.0</v>
      </c>
      <c r="V497" s="1">
        <v>695.0</v>
      </c>
      <c r="Y497" s="1">
        <v>40.0</v>
      </c>
      <c r="Z497" s="1">
        <v>744.0</v>
      </c>
      <c r="AA497" s="1">
        <v>727.0</v>
      </c>
      <c r="AB497" s="1">
        <v>701.0</v>
      </c>
      <c r="AE497" s="1">
        <v>40.0</v>
      </c>
      <c r="AF497" s="1">
        <v>738.0</v>
      </c>
      <c r="AG497" s="1">
        <v>627.0</v>
      </c>
      <c r="AH497" s="1">
        <v>639.0</v>
      </c>
      <c r="AK497" s="1">
        <v>40.0</v>
      </c>
      <c r="AL497" s="1">
        <v>838.0</v>
      </c>
      <c r="AM497" s="1">
        <v>813.0</v>
      </c>
      <c r="AN497" s="1">
        <v>786.0</v>
      </c>
      <c r="BG497" s="1">
        <v>115.0</v>
      </c>
      <c r="BH497" s="1">
        <v>2315.0</v>
      </c>
      <c r="BI497" s="1">
        <v>2337.0</v>
      </c>
      <c r="BJ497" s="1">
        <v>2256.0</v>
      </c>
      <c r="BQ497" s="1">
        <v>115.0</v>
      </c>
      <c r="BR497" s="1">
        <v>2754.0</v>
      </c>
      <c r="BS497" s="1">
        <v>2492.0</v>
      </c>
      <c r="BT497" s="1">
        <v>2568.0</v>
      </c>
    </row>
    <row r="498">
      <c r="S498" s="1">
        <v>41.0</v>
      </c>
      <c r="T498" s="1">
        <v>480.0</v>
      </c>
      <c r="U498" s="1">
        <v>514.0</v>
      </c>
      <c r="V498" s="1">
        <v>445.0</v>
      </c>
      <c r="Y498" s="1">
        <v>41.0</v>
      </c>
      <c r="Z498" s="1">
        <v>478.0</v>
      </c>
      <c r="AA498" s="1">
        <v>514.0</v>
      </c>
      <c r="AB498" s="1">
        <v>447.0</v>
      </c>
      <c r="AE498" s="1">
        <v>41.0</v>
      </c>
      <c r="AF498" s="1">
        <v>478.0</v>
      </c>
      <c r="AG498" s="1">
        <v>454.0</v>
      </c>
      <c r="AH498" s="1">
        <v>418.0</v>
      </c>
      <c r="AK498" s="1">
        <v>41.0</v>
      </c>
      <c r="AL498" s="1">
        <v>504.0</v>
      </c>
      <c r="AM498" s="1">
        <v>544.0</v>
      </c>
      <c r="AN498" s="1">
        <v>469.0</v>
      </c>
      <c r="BG498" s="1">
        <v>116.0</v>
      </c>
      <c r="BH498" s="1">
        <v>2436.0</v>
      </c>
      <c r="BI498" s="1">
        <v>2459.0</v>
      </c>
      <c r="BJ498" s="1">
        <v>2333.0</v>
      </c>
      <c r="BQ498" s="1">
        <v>116.0</v>
      </c>
      <c r="BR498" s="1">
        <v>2962.0</v>
      </c>
      <c r="BS498" s="1">
        <v>2675.0</v>
      </c>
      <c r="BT498" s="1">
        <v>2738.0</v>
      </c>
    </row>
    <row r="499">
      <c r="S499" s="1">
        <v>42.0</v>
      </c>
      <c r="T499" s="1">
        <v>487.0</v>
      </c>
      <c r="U499" s="1">
        <v>526.0</v>
      </c>
      <c r="V499" s="1">
        <v>459.0</v>
      </c>
      <c r="Y499" s="1">
        <v>42.0</v>
      </c>
      <c r="Z499" s="1">
        <v>492.0</v>
      </c>
      <c r="AA499" s="1">
        <v>529.0</v>
      </c>
      <c r="AB499" s="1">
        <v>457.0</v>
      </c>
      <c r="AE499" s="1">
        <v>42.0</v>
      </c>
      <c r="AF499" s="1">
        <v>491.0</v>
      </c>
      <c r="AG499" s="1">
        <v>471.0</v>
      </c>
      <c r="AH499" s="1">
        <v>424.0</v>
      </c>
      <c r="AK499" s="1">
        <v>42.0</v>
      </c>
      <c r="AL499" s="1">
        <v>517.0</v>
      </c>
      <c r="AM499" s="1">
        <v>554.0</v>
      </c>
      <c r="AN499" s="1">
        <v>480.0</v>
      </c>
      <c r="BG499" s="1">
        <v>117.0</v>
      </c>
      <c r="BH499" s="1">
        <v>2439.0</v>
      </c>
      <c r="BI499" s="1">
        <v>2501.0</v>
      </c>
      <c r="BJ499" s="1">
        <v>2362.0</v>
      </c>
      <c r="BQ499" s="1">
        <v>117.0</v>
      </c>
      <c r="BR499" s="1">
        <v>2943.0</v>
      </c>
      <c r="BS499" s="1">
        <v>2706.0</v>
      </c>
      <c r="BT499" s="1">
        <v>2726.0</v>
      </c>
    </row>
    <row r="500">
      <c r="S500" s="1">
        <v>43.0</v>
      </c>
      <c r="T500" s="1">
        <v>493.0</v>
      </c>
      <c r="U500" s="1">
        <v>531.0</v>
      </c>
      <c r="V500" s="1">
        <v>461.0</v>
      </c>
      <c r="Y500" s="1">
        <v>43.0</v>
      </c>
      <c r="Z500" s="1">
        <v>495.0</v>
      </c>
      <c r="AA500" s="1">
        <v>533.0</v>
      </c>
      <c r="AB500" s="1">
        <v>460.0</v>
      </c>
      <c r="AE500" s="1">
        <v>43.0</v>
      </c>
      <c r="AF500" s="1">
        <v>496.0</v>
      </c>
      <c r="AG500" s="1">
        <v>480.0</v>
      </c>
      <c r="AH500" s="1">
        <v>433.0</v>
      </c>
      <c r="AK500" s="1">
        <v>43.0</v>
      </c>
      <c r="AL500" s="1">
        <v>519.0</v>
      </c>
      <c r="AM500" s="1">
        <v>563.0</v>
      </c>
      <c r="AN500" s="1">
        <v>483.0</v>
      </c>
      <c r="BG500" s="1">
        <v>118.0</v>
      </c>
      <c r="BH500" s="1">
        <v>2516.0</v>
      </c>
      <c r="BI500" s="1">
        <v>2566.0</v>
      </c>
      <c r="BJ500" s="1">
        <v>2404.0</v>
      </c>
      <c r="BQ500" s="1">
        <v>118.0</v>
      </c>
      <c r="BR500" s="1">
        <v>3077.0</v>
      </c>
      <c r="BS500" s="1">
        <v>2856.0</v>
      </c>
      <c r="BT500" s="1">
        <v>2839.0</v>
      </c>
    </row>
    <row r="501">
      <c r="S501" s="1">
        <v>44.0</v>
      </c>
      <c r="T501" s="1">
        <v>695.0</v>
      </c>
      <c r="U501" s="1">
        <v>684.0</v>
      </c>
      <c r="V501" s="1">
        <v>651.0</v>
      </c>
      <c r="Y501" s="1">
        <v>44.0</v>
      </c>
      <c r="Z501" s="1">
        <v>696.0</v>
      </c>
      <c r="AA501" s="1">
        <v>681.0</v>
      </c>
      <c r="AB501" s="1">
        <v>653.0</v>
      </c>
      <c r="AE501" s="1">
        <v>44.0</v>
      </c>
      <c r="AF501" s="1">
        <v>686.0</v>
      </c>
      <c r="AG501" s="1">
        <v>594.0</v>
      </c>
      <c r="AH501" s="1">
        <v>616.0</v>
      </c>
      <c r="AK501" s="1">
        <v>44.0</v>
      </c>
      <c r="AL501" s="1">
        <v>753.0</v>
      </c>
      <c r="AM501" s="1">
        <v>734.0</v>
      </c>
      <c r="AN501" s="1">
        <v>693.0</v>
      </c>
      <c r="BG501" s="1">
        <v>119.0</v>
      </c>
      <c r="BH501" s="1">
        <v>2520.0</v>
      </c>
      <c r="BI501" s="1">
        <v>2586.0</v>
      </c>
      <c r="BJ501" s="1">
        <v>2408.0</v>
      </c>
      <c r="BQ501" s="1">
        <v>119.0</v>
      </c>
      <c r="BR501" s="1">
        <v>3106.0</v>
      </c>
      <c r="BS501" s="1">
        <v>2917.0</v>
      </c>
      <c r="BT501" s="1">
        <v>2867.0</v>
      </c>
    </row>
    <row r="502">
      <c r="S502" s="1">
        <v>45.0</v>
      </c>
      <c r="T502" s="1">
        <v>511.0</v>
      </c>
      <c r="U502" s="1">
        <v>556.0</v>
      </c>
      <c r="V502" s="1">
        <v>479.0</v>
      </c>
      <c r="Y502" s="1">
        <v>45.0</v>
      </c>
      <c r="Z502" s="1">
        <v>515.0</v>
      </c>
      <c r="AA502" s="1">
        <v>554.0</v>
      </c>
      <c r="AB502" s="1">
        <v>479.0</v>
      </c>
      <c r="AE502" s="1">
        <v>45.0</v>
      </c>
      <c r="AF502" s="1">
        <v>505.0</v>
      </c>
      <c r="AG502" s="1">
        <v>495.0</v>
      </c>
      <c r="AH502" s="1">
        <v>439.0</v>
      </c>
      <c r="AK502" s="1">
        <v>45.0</v>
      </c>
      <c r="AL502" s="1">
        <v>541.0</v>
      </c>
      <c r="AM502" s="1">
        <v>581.0</v>
      </c>
      <c r="AN502" s="1">
        <v>502.0</v>
      </c>
      <c r="BG502" s="1">
        <v>120.0</v>
      </c>
      <c r="BH502" s="1">
        <v>2894.0</v>
      </c>
      <c r="BI502" s="1">
        <v>3136.0</v>
      </c>
      <c r="BJ502" s="1">
        <v>2814.0</v>
      </c>
      <c r="BQ502" s="1">
        <v>120.0</v>
      </c>
      <c r="BR502" s="1">
        <v>3574.0</v>
      </c>
      <c r="BS502" s="1">
        <v>3448.0</v>
      </c>
      <c r="BT502" s="1">
        <v>3117.0</v>
      </c>
    </row>
    <row r="503">
      <c r="S503" s="1">
        <v>46.0</v>
      </c>
      <c r="T503" s="1">
        <v>524.0</v>
      </c>
      <c r="U503" s="1">
        <v>564.0</v>
      </c>
      <c r="V503" s="1">
        <v>489.0</v>
      </c>
      <c r="Y503" s="1">
        <v>46.0</v>
      </c>
      <c r="Z503" s="1">
        <v>525.0</v>
      </c>
      <c r="AA503" s="1">
        <v>566.0</v>
      </c>
      <c r="AB503" s="1">
        <v>489.0</v>
      </c>
      <c r="AE503" s="1">
        <v>46.0</v>
      </c>
      <c r="AF503" s="1">
        <v>513.0</v>
      </c>
      <c r="AG503" s="1">
        <v>499.0</v>
      </c>
      <c r="AH503" s="1">
        <v>448.0</v>
      </c>
      <c r="AK503" s="1">
        <v>46.0</v>
      </c>
      <c r="AL503" s="1">
        <v>551.0</v>
      </c>
      <c r="AM503" s="1">
        <v>596.0</v>
      </c>
      <c r="AN503" s="1">
        <v>512.0</v>
      </c>
      <c r="BG503" s="1">
        <v>121.0</v>
      </c>
      <c r="BH503" s="1">
        <v>2218.0</v>
      </c>
      <c r="BI503" s="1">
        <v>2265.0</v>
      </c>
      <c r="BJ503" s="1">
        <v>2211.0</v>
      </c>
      <c r="BQ503" s="1">
        <v>121.0</v>
      </c>
      <c r="BR503" s="1">
        <v>2634.0</v>
      </c>
      <c r="BS503" s="1">
        <v>2339.0</v>
      </c>
      <c r="BT503" s="1">
        <v>2361.0</v>
      </c>
    </row>
    <row r="504">
      <c r="S504" s="1">
        <v>47.0</v>
      </c>
      <c r="T504" s="1">
        <v>529.0</v>
      </c>
      <c r="U504" s="1">
        <v>572.0</v>
      </c>
      <c r="V504" s="1">
        <v>495.0</v>
      </c>
      <c r="Y504" s="1">
        <v>47.0</v>
      </c>
      <c r="Z504" s="1">
        <v>529.0</v>
      </c>
      <c r="AA504" s="1">
        <v>573.0</v>
      </c>
      <c r="AB504" s="1">
        <v>495.0</v>
      </c>
      <c r="AE504" s="1">
        <v>47.0</v>
      </c>
      <c r="AF504" s="1">
        <v>520.0</v>
      </c>
      <c r="AG504" s="1">
        <v>507.0</v>
      </c>
      <c r="AH504" s="1">
        <v>455.0</v>
      </c>
      <c r="AK504" s="1">
        <v>47.0</v>
      </c>
      <c r="AL504" s="1">
        <v>556.0</v>
      </c>
      <c r="AM504" s="1">
        <v>606.0</v>
      </c>
      <c r="AN504" s="1">
        <v>522.0</v>
      </c>
      <c r="BG504" s="1">
        <v>122.0</v>
      </c>
      <c r="BH504" s="1">
        <v>2307.0</v>
      </c>
      <c r="BI504" s="1">
        <v>2374.0</v>
      </c>
      <c r="BJ504" s="1">
        <v>2290.0</v>
      </c>
      <c r="BQ504" s="1">
        <v>122.0</v>
      </c>
      <c r="BR504" s="1">
        <v>2772.0</v>
      </c>
      <c r="BS504" s="1">
        <v>2463.0</v>
      </c>
      <c r="BT504" s="1">
        <v>2461.0</v>
      </c>
    </row>
    <row r="505">
      <c r="S505" s="1">
        <v>48.0</v>
      </c>
      <c r="T505" s="1">
        <v>756.0</v>
      </c>
      <c r="U505" s="1">
        <v>752.0</v>
      </c>
      <c r="V505" s="1">
        <v>715.0</v>
      </c>
      <c r="Y505" s="1">
        <v>48.0</v>
      </c>
      <c r="Z505" s="1">
        <v>755.0</v>
      </c>
      <c r="AA505" s="1">
        <v>759.0</v>
      </c>
      <c r="AB505" s="1">
        <v>717.0</v>
      </c>
      <c r="AE505" s="1">
        <v>48.0</v>
      </c>
      <c r="AF505" s="1">
        <v>667.0</v>
      </c>
      <c r="AG505" s="1">
        <v>594.0</v>
      </c>
      <c r="AH505" s="1">
        <v>627.0</v>
      </c>
      <c r="AK505" s="1">
        <v>48.0</v>
      </c>
      <c r="AL505" s="1">
        <v>852.0</v>
      </c>
      <c r="AM505" s="1">
        <v>848.0</v>
      </c>
      <c r="AN505" s="1">
        <v>793.0</v>
      </c>
      <c r="BG505" s="1">
        <v>123.0</v>
      </c>
      <c r="BH505" s="1">
        <v>2356.0</v>
      </c>
      <c r="BI505" s="1">
        <v>2463.0</v>
      </c>
      <c r="BJ505" s="1">
        <v>2346.0</v>
      </c>
      <c r="BQ505" s="1">
        <v>123.0</v>
      </c>
      <c r="BR505" s="1">
        <v>2849.0</v>
      </c>
      <c r="BS505" s="1">
        <v>2548.0</v>
      </c>
      <c r="BT505" s="1">
        <v>2516.0</v>
      </c>
    </row>
    <row r="506">
      <c r="S506" s="1">
        <v>49.0</v>
      </c>
      <c r="T506" s="1">
        <v>495.0</v>
      </c>
      <c r="U506" s="1">
        <v>534.0</v>
      </c>
      <c r="V506" s="1">
        <v>465.0</v>
      </c>
      <c r="Y506" s="1">
        <v>49.0</v>
      </c>
      <c r="Z506" s="1">
        <v>496.0</v>
      </c>
      <c r="AA506" s="1">
        <v>535.0</v>
      </c>
      <c r="AB506" s="1">
        <v>465.0</v>
      </c>
      <c r="AE506" s="1">
        <v>49.0</v>
      </c>
      <c r="AF506" s="1">
        <v>483.0</v>
      </c>
      <c r="AG506" s="1">
        <v>481.0</v>
      </c>
      <c r="AH506" s="1">
        <v>431.0</v>
      </c>
      <c r="AK506" s="1">
        <v>49.0</v>
      </c>
      <c r="AL506" s="1">
        <v>524.0</v>
      </c>
      <c r="AM506" s="1">
        <v>563.0</v>
      </c>
      <c r="AN506" s="1">
        <v>493.0</v>
      </c>
      <c r="BG506" s="1">
        <v>124.0</v>
      </c>
      <c r="BH506" s="1">
        <v>2479.0</v>
      </c>
      <c r="BI506" s="1">
        <v>2605.0</v>
      </c>
      <c r="BJ506" s="1">
        <v>2461.0</v>
      </c>
      <c r="BQ506" s="1">
        <v>124.0</v>
      </c>
      <c r="BR506" s="1">
        <v>3061.0</v>
      </c>
      <c r="BS506" s="1">
        <v>2760.0</v>
      </c>
      <c r="BT506" s="1">
        <v>2687.0</v>
      </c>
    </row>
    <row r="507">
      <c r="S507" s="1">
        <v>50.0</v>
      </c>
      <c r="T507" s="1">
        <v>505.0</v>
      </c>
      <c r="U507" s="1">
        <v>542.0</v>
      </c>
      <c r="V507" s="1">
        <v>475.0</v>
      </c>
      <c r="Y507" s="1">
        <v>50.0</v>
      </c>
      <c r="Z507" s="1">
        <v>506.0</v>
      </c>
      <c r="AA507" s="1">
        <v>543.0</v>
      </c>
      <c r="AB507" s="1">
        <v>475.0</v>
      </c>
      <c r="AE507" s="1">
        <v>50.0</v>
      </c>
      <c r="AF507" s="1">
        <v>488.0</v>
      </c>
      <c r="AG507" s="1">
        <v>491.0</v>
      </c>
      <c r="AH507" s="1">
        <v>439.0</v>
      </c>
      <c r="AK507" s="1">
        <v>50.0</v>
      </c>
      <c r="AL507" s="1">
        <v>536.0</v>
      </c>
      <c r="AM507" s="1">
        <v>574.0</v>
      </c>
      <c r="AN507" s="1">
        <v>503.0</v>
      </c>
      <c r="BG507" s="1">
        <v>125.0</v>
      </c>
      <c r="BH507" s="1">
        <v>2478.0</v>
      </c>
      <c r="BI507" s="1">
        <v>2645.0</v>
      </c>
      <c r="BJ507" s="1">
        <v>2475.0</v>
      </c>
      <c r="BQ507" s="1">
        <v>125.0</v>
      </c>
      <c r="BR507" s="1">
        <v>3067.0</v>
      </c>
      <c r="BS507" s="1">
        <v>2759.0</v>
      </c>
      <c r="BT507" s="1">
        <v>2676.0</v>
      </c>
    </row>
    <row r="508">
      <c r="S508" s="1">
        <v>51.0</v>
      </c>
      <c r="T508" s="1">
        <v>513.0</v>
      </c>
      <c r="U508" s="1">
        <v>550.0</v>
      </c>
      <c r="V508" s="1">
        <v>474.0</v>
      </c>
      <c r="Y508" s="1">
        <v>51.0</v>
      </c>
      <c r="Z508" s="1">
        <v>513.0</v>
      </c>
      <c r="AA508" s="1">
        <v>554.0</v>
      </c>
      <c r="AB508" s="1">
        <v>479.0</v>
      </c>
      <c r="AE508" s="1">
        <v>51.0</v>
      </c>
      <c r="AF508" s="1">
        <v>497.0</v>
      </c>
      <c r="AG508" s="1">
        <v>489.0</v>
      </c>
      <c r="AH508" s="1">
        <v>443.0</v>
      </c>
      <c r="AK508" s="1">
        <v>51.0</v>
      </c>
      <c r="AL508" s="1">
        <v>544.0</v>
      </c>
      <c r="AM508" s="1">
        <v>585.0</v>
      </c>
      <c r="AN508" s="1">
        <v>500.0</v>
      </c>
      <c r="BG508" s="1">
        <v>126.0</v>
      </c>
      <c r="BH508" s="1">
        <v>2565.0</v>
      </c>
      <c r="BI508" s="1">
        <v>2742.0</v>
      </c>
      <c r="BJ508" s="1">
        <v>2520.0</v>
      </c>
      <c r="BQ508" s="1">
        <v>126.0</v>
      </c>
      <c r="BR508" s="1">
        <v>3184.0</v>
      </c>
      <c r="BS508" s="1">
        <v>2908.0</v>
      </c>
      <c r="BT508" s="1">
        <v>2783.0</v>
      </c>
    </row>
    <row r="509">
      <c r="S509" s="1">
        <v>52.0</v>
      </c>
      <c r="T509" s="1">
        <v>693.0</v>
      </c>
      <c r="U509" s="1">
        <v>682.0</v>
      </c>
      <c r="V509" s="1">
        <v>649.0</v>
      </c>
      <c r="Y509" s="1">
        <v>52.0</v>
      </c>
      <c r="Z509" s="1">
        <v>695.0</v>
      </c>
      <c r="AA509" s="1">
        <v>687.0</v>
      </c>
      <c r="AB509" s="1">
        <v>654.0</v>
      </c>
      <c r="AE509" s="1">
        <v>52.0</v>
      </c>
      <c r="AF509" s="1">
        <v>646.0</v>
      </c>
      <c r="AG509" s="1">
        <v>596.0</v>
      </c>
      <c r="AH509" s="1">
        <v>602.0</v>
      </c>
      <c r="AK509" s="1">
        <v>52.0</v>
      </c>
      <c r="AL509" s="1">
        <v>751.0</v>
      </c>
      <c r="AM509" s="1">
        <v>733.0</v>
      </c>
      <c r="AN509" s="1">
        <v>698.0</v>
      </c>
      <c r="BG509" s="1">
        <v>127.0</v>
      </c>
      <c r="BH509" s="1">
        <v>2578.0</v>
      </c>
      <c r="BI509" s="1">
        <v>2784.0</v>
      </c>
      <c r="BJ509" s="1">
        <v>2573.0</v>
      </c>
      <c r="BQ509" s="1">
        <v>127.0</v>
      </c>
      <c r="BR509" s="1">
        <v>3221.0</v>
      </c>
      <c r="BS509" s="1">
        <v>2965.0</v>
      </c>
      <c r="BT509" s="1">
        <v>2818.0</v>
      </c>
    </row>
    <row r="510">
      <c r="S510" s="1">
        <v>53.0</v>
      </c>
      <c r="T510" s="1">
        <v>526.0</v>
      </c>
      <c r="U510" s="1">
        <v>563.0</v>
      </c>
      <c r="V510" s="1">
        <v>491.0</v>
      </c>
      <c r="Y510" s="1">
        <v>53.0</v>
      </c>
      <c r="Z510" s="1">
        <v>529.0</v>
      </c>
      <c r="AA510" s="1">
        <v>570.0</v>
      </c>
      <c r="AB510" s="1">
        <v>497.0</v>
      </c>
      <c r="AE510" s="1">
        <v>53.0</v>
      </c>
      <c r="AF510" s="1">
        <v>500.0</v>
      </c>
      <c r="AG510" s="1">
        <v>516.0</v>
      </c>
      <c r="AH510" s="1">
        <v>459.0</v>
      </c>
      <c r="AK510" s="1">
        <v>53.0</v>
      </c>
      <c r="AL510" s="1">
        <v>560.0</v>
      </c>
      <c r="AM510" s="1">
        <v>599.0</v>
      </c>
      <c r="AN510" s="1">
        <v>520.0</v>
      </c>
      <c r="BG510" s="1">
        <v>128.0</v>
      </c>
      <c r="BH510" s="1">
        <v>3832.0</v>
      </c>
      <c r="BI510" s="1">
        <v>3213.0</v>
      </c>
      <c r="BJ510" s="1">
        <v>3086.0</v>
      </c>
      <c r="BQ510" s="1">
        <v>128.0</v>
      </c>
      <c r="BR510" s="1">
        <v>3834.0</v>
      </c>
      <c r="BS510" s="1">
        <v>3870.0</v>
      </c>
      <c r="BT510" s="1">
        <v>3536.0</v>
      </c>
    </row>
    <row r="511">
      <c r="S511" s="1">
        <v>54.0</v>
      </c>
      <c r="T511" s="1">
        <v>539.0</v>
      </c>
      <c r="U511" s="1">
        <v>575.0</v>
      </c>
      <c r="V511" s="1">
        <v>503.0</v>
      </c>
      <c r="Y511" s="1">
        <v>54.0</v>
      </c>
      <c r="Z511" s="1">
        <v>538.0</v>
      </c>
      <c r="AA511" s="1">
        <v>579.0</v>
      </c>
      <c r="AB511" s="1">
        <v>509.0</v>
      </c>
      <c r="AE511" s="1">
        <v>54.0</v>
      </c>
      <c r="AF511" s="1">
        <v>514.0</v>
      </c>
      <c r="AG511" s="1">
        <v>517.0</v>
      </c>
      <c r="AH511" s="1">
        <v>468.0</v>
      </c>
      <c r="AK511" s="1">
        <v>54.0</v>
      </c>
      <c r="AL511" s="1">
        <v>569.0</v>
      </c>
      <c r="AM511" s="1">
        <v>612.0</v>
      </c>
      <c r="AN511" s="1">
        <v>531.0</v>
      </c>
      <c r="BG511" s="1">
        <v>129.0</v>
      </c>
      <c r="BH511" s="1">
        <v>2214.0</v>
      </c>
      <c r="BI511" s="1">
        <v>2240.0</v>
      </c>
      <c r="BJ511" s="1">
        <v>2254.0</v>
      </c>
      <c r="BQ511" s="1">
        <v>129.0</v>
      </c>
      <c r="BR511" s="1">
        <v>2525.0</v>
      </c>
      <c r="BS511" s="1">
        <v>2253.0</v>
      </c>
      <c r="BT511" s="1">
        <v>2462.0</v>
      </c>
    </row>
    <row r="512">
      <c r="S512" s="1">
        <v>55.0</v>
      </c>
      <c r="T512" s="1">
        <v>544.0</v>
      </c>
      <c r="U512" s="1">
        <v>581.0</v>
      </c>
      <c r="V512" s="1">
        <v>504.0</v>
      </c>
      <c r="Y512" s="1">
        <v>55.0</v>
      </c>
      <c r="Z512" s="1">
        <v>543.0</v>
      </c>
      <c r="AA512" s="1">
        <v>584.0</v>
      </c>
      <c r="AB512" s="1">
        <v>510.0</v>
      </c>
      <c r="AE512" s="1">
        <v>55.0</v>
      </c>
      <c r="AF512" s="1">
        <v>508.0</v>
      </c>
      <c r="AG512" s="1">
        <v>518.0</v>
      </c>
      <c r="AH512" s="1">
        <v>471.0</v>
      </c>
      <c r="AK512" s="1">
        <v>55.0</v>
      </c>
      <c r="AL512" s="1">
        <v>574.0</v>
      </c>
      <c r="AM512" s="1">
        <v>612.0</v>
      </c>
      <c r="AN512" s="1">
        <v>532.0</v>
      </c>
      <c r="BG512" s="1">
        <v>130.0</v>
      </c>
      <c r="BH512" s="1">
        <v>2315.0</v>
      </c>
      <c r="BI512" s="1">
        <v>2412.0</v>
      </c>
      <c r="BJ512" s="1">
        <v>2323.0</v>
      </c>
      <c r="BQ512" s="1">
        <v>130.0</v>
      </c>
      <c r="BR512" s="1">
        <v>2729.0</v>
      </c>
      <c r="BS512" s="1">
        <v>2429.0</v>
      </c>
      <c r="BT512" s="1">
        <v>2566.0</v>
      </c>
    </row>
    <row r="513">
      <c r="S513" s="1">
        <v>56.0</v>
      </c>
      <c r="T513" s="1">
        <v>727.0</v>
      </c>
      <c r="U513" s="1">
        <v>710.0</v>
      </c>
      <c r="V513" s="1">
        <v>676.0</v>
      </c>
      <c r="Y513" s="1">
        <v>56.0</v>
      </c>
      <c r="Z513" s="1">
        <v>725.0</v>
      </c>
      <c r="AA513" s="1">
        <v>722.0</v>
      </c>
      <c r="AB513" s="1">
        <v>686.0</v>
      </c>
      <c r="AE513" s="1">
        <v>56.0</v>
      </c>
      <c r="AF513" s="1">
        <v>676.0</v>
      </c>
      <c r="AG513" s="1">
        <v>634.0</v>
      </c>
      <c r="AH513" s="1">
        <v>625.0</v>
      </c>
      <c r="AK513" s="1">
        <v>56.0</v>
      </c>
      <c r="AL513" s="1">
        <v>815.0</v>
      </c>
      <c r="AM513" s="1">
        <v>801.0</v>
      </c>
      <c r="AN513" s="1">
        <v>760.0</v>
      </c>
      <c r="BG513" s="1">
        <v>131.0</v>
      </c>
      <c r="BH513" s="1">
        <v>2340.0</v>
      </c>
      <c r="BI513" s="1">
        <v>2458.0</v>
      </c>
      <c r="BJ513" s="1">
        <v>2346.0</v>
      </c>
      <c r="BQ513" s="1">
        <v>131.0</v>
      </c>
      <c r="BR513" s="1">
        <v>2758.0</v>
      </c>
      <c r="BS513" s="1">
        <v>2487.0</v>
      </c>
      <c r="BT513" s="1">
        <v>2602.0</v>
      </c>
    </row>
    <row r="514">
      <c r="S514" s="1">
        <v>57.0</v>
      </c>
      <c r="T514" s="1">
        <v>514.0</v>
      </c>
      <c r="U514" s="1">
        <v>548.0</v>
      </c>
      <c r="V514" s="1">
        <v>483.0</v>
      </c>
      <c r="Y514" s="1">
        <v>57.0</v>
      </c>
      <c r="Z514" s="1">
        <v>516.0</v>
      </c>
      <c r="AA514" s="1">
        <v>549.0</v>
      </c>
      <c r="AB514" s="1">
        <v>482.0</v>
      </c>
      <c r="AE514" s="1">
        <v>57.0</v>
      </c>
      <c r="AF514" s="1">
        <v>498.0</v>
      </c>
      <c r="AG514" s="1">
        <v>500.0</v>
      </c>
      <c r="AH514" s="1">
        <v>445.0</v>
      </c>
      <c r="AK514" s="1">
        <v>57.0</v>
      </c>
      <c r="AL514" s="1">
        <v>546.0</v>
      </c>
      <c r="AM514" s="1">
        <v>577.0</v>
      </c>
      <c r="AN514" s="1">
        <v>506.0</v>
      </c>
      <c r="BG514" s="1">
        <v>132.0</v>
      </c>
      <c r="BH514" s="1">
        <v>2424.0</v>
      </c>
      <c r="BI514" s="1">
        <v>2479.0</v>
      </c>
      <c r="BJ514" s="1">
        <v>2448.0</v>
      </c>
      <c r="BQ514" s="1">
        <v>132.0</v>
      </c>
      <c r="BR514" s="1">
        <v>2861.0</v>
      </c>
      <c r="BS514" s="1">
        <v>2593.0</v>
      </c>
      <c r="BT514" s="1">
        <v>2709.0</v>
      </c>
    </row>
    <row r="515">
      <c r="S515" s="1">
        <v>58.0</v>
      </c>
      <c r="T515" s="1">
        <v>525.0</v>
      </c>
      <c r="U515" s="1">
        <v>558.0</v>
      </c>
      <c r="V515" s="1">
        <v>491.0</v>
      </c>
      <c r="Y515" s="1">
        <v>58.0</v>
      </c>
      <c r="Z515" s="1">
        <v>518.0</v>
      </c>
      <c r="AA515" s="1">
        <v>559.0</v>
      </c>
      <c r="AB515" s="1">
        <v>494.0</v>
      </c>
      <c r="AE515" s="1">
        <v>58.0</v>
      </c>
      <c r="AF515" s="1">
        <v>504.0</v>
      </c>
      <c r="AG515" s="1">
        <v>490.0</v>
      </c>
      <c r="AH515" s="1">
        <v>455.0</v>
      </c>
      <c r="AK515" s="1">
        <v>58.0</v>
      </c>
      <c r="AL515" s="1">
        <v>554.0</v>
      </c>
      <c r="AM515" s="1">
        <v>588.0</v>
      </c>
      <c r="AN515" s="1">
        <v>521.0</v>
      </c>
      <c r="BG515" s="1">
        <v>133.0</v>
      </c>
      <c r="BH515" s="1">
        <v>2427.0</v>
      </c>
      <c r="BI515" s="1">
        <v>2583.0</v>
      </c>
      <c r="BJ515" s="1">
        <v>2435.0</v>
      </c>
      <c r="BQ515" s="1">
        <v>133.0</v>
      </c>
      <c r="BR515" s="1">
        <v>2908.0</v>
      </c>
      <c r="BS515" s="1">
        <v>2661.0</v>
      </c>
      <c r="BT515" s="1">
        <v>2716.0</v>
      </c>
    </row>
    <row r="516">
      <c r="S516" s="1">
        <v>59.0</v>
      </c>
      <c r="T516" s="1">
        <v>526.0</v>
      </c>
      <c r="U516" s="1">
        <v>561.0</v>
      </c>
      <c r="V516" s="1">
        <v>488.0</v>
      </c>
      <c r="Y516" s="1">
        <v>59.0</v>
      </c>
      <c r="Z516" s="1">
        <v>526.0</v>
      </c>
      <c r="AA516" s="1">
        <v>559.0</v>
      </c>
      <c r="AB516" s="1">
        <v>490.0</v>
      </c>
      <c r="AE516" s="1">
        <v>59.0</v>
      </c>
      <c r="AF516" s="1">
        <v>509.0</v>
      </c>
      <c r="AG516" s="1">
        <v>498.0</v>
      </c>
      <c r="AH516" s="1">
        <v>450.0</v>
      </c>
      <c r="AK516" s="1">
        <v>59.0</v>
      </c>
      <c r="AL516" s="1">
        <v>557.0</v>
      </c>
      <c r="AM516" s="1">
        <v>592.0</v>
      </c>
      <c r="AN516" s="1">
        <v>523.0</v>
      </c>
      <c r="BG516" s="1">
        <v>134.0</v>
      </c>
      <c r="BH516" s="1">
        <v>2493.0</v>
      </c>
      <c r="BI516" s="1">
        <v>2651.0</v>
      </c>
      <c r="BJ516" s="1">
        <v>2488.0</v>
      </c>
      <c r="BQ516" s="1">
        <v>134.0</v>
      </c>
      <c r="BR516" s="1">
        <v>3020.0</v>
      </c>
      <c r="BS516" s="1">
        <v>2760.0</v>
      </c>
      <c r="BT516" s="1">
        <v>2820.0</v>
      </c>
    </row>
    <row r="517">
      <c r="S517" s="1">
        <v>60.0</v>
      </c>
      <c r="T517" s="1">
        <v>691.0</v>
      </c>
      <c r="U517" s="1">
        <v>689.0</v>
      </c>
      <c r="V517" s="1">
        <v>653.0</v>
      </c>
      <c r="Y517" s="1">
        <v>60.0</v>
      </c>
      <c r="Z517" s="1">
        <v>694.0</v>
      </c>
      <c r="AA517" s="1">
        <v>690.0</v>
      </c>
      <c r="AB517" s="1">
        <v>637.0</v>
      </c>
      <c r="AE517" s="1">
        <v>60.0</v>
      </c>
      <c r="AF517" s="1">
        <v>656.0</v>
      </c>
      <c r="AG517" s="1">
        <v>607.0</v>
      </c>
      <c r="AH517" s="1">
        <v>604.0</v>
      </c>
      <c r="AK517" s="1">
        <v>60.0</v>
      </c>
      <c r="AL517" s="1">
        <v>750.0</v>
      </c>
      <c r="AM517" s="1">
        <v>740.0</v>
      </c>
      <c r="AN517" s="1">
        <v>697.0</v>
      </c>
      <c r="BG517" s="1">
        <v>135.0</v>
      </c>
      <c r="BH517" s="1">
        <v>2500.0</v>
      </c>
      <c r="BI517" s="1">
        <v>2677.0</v>
      </c>
      <c r="BJ517" s="1">
        <v>2469.0</v>
      </c>
      <c r="BQ517" s="1">
        <v>135.0</v>
      </c>
      <c r="BR517" s="1">
        <v>3033.0</v>
      </c>
      <c r="BS517" s="1">
        <v>2814.0</v>
      </c>
      <c r="BT517" s="1">
        <v>2838.0</v>
      </c>
    </row>
    <row r="518">
      <c r="S518" s="1">
        <v>61.0</v>
      </c>
      <c r="T518" s="1">
        <v>541.0</v>
      </c>
      <c r="U518" s="1">
        <v>575.0</v>
      </c>
      <c r="V518" s="1">
        <v>507.0</v>
      </c>
      <c r="Y518" s="1">
        <v>61.0</v>
      </c>
      <c r="Z518" s="1">
        <v>543.0</v>
      </c>
      <c r="AA518" s="1">
        <v>580.0</v>
      </c>
      <c r="AB518" s="1">
        <v>506.0</v>
      </c>
      <c r="AE518" s="1">
        <v>61.0</v>
      </c>
      <c r="AF518" s="1">
        <v>516.0</v>
      </c>
      <c r="AG518" s="1">
        <v>523.0</v>
      </c>
      <c r="AH518" s="1">
        <v>456.0</v>
      </c>
      <c r="AK518" s="1">
        <v>61.0</v>
      </c>
      <c r="AL518" s="1">
        <v>574.0</v>
      </c>
      <c r="AM518" s="1">
        <v>614.0</v>
      </c>
      <c r="AN518" s="1">
        <v>538.0</v>
      </c>
      <c r="BG518" s="1">
        <v>136.0</v>
      </c>
      <c r="BH518" s="1">
        <v>2819.0</v>
      </c>
      <c r="BI518" s="1">
        <v>3064.0</v>
      </c>
      <c r="BJ518" s="1">
        <v>2850.0</v>
      </c>
      <c r="BQ518" s="1">
        <v>136.0</v>
      </c>
      <c r="BR518" s="1">
        <v>3511.0</v>
      </c>
      <c r="BS518" s="1">
        <v>3521.0</v>
      </c>
      <c r="BT518" s="1">
        <v>3256.0</v>
      </c>
    </row>
    <row r="519">
      <c r="S519" s="1">
        <v>62.0</v>
      </c>
      <c r="T519" s="1">
        <v>551.0</v>
      </c>
      <c r="U519" s="1">
        <v>585.0</v>
      </c>
      <c r="V519" s="1">
        <v>516.0</v>
      </c>
      <c r="Y519" s="1">
        <v>62.0</v>
      </c>
      <c r="Z519" s="1">
        <v>550.0</v>
      </c>
      <c r="AA519" s="1">
        <v>587.0</v>
      </c>
      <c r="AB519" s="1">
        <v>513.0</v>
      </c>
      <c r="AE519" s="1">
        <v>62.0</v>
      </c>
      <c r="AF519" s="1">
        <v>527.0</v>
      </c>
      <c r="AG519" s="1">
        <v>519.0</v>
      </c>
      <c r="AH519" s="1">
        <v>473.0</v>
      </c>
      <c r="AK519" s="1">
        <v>62.0</v>
      </c>
      <c r="AL519" s="1">
        <v>586.0</v>
      </c>
      <c r="AM519" s="1">
        <v>623.0</v>
      </c>
      <c r="AN519" s="1">
        <v>542.0</v>
      </c>
      <c r="BG519" s="1">
        <v>137.0</v>
      </c>
      <c r="BH519" s="1">
        <v>2233.0</v>
      </c>
      <c r="BI519" s="1">
        <v>2267.0</v>
      </c>
      <c r="BJ519" s="1">
        <v>2255.0</v>
      </c>
      <c r="BQ519" s="1">
        <v>137.0</v>
      </c>
      <c r="BR519" s="1">
        <v>2594.0</v>
      </c>
      <c r="BS519" s="1">
        <v>2399.0</v>
      </c>
      <c r="BT519" s="1">
        <v>2468.0</v>
      </c>
    </row>
    <row r="520">
      <c r="S520" s="1">
        <v>63.0</v>
      </c>
      <c r="T520" s="1">
        <v>555.0</v>
      </c>
      <c r="U520" s="1">
        <v>595.0</v>
      </c>
      <c r="V520" s="1">
        <v>519.0</v>
      </c>
      <c r="Y520" s="1">
        <v>63.0</v>
      </c>
      <c r="Z520" s="1">
        <v>556.0</v>
      </c>
      <c r="AA520" s="1">
        <v>592.0</v>
      </c>
      <c r="AB520" s="1">
        <v>515.0</v>
      </c>
      <c r="AE520" s="1">
        <v>63.0</v>
      </c>
      <c r="AF520" s="1">
        <v>533.0</v>
      </c>
      <c r="AG520" s="1">
        <v>539.0</v>
      </c>
      <c r="AH520" s="1">
        <v>474.0</v>
      </c>
      <c r="AK520" s="1">
        <v>63.0</v>
      </c>
      <c r="AL520" s="1">
        <v>591.0</v>
      </c>
      <c r="AM520" s="1">
        <v>628.0</v>
      </c>
      <c r="AN520" s="1">
        <v>550.0</v>
      </c>
      <c r="BG520" s="1">
        <v>138.0</v>
      </c>
      <c r="BH520" s="1">
        <v>2298.0</v>
      </c>
      <c r="BI520" s="1">
        <v>2353.0</v>
      </c>
      <c r="BJ520" s="1">
        <v>2312.0</v>
      </c>
      <c r="BQ520" s="1">
        <v>138.0</v>
      </c>
      <c r="BR520" s="1">
        <v>2704.0</v>
      </c>
      <c r="BS520" s="1">
        <v>2510.0</v>
      </c>
      <c r="BT520" s="1">
        <v>2565.0</v>
      </c>
    </row>
    <row r="521">
      <c r="S521" s="1">
        <v>64.0</v>
      </c>
      <c r="T521" s="1">
        <v>747.0</v>
      </c>
      <c r="U521" s="1">
        <v>753.0</v>
      </c>
      <c r="V521" s="1">
        <v>708.0</v>
      </c>
      <c r="Y521" s="1">
        <v>64.0</v>
      </c>
      <c r="Z521" s="1">
        <v>742.0</v>
      </c>
      <c r="AA521" s="1">
        <v>744.0</v>
      </c>
      <c r="AB521" s="1">
        <v>705.0</v>
      </c>
      <c r="AE521" s="1">
        <v>64.0</v>
      </c>
      <c r="AF521" s="1">
        <v>655.0</v>
      </c>
      <c r="AG521" s="1">
        <v>606.0</v>
      </c>
      <c r="AH521" s="1">
        <v>620.0</v>
      </c>
      <c r="AK521" s="1">
        <v>64.0</v>
      </c>
      <c r="AL521" s="1">
        <v>845.0</v>
      </c>
      <c r="AM521" s="1">
        <v>841.0</v>
      </c>
      <c r="AN521" s="1">
        <v>799.0</v>
      </c>
      <c r="BG521" s="1">
        <v>139.0</v>
      </c>
      <c r="BH521" s="1">
        <v>2327.0</v>
      </c>
      <c r="BI521" s="1">
        <v>2396.0</v>
      </c>
      <c r="BJ521" s="1">
        <v>2308.0</v>
      </c>
      <c r="BQ521" s="1">
        <v>139.0</v>
      </c>
      <c r="BR521" s="1">
        <v>2735.0</v>
      </c>
      <c r="BS521" s="1">
        <v>2561.0</v>
      </c>
      <c r="BT521" s="1">
        <v>2589.0</v>
      </c>
    </row>
    <row r="522">
      <c r="S522" s="1">
        <v>65.0</v>
      </c>
      <c r="T522" s="1">
        <v>530.0</v>
      </c>
      <c r="U522" s="1">
        <v>557.0</v>
      </c>
      <c r="V522" s="1">
        <v>488.0</v>
      </c>
      <c r="Y522" s="1">
        <v>65.0</v>
      </c>
      <c r="Z522" s="1">
        <v>528.0</v>
      </c>
      <c r="AA522" s="1">
        <v>559.0</v>
      </c>
      <c r="AB522" s="1">
        <v>490.0</v>
      </c>
      <c r="AE522" s="1">
        <v>65.0</v>
      </c>
      <c r="AF522" s="1">
        <v>504.0</v>
      </c>
      <c r="AG522" s="1">
        <v>519.0</v>
      </c>
      <c r="AH522" s="1">
        <v>454.0</v>
      </c>
      <c r="AK522" s="1">
        <v>65.0</v>
      </c>
      <c r="AL522" s="1">
        <v>561.0</v>
      </c>
      <c r="AM522" s="1">
        <v>593.0</v>
      </c>
      <c r="AN522" s="1">
        <v>526.0</v>
      </c>
      <c r="BG522" s="1">
        <v>140.0</v>
      </c>
      <c r="BH522" s="1">
        <v>2456.0</v>
      </c>
      <c r="BI522" s="1">
        <v>2553.0</v>
      </c>
      <c r="BJ522" s="1">
        <v>2443.0</v>
      </c>
      <c r="BQ522" s="1">
        <v>140.0</v>
      </c>
      <c r="BR522" s="1">
        <v>2963.0</v>
      </c>
      <c r="BS522" s="1">
        <v>2793.0</v>
      </c>
      <c r="BT522" s="1">
        <v>2790.0</v>
      </c>
    </row>
    <row r="523">
      <c r="S523" s="1">
        <v>66.0</v>
      </c>
      <c r="T523" s="1">
        <v>538.0</v>
      </c>
      <c r="U523" s="1">
        <v>567.0</v>
      </c>
      <c r="V523" s="1">
        <v>498.0</v>
      </c>
      <c r="Y523" s="1">
        <v>66.0</v>
      </c>
      <c r="Z523" s="1">
        <v>538.0</v>
      </c>
      <c r="AA523" s="1">
        <v>563.0</v>
      </c>
      <c r="AB523" s="1">
        <v>497.0</v>
      </c>
      <c r="AE523" s="1">
        <v>66.0</v>
      </c>
      <c r="AF523" s="1">
        <v>510.0</v>
      </c>
      <c r="AG523" s="1">
        <v>521.0</v>
      </c>
      <c r="AH523" s="1">
        <v>459.0</v>
      </c>
      <c r="AK523" s="1">
        <v>66.0</v>
      </c>
      <c r="AL523" s="1">
        <v>570.0</v>
      </c>
      <c r="AM523" s="1">
        <v>600.0</v>
      </c>
      <c r="AN523" s="1">
        <v>526.0</v>
      </c>
      <c r="BG523" s="1">
        <v>141.0</v>
      </c>
      <c r="BH523" s="1">
        <v>2448.0</v>
      </c>
      <c r="BI523" s="1">
        <v>2587.0</v>
      </c>
      <c r="BJ523" s="1">
        <v>2458.0</v>
      </c>
      <c r="BQ523" s="1">
        <v>141.0</v>
      </c>
      <c r="BR523" s="1">
        <v>2924.0</v>
      </c>
      <c r="BS523" s="1">
        <v>2810.0</v>
      </c>
      <c r="BT523" s="1">
        <v>2766.0</v>
      </c>
    </row>
    <row r="524">
      <c r="S524" s="1">
        <v>67.0</v>
      </c>
      <c r="T524" s="1">
        <v>539.0</v>
      </c>
      <c r="U524" s="1">
        <v>568.0</v>
      </c>
      <c r="V524" s="1">
        <v>498.0</v>
      </c>
      <c r="Y524" s="1">
        <v>67.0</v>
      </c>
      <c r="Z524" s="1">
        <v>537.0</v>
      </c>
      <c r="AA524" s="1">
        <v>559.0</v>
      </c>
      <c r="AB524" s="1">
        <v>505.0</v>
      </c>
      <c r="AE524" s="1">
        <v>67.0</v>
      </c>
      <c r="AF524" s="1">
        <v>512.0</v>
      </c>
      <c r="AG524" s="1">
        <v>520.0</v>
      </c>
      <c r="AH524" s="1">
        <v>460.0</v>
      </c>
      <c r="AK524" s="1">
        <v>67.0</v>
      </c>
      <c r="AL524" s="1">
        <v>571.0</v>
      </c>
      <c r="AM524" s="1">
        <v>603.0</v>
      </c>
      <c r="AN524" s="1">
        <v>531.0</v>
      </c>
      <c r="BG524" s="1">
        <v>142.0</v>
      </c>
      <c r="BH524" s="1">
        <v>2517.0</v>
      </c>
      <c r="BI524" s="1">
        <v>2666.0</v>
      </c>
      <c r="BJ524" s="1">
        <v>2525.0</v>
      </c>
      <c r="BQ524" s="1">
        <v>142.0</v>
      </c>
      <c r="BR524" s="1">
        <v>3044.0</v>
      </c>
      <c r="BS524" s="1">
        <v>2942.0</v>
      </c>
      <c r="BT524" s="1">
        <v>2876.0</v>
      </c>
    </row>
    <row r="525">
      <c r="S525" s="1">
        <v>68.0</v>
      </c>
      <c r="T525" s="1">
        <v>692.0</v>
      </c>
      <c r="U525" s="1">
        <v>679.0</v>
      </c>
      <c r="V525" s="1">
        <v>638.0</v>
      </c>
      <c r="Y525" s="1">
        <v>68.0</v>
      </c>
      <c r="Z525" s="1">
        <v>690.0</v>
      </c>
      <c r="AA525" s="1">
        <v>674.0</v>
      </c>
      <c r="AB525" s="1">
        <v>643.0</v>
      </c>
      <c r="AE525" s="1">
        <v>68.0</v>
      </c>
      <c r="AF525" s="1">
        <v>634.0</v>
      </c>
      <c r="AG525" s="1">
        <v>610.0</v>
      </c>
      <c r="AH525" s="1">
        <v>593.0</v>
      </c>
      <c r="AK525" s="1">
        <v>68.0</v>
      </c>
      <c r="AL525" s="1">
        <v>744.0</v>
      </c>
      <c r="AM525" s="1">
        <v>733.0</v>
      </c>
      <c r="AN525" s="1">
        <v>688.0</v>
      </c>
      <c r="BG525" s="1">
        <v>143.0</v>
      </c>
      <c r="BH525" s="1">
        <v>2529.0</v>
      </c>
      <c r="BI525" s="1">
        <v>2680.0</v>
      </c>
      <c r="BJ525" s="1">
        <v>2533.0</v>
      </c>
      <c r="BQ525" s="1">
        <v>143.0</v>
      </c>
      <c r="BR525" s="1">
        <v>3054.0</v>
      </c>
      <c r="BS525" s="1">
        <v>2992.0</v>
      </c>
      <c r="BT525" s="1">
        <v>2892.0</v>
      </c>
    </row>
    <row r="526">
      <c r="S526" s="1">
        <v>69.0</v>
      </c>
      <c r="T526" s="1">
        <v>554.0</v>
      </c>
      <c r="U526" s="1">
        <v>573.0</v>
      </c>
      <c r="V526" s="1">
        <v>512.0</v>
      </c>
      <c r="Y526" s="1">
        <v>69.0</v>
      </c>
      <c r="Z526" s="1">
        <v>554.0</v>
      </c>
      <c r="AA526" s="1">
        <v>583.0</v>
      </c>
      <c r="AB526" s="1">
        <v>512.0</v>
      </c>
      <c r="AE526" s="1">
        <v>69.0</v>
      </c>
      <c r="AF526" s="1">
        <v>519.0</v>
      </c>
      <c r="AG526" s="1">
        <v>535.0</v>
      </c>
      <c r="AH526" s="1">
        <v>477.0</v>
      </c>
      <c r="AK526" s="1">
        <v>69.0</v>
      </c>
      <c r="AL526" s="1">
        <v>591.0</v>
      </c>
      <c r="AM526" s="1">
        <v>624.0</v>
      </c>
      <c r="AN526" s="1">
        <v>547.0</v>
      </c>
      <c r="BG526" s="1">
        <v>144.0</v>
      </c>
      <c r="BH526" s="1">
        <v>2930.0</v>
      </c>
      <c r="BI526" s="1">
        <v>3190.0</v>
      </c>
      <c r="BJ526" s="1">
        <v>2937.0</v>
      </c>
      <c r="BQ526" s="1">
        <v>144.0</v>
      </c>
      <c r="BR526" s="1">
        <v>3661.0</v>
      </c>
      <c r="BS526" s="1">
        <v>3692.0</v>
      </c>
      <c r="BT526" s="1">
        <v>3373.0</v>
      </c>
    </row>
    <row r="527">
      <c r="S527" s="1">
        <v>70.0</v>
      </c>
      <c r="T527" s="1">
        <v>558.0</v>
      </c>
      <c r="U527" s="1">
        <v>589.0</v>
      </c>
      <c r="V527" s="1">
        <v>525.0</v>
      </c>
      <c r="Y527" s="1">
        <v>70.0</v>
      </c>
      <c r="Z527" s="1">
        <v>562.0</v>
      </c>
      <c r="AA527" s="1">
        <v>596.0</v>
      </c>
      <c r="AB527" s="1">
        <v>525.0</v>
      </c>
      <c r="AE527" s="1">
        <v>70.0</v>
      </c>
      <c r="AF527" s="1">
        <v>525.0</v>
      </c>
      <c r="AG527" s="1">
        <v>540.0</v>
      </c>
      <c r="AH527" s="1">
        <v>481.0</v>
      </c>
      <c r="AK527" s="1">
        <v>70.0</v>
      </c>
      <c r="AL527" s="1">
        <v>595.0</v>
      </c>
      <c r="AM527" s="1">
        <v>622.0</v>
      </c>
      <c r="AN527" s="1">
        <v>547.0</v>
      </c>
      <c r="BG527" s="1">
        <v>145.0</v>
      </c>
      <c r="BH527" s="1">
        <v>2256.0</v>
      </c>
      <c r="BI527" s="1">
        <v>2273.0</v>
      </c>
      <c r="BJ527" s="1">
        <v>2268.0</v>
      </c>
      <c r="BQ527" s="1">
        <v>145.0</v>
      </c>
      <c r="BR527" s="1">
        <v>2667.0</v>
      </c>
      <c r="BS527" s="1">
        <v>2440.0</v>
      </c>
      <c r="BT527" s="1">
        <v>2523.0</v>
      </c>
    </row>
    <row r="528">
      <c r="S528" s="1">
        <v>71.0</v>
      </c>
      <c r="T528" s="1">
        <v>563.0</v>
      </c>
      <c r="U528" s="1">
        <v>591.0</v>
      </c>
      <c r="V528" s="1">
        <v>522.0</v>
      </c>
      <c r="Y528" s="1">
        <v>71.0</v>
      </c>
      <c r="Z528" s="1">
        <v>563.0</v>
      </c>
      <c r="AA528" s="1">
        <v>593.0</v>
      </c>
      <c r="AB528" s="1">
        <v>521.0</v>
      </c>
      <c r="AE528" s="1">
        <v>71.0</v>
      </c>
      <c r="AF528" s="1">
        <v>525.0</v>
      </c>
      <c r="AG528" s="1">
        <v>538.0</v>
      </c>
      <c r="AH528" s="1">
        <v>483.0</v>
      </c>
      <c r="AK528" s="1">
        <v>71.0</v>
      </c>
      <c r="AL528" s="1">
        <v>597.0</v>
      </c>
      <c r="AM528" s="1">
        <v>633.0</v>
      </c>
      <c r="AN528" s="1">
        <v>551.0</v>
      </c>
      <c r="BG528" s="1">
        <v>146.0</v>
      </c>
      <c r="BH528" s="1">
        <v>2337.0</v>
      </c>
      <c r="BI528" s="1">
        <v>2376.0</v>
      </c>
      <c r="BJ528" s="1">
        <v>2342.0</v>
      </c>
      <c r="BQ528" s="1">
        <v>146.0</v>
      </c>
      <c r="BR528" s="1">
        <v>2800.0</v>
      </c>
      <c r="BS528" s="1">
        <v>2571.0</v>
      </c>
      <c r="BT528" s="1">
        <v>2638.0</v>
      </c>
    </row>
    <row r="529">
      <c r="S529" s="1">
        <v>72.0</v>
      </c>
      <c r="T529" s="1">
        <v>720.0</v>
      </c>
      <c r="U529" s="1">
        <v>700.0</v>
      </c>
      <c r="V529" s="1">
        <v>666.0</v>
      </c>
      <c r="Y529" s="1">
        <v>72.0</v>
      </c>
      <c r="Z529" s="1">
        <v>709.0</v>
      </c>
      <c r="AA529" s="1">
        <v>693.0</v>
      </c>
      <c r="AB529" s="1">
        <v>661.0</v>
      </c>
      <c r="AE529" s="1">
        <v>72.0</v>
      </c>
      <c r="AF529" s="1">
        <v>658.0</v>
      </c>
      <c r="AG529" s="1">
        <v>640.0</v>
      </c>
      <c r="AH529" s="1">
        <v>604.0</v>
      </c>
      <c r="AK529" s="1">
        <v>72.0</v>
      </c>
      <c r="AL529" s="1">
        <v>806.0</v>
      </c>
      <c r="AM529" s="1">
        <v>786.0</v>
      </c>
      <c r="AN529" s="1">
        <v>749.0</v>
      </c>
      <c r="BG529" s="1">
        <v>147.0</v>
      </c>
      <c r="BH529" s="1">
        <v>2372.0</v>
      </c>
      <c r="BI529" s="1">
        <v>2423.0</v>
      </c>
      <c r="BJ529" s="1">
        <v>2355.0</v>
      </c>
      <c r="BQ529" s="1">
        <v>147.0</v>
      </c>
      <c r="BR529" s="1">
        <v>2842.0</v>
      </c>
      <c r="BS529" s="1">
        <v>2629.0</v>
      </c>
      <c r="BT529" s="1">
        <v>2675.0</v>
      </c>
    </row>
    <row r="530">
      <c r="S530" s="1">
        <v>73.0</v>
      </c>
      <c r="T530" s="1">
        <v>537.0</v>
      </c>
      <c r="U530" s="1">
        <v>560.0</v>
      </c>
      <c r="V530" s="1">
        <v>499.0</v>
      </c>
      <c r="Y530" s="1">
        <v>73.0</v>
      </c>
      <c r="Z530" s="1">
        <v>535.0</v>
      </c>
      <c r="AA530" s="1">
        <v>567.0</v>
      </c>
      <c r="AB530" s="1">
        <v>502.0</v>
      </c>
      <c r="AE530" s="1">
        <v>73.0</v>
      </c>
      <c r="AF530" s="1">
        <v>507.0</v>
      </c>
      <c r="AG530" s="1">
        <v>512.0</v>
      </c>
      <c r="AH530" s="1">
        <v>461.0</v>
      </c>
      <c r="AK530" s="1">
        <v>73.0</v>
      </c>
      <c r="AL530" s="1">
        <v>573.0</v>
      </c>
      <c r="AM530" s="1">
        <v>600.0</v>
      </c>
      <c r="AN530" s="1">
        <v>532.0</v>
      </c>
      <c r="BG530" s="1">
        <v>148.0</v>
      </c>
      <c r="BH530" s="1">
        <v>2488.0</v>
      </c>
      <c r="BI530" s="1">
        <v>2560.0</v>
      </c>
      <c r="BJ530" s="1">
        <v>2441.0</v>
      </c>
      <c r="BQ530" s="1">
        <v>148.0</v>
      </c>
      <c r="BR530" s="1">
        <v>3048.0</v>
      </c>
      <c r="BS530" s="1">
        <v>2831.0</v>
      </c>
      <c r="BT530" s="1">
        <v>2846.0</v>
      </c>
    </row>
    <row r="531">
      <c r="S531" s="1">
        <v>74.0</v>
      </c>
      <c r="T531" s="1">
        <v>545.0</v>
      </c>
      <c r="U531" s="1">
        <v>570.0</v>
      </c>
      <c r="V531" s="1">
        <v>511.0</v>
      </c>
      <c r="Y531" s="1">
        <v>74.0</v>
      </c>
      <c r="Z531" s="1">
        <v>546.0</v>
      </c>
      <c r="AA531" s="1">
        <v>567.0</v>
      </c>
      <c r="AB531" s="1">
        <v>510.0</v>
      </c>
      <c r="AE531" s="1">
        <v>74.0</v>
      </c>
      <c r="AF531" s="1">
        <v>517.0</v>
      </c>
      <c r="AG531" s="1">
        <v>521.0</v>
      </c>
      <c r="AH531" s="1">
        <v>465.0</v>
      </c>
      <c r="AK531" s="1">
        <v>74.0</v>
      </c>
      <c r="AL531" s="1">
        <v>584.0</v>
      </c>
      <c r="AM531" s="1">
        <v>607.0</v>
      </c>
      <c r="AN531" s="1">
        <v>542.0</v>
      </c>
      <c r="BG531" s="1">
        <v>149.0</v>
      </c>
      <c r="BH531" s="1">
        <v>2469.0</v>
      </c>
      <c r="BI531" s="1">
        <v>2572.0</v>
      </c>
      <c r="BJ531" s="1">
        <v>2443.0</v>
      </c>
      <c r="BQ531" s="1">
        <v>149.0</v>
      </c>
      <c r="BR531" s="1">
        <v>2992.0</v>
      </c>
      <c r="BS531" s="1">
        <v>2811.0</v>
      </c>
      <c r="BT531" s="1">
        <v>2808.0</v>
      </c>
    </row>
    <row r="532">
      <c r="S532" s="1">
        <v>75.0</v>
      </c>
      <c r="T532" s="1">
        <v>539.0</v>
      </c>
      <c r="U532" s="1">
        <v>570.0</v>
      </c>
      <c r="V532" s="1">
        <v>511.0</v>
      </c>
      <c r="Y532" s="1">
        <v>75.0</v>
      </c>
      <c r="Z532" s="1">
        <v>546.0</v>
      </c>
      <c r="AA532" s="1">
        <v>571.0</v>
      </c>
      <c r="AB532" s="1">
        <v>505.0</v>
      </c>
      <c r="AE532" s="1">
        <v>75.0</v>
      </c>
      <c r="AF532" s="1">
        <v>519.0</v>
      </c>
      <c r="AG532" s="1">
        <v>526.0</v>
      </c>
      <c r="AH532" s="1">
        <v>468.0</v>
      </c>
      <c r="AK532" s="1">
        <v>75.0</v>
      </c>
      <c r="AL532" s="1">
        <v>578.0</v>
      </c>
      <c r="AM532" s="1">
        <v>609.0</v>
      </c>
      <c r="AN532" s="1">
        <v>545.0</v>
      </c>
      <c r="BG532" s="1">
        <v>150.0</v>
      </c>
      <c r="BH532" s="1">
        <v>2539.0</v>
      </c>
      <c r="BI532" s="1">
        <v>2646.0</v>
      </c>
      <c r="BJ532" s="1">
        <v>2494.0</v>
      </c>
      <c r="BQ532" s="1">
        <v>150.0</v>
      </c>
      <c r="BR532" s="1">
        <v>3111.0</v>
      </c>
      <c r="BS532" s="1">
        <v>2950.0</v>
      </c>
      <c r="BT532" s="1">
        <v>2907.0</v>
      </c>
    </row>
    <row r="533">
      <c r="S533" s="1">
        <v>76.0</v>
      </c>
      <c r="T533" s="1">
        <v>678.0</v>
      </c>
      <c r="U533" s="1">
        <v>668.0</v>
      </c>
      <c r="V533" s="1">
        <v>629.0</v>
      </c>
      <c r="Y533" s="1">
        <v>76.0</v>
      </c>
      <c r="Z533" s="1">
        <v>672.0</v>
      </c>
      <c r="AA533" s="1">
        <v>669.0</v>
      </c>
      <c r="AB533" s="1">
        <v>634.0</v>
      </c>
      <c r="AE533" s="1">
        <v>76.0</v>
      </c>
      <c r="AF533" s="1">
        <v>634.0</v>
      </c>
      <c r="AG533" s="1">
        <v>612.0</v>
      </c>
      <c r="AH533" s="1">
        <v>591.0</v>
      </c>
      <c r="AK533" s="1">
        <v>76.0</v>
      </c>
      <c r="AL533" s="1">
        <v>741.0</v>
      </c>
      <c r="AM533" s="1">
        <v>720.0</v>
      </c>
      <c r="AN533" s="1">
        <v>685.0</v>
      </c>
      <c r="BG533" s="1">
        <v>151.0</v>
      </c>
      <c r="BH533" s="1">
        <v>2537.0</v>
      </c>
      <c r="BI533" s="1">
        <v>2660.0</v>
      </c>
      <c r="BJ533" s="1">
        <v>2499.0</v>
      </c>
      <c r="BQ533" s="1">
        <v>151.0</v>
      </c>
      <c r="BR533" s="1">
        <v>3122.0</v>
      </c>
      <c r="BS533" s="1">
        <v>2985.0</v>
      </c>
      <c r="BT533" s="1">
        <v>2922.0</v>
      </c>
    </row>
    <row r="534">
      <c r="S534" s="1">
        <v>77.0</v>
      </c>
      <c r="T534" s="1">
        <v>560.0</v>
      </c>
      <c r="U534" s="1">
        <v>575.0</v>
      </c>
      <c r="V534" s="1">
        <v>523.0</v>
      </c>
      <c r="Y534" s="1">
        <v>77.0</v>
      </c>
      <c r="Z534" s="1">
        <v>552.0</v>
      </c>
      <c r="AA534" s="1">
        <v>579.0</v>
      </c>
      <c r="AB534" s="1">
        <v>516.0</v>
      </c>
      <c r="AE534" s="1">
        <v>77.0</v>
      </c>
      <c r="AF534" s="1">
        <v>519.0</v>
      </c>
      <c r="AG534" s="1">
        <v>530.0</v>
      </c>
      <c r="AH534" s="1">
        <v>473.0</v>
      </c>
      <c r="AK534" s="1">
        <v>77.0</v>
      </c>
      <c r="AL534" s="1">
        <v>600.0</v>
      </c>
      <c r="AM534" s="1">
        <v>616.0</v>
      </c>
      <c r="AN534" s="1">
        <v>552.0</v>
      </c>
      <c r="BG534" s="1">
        <v>152.0</v>
      </c>
      <c r="BH534" s="1">
        <v>2897.0</v>
      </c>
      <c r="BI534" s="1">
        <v>3159.0</v>
      </c>
      <c r="BJ534" s="1">
        <v>2898.0</v>
      </c>
      <c r="BQ534" s="1">
        <v>152.0</v>
      </c>
      <c r="BR534" s="1">
        <v>3576.0</v>
      </c>
      <c r="BS534" s="1">
        <v>3517.0</v>
      </c>
      <c r="BT534" s="1">
        <v>3195.0</v>
      </c>
    </row>
    <row r="535">
      <c r="S535" s="1">
        <v>78.0</v>
      </c>
      <c r="T535" s="1">
        <v>567.0</v>
      </c>
      <c r="U535" s="1">
        <v>591.0</v>
      </c>
      <c r="V535" s="1">
        <v>524.0</v>
      </c>
      <c r="Y535" s="1">
        <v>78.0</v>
      </c>
      <c r="Z535" s="1">
        <v>569.0</v>
      </c>
      <c r="AA535" s="1">
        <v>591.0</v>
      </c>
      <c r="AB535" s="1">
        <v>531.0</v>
      </c>
      <c r="AE535" s="1">
        <v>78.0</v>
      </c>
      <c r="AF535" s="1">
        <v>531.0</v>
      </c>
      <c r="AG535" s="1">
        <v>543.0</v>
      </c>
      <c r="AH535" s="1">
        <v>477.0</v>
      </c>
      <c r="AK535" s="1">
        <v>78.0</v>
      </c>
      <c r="AL535" s="1">
        <v>604.0</v>
      </c>
      <c r="AM535" s="1">
        <v>632.0</v>
      </c>
      <c r="AN535" s="1">
        <v>562.0</v>
      </c>
      <c r="BG535" s="1">
        <v>153.0</v>
      </c>
      <c r="BH535" s="1">
        <v>2279.0</v>
      </c>
      <c r="BI535" s="1">
        <v>2363.0</v>
      </c>
      <c r="BJ535" s="1">
        <v>2278.0</v>
      </c>
      <c r="BQ535" s="1">
        <v>153.0</v>
      </c>
      <c r="BR535" s="1">
        <v>2705.0</v>
      </c>
      <c r="BS535" s="1">
        <v>2471.0</v>
      </c>
      <c r="BT535" s="1">
        <v>2485.0</v>
      </c>
    </row>
    <row r="536">
      <c r="S536" s="1">
        <v>79.0</v>
      </c>
      <c r="T536" s="1">
        <v>569.0</v>
      </c>
      <c r="U536" s="1">
        <v>597.0</v>
      </c>
      <c r="V536" s="1">
        <v>533.0</v>
      </c>
      <c r="Y536" s="1">
        <v>79.0</v>
      </c>
      <c r="Z536" s="1">
        <v>568.0</v>
      </c>
      <c r="AA536" s="1">
        <v>590.0</v>
      </c>
      <c r="AB536" s="1">
        <v>534.0</v>
      </c>
      <c r="AE536" s="1">
        <v>79.0</v>
      </c>
      <c r="AF536" s="1">
        <v>530.0</v>
      </c>
      <c r="AG536" s="1">
        <v>536.0</v>
      </c>
      <c r="AH536" s="1">
        <v>479.0</v>
      </c>
      <c r="AK536" s="1">
        <v>79.0</v>
      </c>
      <c r="AL536" s="1">
        <v>605.0</v>
      </c>
      <c r="AM536" s="1">
        <v>640.0</v>
      </c>
      <c r="AN536" s="1">
        <v>569.0</v>
      </c>
      <c r="BG536" s="1">
        <v>154.0</v>
      </c>
      <c r="BH536" s="1">
        <v>2365.0</v>
      </c>
      <c r="BI536" s="1">
        <v>2475.0</v>
      </c>
      <c r="BJ536" s="1">
        <v>2389.0</v>
      </c>
      <c r="BQ536" s="1">
        <v>154.0</v>
      </c>
      <c r="BR536" s="1">
        <v>2839.0</v>
      </c>
      <c r="BS536" s="1">
        <v>2588.0</v>
      </c>
      <c r="BT536" s="1">
        <v>2559.0</v>
      </c>
    </row>
    <row r="537">
      <c r="S537" s="1">
        <v>80.0</v>
      </c>
      <c r="T537" s="1">
        <v>730.0</v>
      </c>
      <c r="U537" s="1">
        <v>732.0</v>
      </c>
      <c r="V537" s="1">
        <v>694.0</v>
      </c>
      <c r="Y537" s="1">
        <v>80.0</v>
      </c>
      <c r="Z537" s="1">
        <v>728.0</v>
      </c>
      <c r="AA537" s="1">
        <v>728.0</v>
      </c>
      <c r="AB537" s="1">
        <v>690.0</v>
      </c>
      <c r="AE537" s="1">
        <v>80.0</v>
      </c>
      <c r="AF537" s="1">
        <v>643.0</v>
      </c>
      <c r="AG537" s="1">
        <v>611.0</v>
      </c>
      <c r="AH537" s="1">
        <v>591.0</v>
      </c>
      <c r="AK537" s="1">
        <v>80.0</v>
      </c>
      <c r="AL537" s="1">
        <v>826.0</v>
      </c>
      <c r="AM537" s="1">
        <v>821.0</v>
      </c>
      <c r="AN537" s="1">
        <v>783.0</v>
      </c>
      <c r="BG537" s="1">
        <v>155.0</v>
      </c>
      <c r="BH537" s="1">
        <v>2392.0</v>
      </c>
      <c r="BI537" s="1">
        <v>2527.0</v>
      </c>
      <c r="BJ537" s="1">
        <v>2421.0</v>
      </c>
      <c r="BQ537" s="1">
        <v>155.0</v>
      </c>
      <c r="BR537" s="1">
        <v>2870.0</v>
      </c>
      <c r="BS537" s="1">
        <v>2643.0</v>
      </c>
      <c r="BT537" s="1">
        <v>2589.0</v>
      </c>
    </row>
    <row r="538">
      <c r="S538" s="1">
        <v>81.0</v>
      </c>
      <c r="T538" s="1">
        <v>553.0</v>
      </c>
      <c r="U538" s="1">
        <v>570.0</v>
      </c>
      <c r="V538" s="1">
        <v>512.0</v>
      </c>
      <c r="Y538" s="1">
        <v>81.0</v>
      </c>
      <c r="Z538" s="1">
        <v>538.0</v>
      </c>
      <c r="AA538" s="1">
        <v>567.0</v>
      </c>
      <c r="AB538" s="1">
        <v>507.0</v>
      </c>
      <c r="AE538" s="1">
        <v>81.0</v>
      </c>
      <c r="AF538" s="1">
        <v>506.0</v>
      </c>
      <c r="AG538" s="1">
        <v>517.0</v>
      </c>
      <c r="AH538" s="1">
        <v>461.0</v>
      </c>
      <c r="AK538" s="1">
        <v>81.0</v>
      </c>
      <c r="AL538" s="1">
        <v>587.0</v>
      </c>
      <c r="AM538" s="1">
        <v>602.0</v>
      </c>
      <c r="AN538" s="1">
        <v>538.0</v>
      </c>
      <c r="BG538" s="1">
        <v>156.0</v>
      </c>
      <c r="BH538" s="1">
        <v>2514.0</v>
      </c>
      <c r="BI538" s="1">
        <v>2675.0</v>
      </c>
      <c r="BJ538" s="1">
        <v>2524.0</v>
      </c>
      <c r="BQ538" s="1">
        <v>156.0</v>
      </c>
      <c r="BR538" s="1">
        <v>3090.0</v>
      </c>
      <c r="BS538" s="1">
        <v>2845.0</v>
      </c>
      <c r="BT538" s="1">
        <v>2754.0</v>
      </c>
    </row>
    <row r="539">
      <c r="S539" s="1">
        <v>82.0</v>
      </c>
      <c r="T539" s="1">
        <v>552.0</v>
      </c>
      <c r="U539" s="1">
        <v>560.0</v>
      </c>
      <c r="V539" s="1">
        <v>515.0</v>
      </c>
      <c r="Y539" s="1">
        <v>82.0</v>
      </c>
      <c r="Z539" s="1">
        <v>545.0</v>
      </c>
      <c r="AA539" s="1">
        <v>571.0</v>
      </c>
      <c r="AB539" s="1">
        <v>510.0</v>
      </c>
      <c r="AE539" s="1">
        <v>82.0</v>
      </c>
      <c r="AF539" s="1">
        <v>509.0</v>
      </c>
      <c r="AG539" s="1">
        <v>517.0</v>
      </c>
      <c r="AH539" s="1">
        <v>463.0</v>
      </c>
      <c r="AK539" s="1">
        <v>82.0</v>
      </c>
      <c r="AL539" s="1">
        <v>590.0</v>
      </c>
      <c r="AM539" s="1">
        <v>611.0</v>
      </c>
      <c r="AN539" s="1">
        <v>545.0</v>
      </c>
      <c r="BG539" s="1">
        <v>157.0</v>
      </c>
      <c r="BH539" s="1">
        <v>2496.0</v>
      </c>
      <c r="BI539" s="1">
        <v>2699.0</v>
      </c>
      <c r="BJ539" s="1">
        <v>2537.0</v>
      </c>
      <c r="BQ539" s="1">
        <v>157.0</v>
      </c>
      <c r="BR539" s="1">
        <v>3049.0</v>
      </c>
      <c r="BS539" s="1">
        <v>2837.0</v>
      </c>
      <c r="BT539" s="1">
        <v>2727.0</v>
      </c>
    </row>
    <row r="540">
      <c r="S540" s="1">
        <v>83.0</v>
      </c>
      <c r="T540" s="1">
        <v>550.0</v>
      </c>
      <c r="U540" s="1">
        <v>571.0</v>
      </c>
      <c r="V540" s="1">
        <v>514.0</v>
      </c>
      <c r="Y540" s="1">
        <v>83.0</v>
      </c>
      <c r="Z540" s="1">
        <v>546.0</v>
      </c>
      <c r="AA540" s="1">
        <v>566.0</v>
      </c>
      <c r="AB540" s="1">
        <v>510.0</v>
      </c>
      <c r="AE540" s="1">
        <v>83.0</v>
      </c>
      <c r="AF540" s="1">
        <v>513.0</v>
      </c>
      <c r="AG540" s="1">
        <v>520.0</v>
      </c>
      <c r="AH540" s="1">
        <v>461.0</v>
      </c>
      <c r="AK540" s="1">
        <v>83.0</v>
      </c>
      <c r="AL540" s="1">
        <v>588.0</v>
      </c>
      <c r="AM540" s="1">
        <v>607.0</v>
      </c>
      <c r="AN540" s="1">
        <v>546.0</v>
      </c>
      <c r="BG540" s="1">
        <v>158.0</v>
      </c>
      <c r="BH540" s="1">
        <v>2572.0</v>
      </c>
      <c r="BI540" s="1">
        <v>2790.0</v>
      </c>
      <c r="BJ540" s="1">
        <v>2588.0</v>
      </c>
      <c r="BQ540" s="1">
        <v>158.0</v>
      </c>
      <c r="BR540" s="1">
        <v>3178.0</v>
      </c>
      <c r="BS540" s="1">
        <v>2968.0</v>
      </c>
      <c r="BT540" s="1">
        <v>2830.0</v>
      </c>
    </row>
    <row r="541">
      <c r="S541" s="1">
        <v>84.0</v>
      </c>
      <c r="T541" s="1">
        <v>678.0</v>
      </c>
      <c r="U541" s="1">
        <v>665.0</v>
      </c>
      <c r="V541" s="1">
        <v>616.0</v>
      </c>
      <c r="Y541" s="1">
        <v>84.0</v>
      </c>
      <c r="Z541" s="1">
        <v>671.0</v>
      </c>
      <c r="AA541" s="1">
        <v>661.0</v>
      </c>
      <c r="AB541" s="1">
        <v>623.0</v>
      </c>
      <c r="AE541" s="1">
        <v>84.0</v>
      </c>
      <c r="AF541" s="1">
        <v>624.0</v>
      </c>
      <c r="AG541" s="1">
        <v>603.0</v>
      </c>
      <c r="AH541" s="1">
        <v>572.0</v>
      </c>
      <c r="AK541" s="1">
        <v>84.0</v>
      </c>
      <c r="AL541" s="1">
        <v>733.0</v>
      </c>
      <c r="AM541" s="1">
        <v>723.0</v>
      </c>
      <c r="AN541" s="1">
        <v>681.0</v>
      </c>
      <c r="BG541" s="1">
        <v>159.0</v>
      </c>
      <c r="BH541" s="1">
        <v>2574.0</v>
      </c>
      <c r="BI541" s="1">
        <v>2809.0</v>
      </c>
      <c r="BJ541" s="1">
        <v>2599.0</v>
      </c>
      <c r="BQ541" s="1">
        <v>159.0</v>
      </c>
      <c r="BR541" s="1">
        <v>3191.0</v>
      </c>
      <c r="BS541" s="1">
        <v>2996.0</v>
      </c>
      <c r="BT541" s="1">
        <v>2837.0</v>
      </c>
    </row>
    <row r="542">
      <c r="S542" s="1">
        <v>85.0</v>
      </c>
      <c r="T542" s="1">
        <v>568.0</v>
      </c>
      <c r="U542" s="1">
        <v>582.0</v>
      </c>
      <c r="V542" s="1">
        <v>533.0</v>
      </c>
      <c r="Y542" s="1">
        <v>85.0</v>
      </c>
      <c r="Z542" s="1">
        <v>564.0</v>
      </c>
      <c r="AA542" s="1">
        <v>583.0</v>
      </c>
      <c r="AB542" s="1">
        <v>530.0</v>
      </c>
      <c r="AE542" s="1">
        <v>85.0</v>
      </c>
      <c r="AF542" s="1">
        <v>520.0</v>
      </c>
      <c r="AG542" s="1">
        <v>530.0</v>
      </c>
      <c r="AH542" s="1">
        <v>485.0</v>
      </c>
      <c r="AK542" s="1">
        <v>85.0</v>
      </c>
      <c r="AL542" s="1">
        <v>599.0</v>
      </c>
      <c r="AM542" s="1">
        <v>623.0</v>
      </c>
      <c r="AN542" s="1">
        <v>562.0</v>
      </c>
      <c r="BG542" s="1">
        <v>160.0</v>
      </c>
      <c r="BH542" s="1">
        <v>3821.0</v>
      </c>
      <c r="BI542" s="1">
        <v>3197.0</v>
      </c>
      <c r="BJ542" s="1">
        <v>3074.0</v>
      </c>
      <c r="BQ542" s="1">
        <v>160.0</v>
      </c>
      <c r="BR542" s="1">
        <v>3817.0</v>
      </c>
      <c r="BS542" s="1">
        <v>3872.0</v>
      </c>
      <c r="BT542" s="1">
        <v>3554.0</v>
      </c>
    </row>
    <row r="543">
      <c r="S543" s="1">
        <v>86.0</v>
      </c>
      <c r="T543" s="1">
        <v>567.0</v>
      </c>
      <c r="U543" s="1">
        <v>585.0</v>
      </c>
      <c r="V543" s="1">
        <v>536.0</v>
      </c>
      <c r="Y543" s="1">
        <v>86.0</v>
      </c>
      <c r="Z543" s="1">
        <v>571.0</v>
      </c>
      <c r="AA543" s="1">
        <v>592.0</v>
      </c>
      <c r="AB543" s="1">
        <v>527.0</v>
      </c>
      <c r="AE543" s="1">
        <v>86.0</v>
      </c>
      <c r="AF543" s="1">
        <v>527.0</v>
      </c>
      <c r="AG543" s="1">
        <v>530.0</v>
      </c>
      <c r="AH543" s="1">
        <v>478.0</v>
      </c>
      <c r="AK543" s="1">
        <v>86.0</v>
      </c>
      <c r="AL543" s="1">
        <v>603.0</v>
      </c>
      <c r="AM543" s="1">
        <v>626.0</v>
      </c>
      <c r="AN543" s="1">
        <v>568.0</v>
      </c>
    </row>
    <row r="544">
      <c r="S544" s="1">
        <v>87.0</v>
      </c>
      <c r="T544" s="1">
        <v>574.0</v>
      </c>
      <c r="U544" s="1">
        <v>595.0</v>
      </c>
      <c r="V544" s="1">
        <v>533.0</v>
      </c>
      <c r="Y544" s="1">
        <v>87.0</v>
      </c>
      <c r="Z544" s="1">
        <v>561.0</v>
      </c>
      <c r="AA544" s="1">
        <v>594.0</v>
      </c>
      <c r="AB544" s="1">
        <v>528.0</v>
      </c>
      <c r="AE544" s="1">
        <v>87.0</v>
      </c>
      <c r="AF544" s="1">
        <v>526.0</v>
      </c>
      <c r="AG544" s="1">
        <v>538.0</v>
      </c>
      <c r="AH544" s="1">
        <v>482.0</v>
      </c>
      <c r="AK544" s="1">
        <v>87.0</v>
      </c>
      <c r="AL544" s="1">
        <v>606.0</v>
      </c>
      <c r="AM544" s="1">
        <v>632.0</v>
      </c>
      <c r="AN544" s="1">
        <v>564.0</v>
      </c>
    </row>
    <row r="545">
      <c r="S545" s="1">
        <v>88.0</v>
      </c>
      <c r="T545" s="1">
        <v>687.0</v>
      </c>
      <c r="U545" s="1">
        <v>684.0</v>
      </c>
      <c r="V545" s="1">
        <v>652.0</v>
      </c>
      <c r="Y545" s="1">
        <v>88.0</v>
      </c>
      <c r="Z545" s="1">
        <v>693.0</v>
      </c>
      <c r="AA545" s="1">
        <v>687.0</v>
      </c>
      <c r="AB545" s="1">
        <v>646.0</v>
      </c>
      <c r="AE545" s="1">
        <v>88.0</v>
      </c>
      <c r="AF545" s="1">
        <v>636.0</v>
      </c>
      <c r="AG545" s="1">
        <v>636.0</v>
      </c>
      <c r="AH545" s="1">
        <v>588.0</v>
      </c>
      <c r="AK545" s="1">
        <v>88.0</v>
      </c>
      <c r="AL545" s="1">
        <v>780.0</v>
      </c>
      <c r="AM545" s="1">
        <v>775.0</v>
      </c>
      <c r="AN545" s="1">
        <v>736.0</v>
      </c>
    </row>
    <row r="546">
      <c r="S546" s="1">
        <v>89.0</v>
      </c>
      <c r="T546" s="1">
        <v>541.0</v>
      </c>
      <c r="U546" s="1">
        <v>566.0</v>
      </c>
      <c r="V546" s="1">
        <v>514.0</v>
      </c>
      <c r="Y546" s="1">
        <v>89.0</v>
      </c>
      <c r="Z546" s="1">
        <v>545.0</v>
      </c>
      <c r="AA546" s="1">
        <v>565.0</v>
      </c>
      <c r="AB546" s="1">
        <v>515.0</v>
      </c>
      <c r="AE546" s="1">
        <v>89.0</v>
      </c>
      <c r="AF546" s="1">
        <v>517.0</v>
      </c>
      <c r="AG546" s="1">
        <v>517.0</v>
      </c>
      <c r="AH546" s="1">
        <v>465.0</v>
      </c>
      <c r="AK546" s="1">
        <v>89.0</v>
      </c>
      <c r="AL546" s="1">
        <v>579.0</v>
      </c>
      <c r="AM546" s="1">
        <v>600.0</v>
      </c>
      <c r="AN546" s="1">
        <v>546.0</v>
      </c>
    </row>
    <row r="547">
      <c r="S547" s="1">
        <v>90.0</v>
      </c>
      <c r="T547" s="1">
        <v>554.0</v>
      </c>
      <c r="U547" s="1">
        <v>569.0</v>
      </c>
      <c r="V547" s="1">
        <v>518.0</v>
      </c>
      <c r="Y547" s="1">
        <v>90.0</v>
      </c>
      <c r="Z547" s="1">
        <v>554.0</v>
      </c>
      <c r="AA547" s="1">
        <v>581.0</v>
      </c>
      <c r="AB547" s="1">
        <v>523.0</v>
      </c>
      <c r="AE547" s="1">
        <v>90.0</v>
      </c>
      <c r="AF547" s="1">
        <v>521.0</v>
      </c>
      <c r="AG547" s="1">
        <v>529.0</v>
      </c>
      <c r="AH547" s="1">
        <v>476.0</v>
      </c>
      <c r="AK547" s="1">
        <v>90.0</v>
      </c>
      <c r="AL547" s="1">
        <v>589.0</v>
      </c>
      <c r="AM547" s="1">
        <v>620.0</v>
      </c>
      <c r="AN547" s="1">
        <v>557.0</v>
      </c>
    </row>
    <row r="548">
      <c r="S548" s="1">
        <v>91.0</v>
      </c>
      <c r="T548" s="1">
        <v>554.0</v>
      </c>
      <c r="U548" s="1">
        <v>577.0</v>
      </c>
      <c r="V548" s="1">
        <v>514.0</v>
      </c>
      <c r="Y548" s="1">
        <v>91.0</v>
      </c>
      <c r="Z548" s="1">
        <v>551.0</v>
      </c>
      <c r="AA548" s="1">
        <v>581.0</v>
      </c>
      <c r="AB548" s="1">
        <v>527.0</v>
      </c>
      <c r="AE548" s="1">
        <v>91.0</v>
      </c>
      <c r="AF548" s="1">
        <v>520.0</v>
      </c>
      <c r="AG548" s="1">
        <v>519.0</v>
      </c>
      <c r="AH548" s="1">
        <v>474.0</v>
      </c>
      <c r="AK548" s="1">
        <v>91.0</v>
      </c>
      <c r="AL548" s="1">
        <v>590.0</v>
      </c>
      <c r="AM548" s="1">
        <v>622.0</v>
      </c>
      <c r="AN548" s="1">
        <v>556.0</v>
      </c>
    </row>
    <row r="549">
      <c r="S549" s="1">
        <v>92.0</v>
      </c>
      <c r="T549" s="1">
        <v>666.0</v>
      </c>
      <c r="U549" s="1">
        <v>669.0</v>
      </c>
      <c r="V549" s="1">
        <v>629.0</v>
      </c>
      <c r="Y549" s="1">
        <v>92.0</v>
      </c>
      <c r="Z549" s="1">
        <v>660.0</v>
      </c>
      <c r="AA549" s="1">
        <v>667.0</v>
      </c>
      <c r="AB549" s="1">
        <v>623.0</v>
      </c>
      <c r="AE549" s="1">
        <v>92.0</v>
      </c>
      <c r="AF549" s="1">
        <v>628.0</v>
      </c>
      <c r="AG549" s="1">
        <v>588.0</v>
      </c>
      <c r="AH549" s="1">
        <v>571.0</v>
      </c>
      <c r="AK549" s="1">
        <v>92.0</v>
      </c>
      <c r="AL549" s="1">
        <v>715.0</v>
      </c>
      <c r="AM549" s="1">
        <v>723.0</v>
      </c>
      <c r="AN549" s="1">
        <v>681.0</v>
      </c>
    </row>
    <row r="550">
      <c r="S550" s="1">
        <v>93.0</v>
      </c>
      <c r="T550" s="1">
        <v>562.0</v>
      </c>
      <c r="U550" s="1">
        <v>582.0</v>
      </c>
      <c r="V550" s="1">
        <v>533.0</v>
      </c>
      <c r="Y550" s="1">
        <v>93.0</v>
      </c>
      <c r="Z550" s="1">
        <v>562.0</v>
      </c>
      <c r="AA550" s="1">
        <v>584.0</v>
      </c>
      <c r="AB550" s="1">
        <v>530.0</v>
      </c>
      <c r="AE550" s="1">
        <v>93.0</v>
      </c>
      <c r="AF550" s="1">
        <v>521.0</v>
      </c>
      <c r="AG550" s="1">
        <v>525.0</v>
      </c>
      <c r="AH550" s="1">
        <v>476.0</v>
      </c>
      <c r="AK550" s="1">
        <v>93.0</v>
      </c>
      <c r="AL550" s="1">
        <v>598.0</v>
      </c>
      <c r="AM550" s="1">
        <v>622.0</v>
      </c>
      <c r="AN550" s="1">
        <v>564.0</v>
      </c>
    </row>
    <row r="551">
      <c r="S551" s="1">
        <v>94.0</v>
      </c>
      <c r="T551" s="1">
        <v>570.0</v>
      </c>
      <c r="U551" s="1">
        <v>593.0</v>
      </c>
      <c r="V551" s="1">
        <v>538.0</v>
      </c>
      <c r="Y551" s="1">
        <v>94.0</v>
      </c>
      <c r="Z551" s="1">
        <v>566.0</v>
      </c>
      <c r="AA551" s="1">
        <v>591.0</v>
      </c>
      <c r="AB551" s="1">
        <v>535.0</v>
      </c>
      <c r="AE551" s="1">
        <v>94.0</v>
      </c>
      <c r="AF551" s="1">
        <v>531.0</v>
      </c>
      <c r="AG551" s="1">
        <v>534.0</v>
      </c>
      <c r="AH551" s="1">
        <v>486.0</v>
      </c>
      <c r="AK551" s="1">
        <v>94.0</v>
      </c>
      <c r="AL551" s="1">
        <v>604.0</v>
      </c>
      <c r="AM551" s="1">
        <v>633.0</v>
      </c>
      <c r="AN551" s="1">
        <v>574.0</v>
      </c>
    </row>
    <row r="552">
      <c r="S552" s="1">
        <v>95.0</v>
      </c>
      <c r="T552" s="1">
        <v>569.0</v>
      </c>
      <c r="U552" s="1">
        <v>588.0</v>
      </c>
      <c r="V552" s="1">
        <v>529.0</v>
      </c>
      <c r="Y552" s="1">
        <v>95.0</v>
      </c>
      <c r="Z552" s="1">
        <v>574.0</v>
      </c>
      <c r="AA552" s="1">
        <v>593.0</v>
      </c>
      <c r="AB552" s="1">
        <v>536.0</v>
      </c>
      <c r="AE552" s="1">
        <v>95.0</v>
      </c>
      <c r="AF552" s="1">
        <v>535.0</v>
      </c>
      <c r="AG552" s="1">
        <v>530.0</v>
      </c>
      <c r="AH552" s="1">
        <v>482.0</v>
      </c>
      <c r="AK552" s="1">
        <v>95.0</v>
      </c>
      <c r="AL552" s="1">
        <v>607.0</v>
      </c>
      <c r="AM552" s="1">
        <v>640.0</v>
      </c>
      <c r="AN552" s="1">
        <v>568.0</v>
      </c>
    </row>
    <row r="553">
      <c r="S553" s="1">
        <v>96.0</v>
      </c>
      <c r="T553" s="1">
        <v>717.0</v>
      </c>
      <c r="U553" s="1">
        <v>720.0</v>
      </c>
      <c r="V553" s="1">
        <v>682.0</v>
      </c>
      <c r="Y553" s="1">
        <v>96.0</v>
      </c>
      <c r="Z553" s="1">
        <v>711.0</v>
      </c>
      <c r="AA553" s="1">
        <v>712.0</v>
      </c>
      <c r="AB553" s="1">
        <v>684.0</v>
      </c>
      <c r="AE553" s="1">
        <v>96.0</v>
      </c>
      <c r="AF553" s="1">
        <v>638.0</v>
      </c>
      <c r="AG553" s="1">
        <v>604.0</v>
      </c>
      <c r="AH553" s="1">
        <v>582.0</v>
      </c>
      <c r="AK553" s="1">
        <v>96.0</v>
      </c>
      <c r="AL553" s="1">
        <v>799.0</v>
      </c>
      <c r="AM553" s="1">
        <v>802.0</v>
      </c>
      <c r="AN553" s="1">
        <v>767.0</v>
      </c>
    </row>
    <row r="557">
      <c r="S557" s="6" t="s">
        <v>365</v>
      </c>
      <c r="T557" s="6" t="s">
        <v>366</v>
      </c>
      <c r="U557" s="6" t="s">
        <v>367</v>
      </c>
      <c r="V557" s="6" t="s">
        <v>259</v>
      </c>
      <c r="W557" s="6" t="s">
        <v>105</v>
      </c>
      <c r="Y557" s="6" t="s">
        <v>365</v>
      </c>
      <c r="Z557" s="6" t="s">
        <v>366</v>
      </c>
      <c r="AA557" s="6" t="s">
        <v>367</v>
      </c>
      <c r="AB557" s="6" t="s">
        <v>259</v>
      </c>
      <c r="AC557" s="6" t="s">
        <v>105</v>
      </c>
      <c r="AE557" s="6" t="s">
        <v>365</v>
      </c>
      <c r="AF557" s="6" t="s">
        <v>366</v>
      </c>
      <c r="AG557" s="6" t="s">
        <v>367</v>
      </c>
      <c r="AH557" s="6" t="s">
        <v>259</v>
      </c>
      <c r="AI557" s="6" t="s">
        <v>105</v>
      </c>
      <c r="AK557" s="6" t="s">
        <v>365</v>
      </c>
      <c r="AL557" s="6" t="s">
        <v>366</v>
      </c>
      <c r="AM557" s="6" t="s">
        <v>367</v>
      </c>
      <c r="AN557" s="6" t="s">
        <v>259</v>
      </c>
      <c r="AO557" s="6" t="s">
        <v>105</v>
      </c>
    </row>
    <row r="558">
      <c r="S558" s="6" t="b">
        <v>1</v>
      </c>
      <c r="T558" s="6" t="b">
        <v>0</v>
      </c>
      <c r="U558" s="6">
        <v>16.0</v>
      </c>
      <c r="V558" s="6">
        <v>128.0</v>
      </c>
      <c r="W558" s="6">
        <v>16.0</v>
      </c>
      <c r="Y558" s="6" t="b">
        <v>1</v>
      </c>
      <c r="Z558" s="6" t="b">
        <v>0</v>
      </c>
      <c r="AA558" s="6">
        <v>16.0</v>
      </c>
      <c r="AB558" s="6">
        <v>128.0</v>
      </c>
      <c r="AC558" s="6">
        <v>8.0</v>
      </c>
      <c r="AE558" s="6" t="b">
        <v>1</v>
      </c>
      <c r="AF558" s="6" t="b">
        <v>0</v>
      </c>
      <c r="AG558" s="6">
        <v>16.0</v>
      </c>
      <c r="AH558" s="6">
        <v>128.0</v>
      </c>
      <c r="AI558" s="6">
        <v>16.0</v>
      </c>
      <c r="AK558" s="6" t="b">
        <v>0</v>
      </c>
      <c r="AL558" s="6" t="b">
        <v>0</v>
      </c>
      <c r="AM558" s="6">
        <v>16.0</v>
      </c>
      <c r="AN558" s="6">
        <v>128.0</v>
      </c>
      <c r="AO558" s="6">
        <v>8.0</v>
      </c>
    </row>
    <row r="560">
      <c r="S560" s="15" t="s">
        <v>368</v>
      </c>
      <c r="Y560" s="15" t="s">
        <v>368</v>
      </c>
      <c r="AE560" s="15" t="s">
        <v>368</v>
      </c>
      <c r="AK560" s="15" t="s">
        <v>368</v>
      </c>
    </row>
    <row r="561">
      <c r="S561" s="1" t="s">
        <v>371</v>
      </c>
      <c r="Y561" s="1" t="s">
        <v>376</v>
      </c>
      <c r="AE561" s="1" t="s">
        <v>376</v>
      </c>
      <c r="AK561" s="1" t="s">
        <v>376</v>
      </c>
    </row>
    <row r="563">
      <c r="S563" s="6" t="s">
        <v>70</v>
      </c>
      <c r="T563" s="6" t="s">
        <v>88</v>
      </c>
      <c r="U563" s="6" t="s">
        <v>24</v>
      </c>
      <c r="V563" s="6" t="s">
        <v>26</v>
      </c>
      <c r="Y563" s="6" t="s">
        <v>70</v>
      </c>
      <c r="Z563" s="6" t="s">
        <v>88</v>
      </c>
      <c r="AA563" s="6" t="s">
        <v>24</v>
      </c>
      <c r="AB563" s="6" t="s">
        <v>26</v>
      </c>
      <c r="AE563" s="6" t="s">
        <v>70</v>
      </c>
      <c r="AF563" s="6" t="s">
        <v>88</v>
      </c>
      <c r="AG563" s="6" t="s">
        <v>24</v>
      </c>
      <c r="AH563" s="6" t="s">
        <v>26</v>
      </c>
      <c r="AK563" s="6" t="s">
        <v>70</v>
      </c>
      <c r="AL563" s="6" t="s">
        <v>88</v>
      </c>
      <c r="AM563" s="6" t="s">
        <v>24</v>
      </c>
      <c r="AN563" s="6" t="s">
        <v>26</v>
      </c>
    </row>
    <row r="564">
      <c r="S564" s="1">
        <v>32.0</v>
      </c>
      <c r="T564" s="1">
        <v>1266.0</v>
      </c>
      <c r="U564" s="1">
        <v>1233.0</v>
      </c>
      <c r="V564" s="1">
        <v>1226.0</v>
      </c>
      <c r="Y564" s="1">
        <v>32.0</v>
      </c>
      <c r="Z564" s="1">
        <v>1269.0</v>
      </c>
      <c r="AA564" s="1">
        <v>1213.0</v>
      </c>
      <c r="AB564" s="1">
        <v>1139.0</v>
      </c>
      <c r="AE564" s="1">
        <v>32.0</v>
      </c>
      <c r="AF564" s="1">
        <v>1263.0</v>
      </c>
      <c r="AG564" s="1">
        <v>1231.0</v>
      </c>
      <c r="AH564" s="1">
        <v>1223.0</v>
      </c>
      <c r="AK564" s="1">
        <v>32.0</v>
      </c>
      <c r="AL564" s="1">
        <v>869.0</v>
      </c>
      <c r="AM564" s="1">
        <v>826.0</v>
      </c>
      <c r="AN564" s="1">
        <v>752.0</v>
      </c>
    </row>
    <row r="565">
      <c r="S565" s="1">
        <v>33.0</v>
      </c>
      <c r="T565" s="1">
        <v>474.0</v>
      </c>
      <c r="U565" s="1">
        <v>547.0</v>
      </c>
      <c r="V565" s="1">
        <v>457.0</v>
      </c>
      <c r="Y565" s="1">
        <v>33.0</v>
      </c>
      <c r="Z565" s="1">
        <v>597.0</v>
      </c>
      <c r="AA565" s="1">
        <v>634.0</v>
      </c>
      <c r="AB565" s="1">
        <v>531.0</v>
      </c>
      <c r="AE565" s="1">
        <v>33.0</v>
      </c>
      <c r="AF565" s="1">
        <v>495.0</v>
      </c>
      <c r="AG565" s="1">
        <v>570.0</v>
      </c>
      <c r="AH565" s="1">
        <v>455.0</v>
      </c>
      <c r="AK565" s="1">
        <v>33.0</v>
      </c>
      <c r="AL565" s="1">
        <v>619.0</v>
      </c>
      <c r="AM565" s="1">
        <v>595.0</v>
      </c>
      <c r="AN565" s="1">
        <v>564.0</v>
      </c>
    </row>
    <row r="566">
      <c r="S566" s="1">
        <v>34.0</v>
      </c>
      <c r="T566" s="1">
        <v>490.0</v>
      </c>
      <c r="U566" s="1">
        <v>569.0</v>
      </c>
      <c r="V566" s="1">
        <v>472.0</v>
      </c>
      <c r="Y566" s="1">
        <v>34.0</v>
      </c>
      <c r="Z566" s="1">
        <v>615.0</v>
      </c>
      <c r="AA566" s="1">
        <v>665.0</v>
      </c>
      <c r="AB566" s="1">
        <v>536.0</v>
      </c>
      <c r="AE566" s="1">
        <v>34.0</v>
      </c>
      <c r="AF566" s="1">
        <v>515.0</v>
      </c>
      <c r="AG566" s="1">
        <v>592.0</v>
      </c>
      <c r="AH566" s="1">
        <v>474.0</v>
      </c>
      <c r="AK566" s="1">
        <v>34.0</v>
      </c>
      <c r="AL566" s="1">
        <v>640.0</v>
      </c>
      <c r="AM566" s="1">
        <v>625.0</v>
      </c>
      <c r="AN566" s="1">
        <v>583.0</v>
      </c>
    </row>
    <row r="567">
      <c r="S567" s="1">
        <v>35.0</v>
      </c>
      <c r="T567" s="1">
        <v>492.0</v>
      </c>
      <c r="U567" s="1">
        <v>574.0</v>
      </c>
      <c r="V567" s="1">
        <v>472.0</v>
      </c>
      <c r="Y567" s="1">
        <v>35.0</v>
      </c>
      <c r="Z567" s="1">
        <v>621.0</v>
      </c>
      <c r="AA567" s="1">
        <v>667.0</v>
      </c>
      <c r="AB567" s="1">
        <v>549.0</v>
      </c>
      <c r="AE567" s="1">
        <v>35.0</v>
      </c>
      <c r="AF567" s="1">
        <v>518.0</v>
      </c>
      <c r="AG567" s="1">
        <v>600.0</v>
      </c>
      <c r="AH567" s="1">
        <v>481.0</v>
      </c>
      <c r="AK567" s="1">
        <v>35.0</v>
      </c>
      <c r="AL567" s="1">
        <v>649.0</v>
      </c>
      <c r="AM567" s="1">
        <v>636.0</v>
      </c>
      <c r="AN567" s="1">
        <v>591.0</v>
      </c>
    </row>
    <row r="568">
      <c r="S568" s="1">
        <v>36.0</v>
      </c>
      <c r="T568" s="1">
        <v>843.0</v>
      </c>
      <c r="U568" s="1">
        <v>844.0</v>
      </c>
      <c r="V568" s="1">
        <v>797.0</v>
      </c>
      <c r="Y568" s="1">
        <v>36.0</v>
      </c>
      <c r="Z568" s="1">
        <v>911.0</v>
      </c>
      <c r="AA568" s="1">
        <v>850.0</v>
      </c>
      <c r="AB568" s="1">
        <v>761.0</v>
      </c>
      <c r="AE568" s="1">
        <v>36.0</v>
      </c>
      <c r="AF568" s="1">
        <v>896.0</v>
      </c>
      <c r="AG568" s="1">
        <v>881.0</v>
      </c>
      <c r="AH568" s="1">
        <v>747.0</v>
      </c>
      <c r="AK568" s="1">
        <v>36.0</v>
      </c>
      <c r="AL568" s="1">
        <v>871.0</v>
      </c>
      <c r="AM568" s="1">
        <v>760.0</v>
      </c>
      <c r="AN568" s="1">
        <v>716.0</v>
      </c>
    </row>
    <row r="569">
      <c r="S569" s="1">
        <v>37.0</v>
      </c>
      <c r="T569" s="1">
        <v>511.0</v>
      </c>
      <c r="U569" s="1">
        <v>587.0</v>
      </c>
      <c r="V569" s="1">
        <v>496.0</v>
      </c>
      <c r="Y569" s="1">
        <v>37.0</v>
      </c>
      <c r="Z569" s="1">
        <v>632.0</v>
      </c>
      <c r="AA569" s="1">
        <v>682.0</v>
      </c>
      <c r="AB569" s="1">
        <v>541.0</v>
      </c>
      <c r="AE569" s="1">
        <v>37.0</v>
      </c>
      <c r="AF569" s="1">
        <v>555.0</v>
      </c>
      <c r="AG569" s="1">
        <v>620.0</v>
      </c>
      <c r="AH569" s="1">
        <v>503.0</v>
      </c>
      <c r="AK569" s="1">
        <v>37.0</v>
      </c>
      <c r="AL569" s="1">
        <v>670.0</v>
      </c>
      <c r="AM569" s="1">
        <v>641.0</v>
      </c>
      <c r="AN569" s="1">
        <v>548.0</v>
      </c>
    </row>
    <row r="570">
      <c r="S570" s="1">
        <v>38.0</v>
      </c>
      <c r="T570" s="1">
        <v>528.0</v>
      </c>
      <c r="U570" s="1">
        <v>606.0</v>
      </c>
      <c r="V570" s="1">
        <v>512.0</v>
      </c>
      <c r="Y570" s="1">
        <v>38.0</v>
      </c>
      <c r="Z570" s="1">
        <v>655.0</v>
      </c>
      <c r="AA570" s="1">
        <v>708.0</v>
      </c>
      <c r="AB570" s="1">
        <v>560.0</v>
      </c>
      <c r="AE570" s="1">
        <v>38.0</v>
      </c>
      <c r="AF570" s="1">
        <v>571.0</v>
      </c>
      <c r="AG570" s="1">
        <v>642.0</v>
      </c>
      <c r="AH570" s="1">
        <v>520.0</v>
      </c>
      <c r="AK570" s="1">
        <v>38.0</v>
      </c>
      <c r="AL570" s="1">
        <v>683.0</v>
      </c>
      <c r="AM570" s="1">
        <v>679.0</v>
      </c>
      <c r="AN570" s="1">
        <v>575.0</v>
      </c>
    </row>
    <row r="571">
      <c r="S571" s="1">
        <v>39.0</v>
      </c>
      <c r="T571" s="1">
        <v>534.0</v>
      </c>
      <c r="U571" s="1">
        <v>612.0</v>
      </c>
      <c r="V571" s="1">
        <v>517.0</v>
      </c>
      <c r="Y571" s="1">
        <v>39.0</v>
      </c>
      <c r="Z571" s="1">
        <v>662.0</v>
      </c>
      <c r="AA571" s="1">
        <v>713.0</v>
      </c>
      <c r="AB571" s="1">
        <v>567.0</v>
      </c>
      <c r="AE571" s="1">
        <v>39.0</v>
      </c>
      <c r="AF571" s="1">
        <v>574.0</v>
      </c>
      <c r="AG571" s="1">
        <v>646.0</v>
      </c>
      <c r="AH571" s="1">
        <v>526.0</v>
      </c>
      <c r="AK571" s="1">
        <v>39.0</v>
      </c>
      <c r="AL571" s="1">
        <v>698.0</v>
      </c>
      <c r="AM571" s="1">
        <v>676.0</v>
      </c>
      <c r="AN571" s="1">
        <v>579.0</v>
      </c>
    </row>
    <row r="572">
      <c r="S572" s="1">
        <v>40.0</v>
      </c>
      <c r="T572" s="1">
        <v>933.0</v>
      </c>
      <c r="U572" s="1">
        <v>921.0</v>
      </c>
      <c r="V572" s="1">
        <v>887.0</v>
      </c>
      <c r="Y572" s="1">
        <v>40.0</v>
      </c>
      <c r="Z572" s="1">
        <v>1230.0</v>
      </c>
      <c r="AA572" s="1">
        <v>1172.0</v>
      </c>
      <c r="AB572" s="1">
        <v>1103.0</v>
      </c>
      <c r="AE572" s="1">
        <v>40.0</v>
      </c>
      <c r="AF572" s="1">
        <v>1220.0</v>
      </c>
      <c r="AG572" s="1">
        <v>1212.0</v>
      </c>
      <c r="AH572" s="1">
        <v>1153.0</v>
      </c>
      <c r="AK572" s="1">
        <v>40.0</v>
      </c>
      <c r="AL572" s="1">
        <v>819.0</v>
      </c>
      <c r="AM572" s="1">
        <v>775.0</v>
      </c>
      <c r="AN572" s="1">
        <v>720.0</v>
      </c>
    </row>
    <row r="573">
      <c r="S573" s="1">
        <v>41.0</v>
      </c>
      <c r="T573" s="1">
        <v>530.0</v>
      </c>
      <c r="U573" s="1">
        <v>580.0</v>
      </c>
      <c r="V573" s="1">
        <v>494.0</v>
      </c>
      <c r="Y573" s="1">
        <v>41.0</v>
      </c>
      <c r="Z573" s="1">
        <v>648.0</v>
      </c>
      <c r="AA573" s="1">
        <v>687.0</v>
      </c>
      <c r="AB573" s="1">
        <v>574.0</v>
      </c>
      <c r="AE573" s="1">
        <v>41.0</v>
      </c>
      <c r="AF573" s="1">
        <v>533.0</v>
      </c>
      <c r="AG573" s="1">
        <v>580.0</v>
      </c>
      <c r="AH573" s="1">
        <v>497.0</v>
      </c>
      <c r="AK573" s="1">
        <v>41.0</v>
      </c>
      <c r="AL573" s="1">
        <v>658.0</v>
      </c>
      <c r="AM573" s="1">
        <v>632.0</v>
      </c>
      <c r="AN573" s="1">
        <v>616.0</v>
      </c>
    </row>
    <row r="574">
      <c r="S574" s="1">
        <v>42.0</v>
      </c>
      <c r="T574" s="1">
        <v>548.0</v>
      </c>
      <c r="U574" s="1">
        <v>602.0</v>
      </c>
      <c r="V574" s="1">
        <v>512.0</v>
      </c>
      <c r="Y574" s="1">
        <v>42.0</v>
      </c>
      <c r="Z574" s="1">
        <v>672.0</v>
      </c>
      <c r="AA574" s="1">
        <v>709.0</v>
      </c>
      <c r="AB574" s="1">
        <v>598.0</v>
      </c>
      <c r="AE574" s="1">
        <v>42.0</v>
      </c>
      <c r="AF574" s="1">
        <v>545.0</v>
      </c>
      <c r="AG574" s="1">
        <v>599.0</v>
      </c>
      <c r="AH574" s="1">
        <v>508.0</v>
      </c>
      <c r="AK574" s="1">
        <v>42.0</v>
      </c>
      <c r="AL574" s="1">
        <v>683.0</v>
      </c>
      <c r="AM574" s="1">
        <v>670.0</v>
      </c>
      <c r="AN574" s="1">
        <v>650.0</v>
      </c>
    </row>
    <row r="575">
      <c r="S575" s="1">
        <v>43.0</v>
      </c>
      <c r="T575" s="1">
        <v>552.0</v>
      </c>
      <c r="U575" s="1">
        <v>599.0</v>
      </c>
      <c r="V575" s="1">
        <v>511.0</v>
      </c>
      <c r="Y575" s="1">
        <v>43.0</v>
      </c>
      <c r="Z575" s="1">
        <v>676.0</v>
      </c>
      <c r="AA575" s="1">
        <v>714.0</v>
      </c>
      <c r="AB575" s="1">
        <v>606.0</v>
      </c>
      <c r="AE575" s="1">
        <v>43.0</v>
      </c>
      <c r="AF575" s="1">
        <v>549.0</v>
      </c>
      <c r="AG575" s="1">
        <v>599.0</v>
      </c>
      <c r="AH575" s="1">
        <v>511.0</v>
      </c>
      <c r="AK575" s="1">
        <v>43.0</v>
      </c>
      <c r="AL575" s="1">
        <v>698.0</v>
      </c>
      <c r="AM575" s="1">
        <v>685.0</v>
      </c>
      <c r="AN575" s="1">
        <v>628.0</v>
      </c>
    </row>
    <row r="576">
      <c r="S576" s="1">
        <v>44.0</v>
      </c>
      <c r="T576" s="1">
        <v>888.0</v>
      </c>
      <c r="U576" s="1">
        <v>863.0</v>
      </c>
      <c r="V576" s="1">
        <v>810.0</v>
      </c>
      <c r="Y576" s="1">
        <v>44.0</v>
      </c>
      <c r="Z576" s="1">
        <v>900.0</v>
      </c>
      <c r="AA576" s="1">
        <v>855.0</v>
      </c>
      <c r="AB576" s="1">
        <v>771.0</v>
      </c>
      <c r="AE576" s="1">
        <v>44.0</v>
      </c>
      <c r="AF576" s="1">
        <v>888.0</v>
      </c>
      <c r="AG576" s="1">
        <v>860.0</v>
      </c>
      <c r="AH576" s="1">
        <v>811.0</v>
      </c>
      <c r="AK576" s="1">
        <v>44.0</v>
      </c>
      <c r="AL576" s="1">
        <v>831.0</v>
      </c>
      <c r="AM576" s="1">
        <v>751.0</v>
      </c>
      <c r="AN576" s="1">
        <v>707.0</v>
      </c>
    </row>
    <row r="577">
      <c r="S577" s="1">
        <v>45.0</v>
      </c>
      <c r="T577" s="1">
        <v>559.0</v>
      </c>
      <c r="U577" s="1">
        <v>619.0</v>
      </c>
      <c r="V577" s="1">
        <v>521.0</v>
      </c>
      <c r="Y577" s="1">
        <v>45.0</v>
      </c>
      <c r="Z577" s="1">
        <v>677.0</v>
      </c>
      <c r="AA577" s="1">
        <v>716.0</v>
      </c>
      <c r="AB577" s="1">
        <v>578.0</v>
      </c>
      <c r="AE577" s="1">
        <v>45.0</v>
      </c>
      <c r="AF577" s="1">
        <v>558.0</v>
      </c>
      <c r="AG577" s="1">
        <v>620.0</v>
      </c>
      <c r="AH577" s="1">
        <v>516.0</v>
      </c>
      <c r="AK577" s="1">
        <v>45.0</v>
      </c>
      <c r="AL577" s="1">
        <v>710.0</v>
      </c>
      <c r="AM577" s="1">
        <v>678.0</v>
      </c>
      <c r="AN577" s="1">
        <v>586.0</v>
      </c>
    </row>
    <row r="578">
      <c r="S578" s="1">
        <v>46.0</v>
      </c>
      <c r="T578" s="1">
        <v>573.0</v>
      </c>
      <c r="U578" s="1">
        <v>631.0</v>
      </c>
      <c r="V578" s="1">
        <v>533.0</v>
      </c>
      <c r="Y578" s="1">
        <v>46.0</v>
      </c>
      <c r="Z578" s="1">
        <v>698.0</v>
      </c>
      <c r="AA578" s="1">
        <v>746.0</v>
      </c>
      <c r="AB578" s="1">
        <v>609.0</v>
      </c>
      <c r="AE578" s="1">
        <v>46.0</v>
      </c>
      <c r="AF578" s="1">
        <v>576.0</v>
      </c>
      <c r="AG578" s="1">
        <v>635.0</v>
      </c>
      <c r="AH578" s="1">
        <v>535.0</v>
      </c>
      <c r="AK578" s="1">
        <v>46.0</v>
      </c>
      <c r="AL578" s="1">
        <v>730.0</v>
      </c>
      <c r="AM578" s="1">
        <v>729.0</v>
      </c>
      <c r="AN578" s="1">
        <v>617.0</v>
      </c>
    </row>
    <row r="579">
      <c r="S579" s="1">
        <v>47.0</v>
      </c>
      <c r="T579" s="1">
        <v>576.0</v>
      </c>
      <c r="U579" s="1">
        <v>640.0</v>
      </c>
      <c r="V579" s="1">
        <v>535.0</v>
      </c>
      <c r="Y579" s="1">
        <v>47.0</v>
      </c>
      <c r="Z579" s="1">
        <v>704.0</v>
      </c>
      <c r="AA579" s="1">
        <v>745.0</v>
      </c>
      <c r="AB579" s="1">
        <v>614.0</v>
      </c>
      <c r="AE579" s="1">
        <v>47.0</v>
      </c>
      <c r="AF579" s="1">
        <v>579.0</v>
      </c>
      <c r="AG579" s="1">
        <v>639.0</v>
      </c>
      <c r="AH579" s="1">
        <v>535.0</v>
      </c>
      <c r="AK579" s="1">
        <v>47.0</v>
      </c>
      <c r="AL579" s="1">
        <v>742.0</v>
      </c>
      <c r="AM579" s="1">
        <v>699.0</v>
      </c>
      <c r="AN579" s="1">
        <v>614.0</v>
      </c>
    </row>
    <row r="580">
      <c r="S580" s="1">
        <v>48.0</v>
      </c>
      <c r="T580" s="1">
        <v>1236.0</v>
      </c>
      <c r="U580" s="1">
        <v>1214.0</v>
      </c>
      <c r="V580" s="1">
        <v>1205.0</v>
      </c>
      <c r="Y580" s="1">
        <v>48.0</v>
      </c>
      <c r="Z580" s="1">
        <v>1221.0</v>
      </c>
      <c r="AA580" s="1">
        <v>1173.0</v>
      </c>
      <c r="AB580" s="1">
        <v>1103.0</v>
      </c>
      <c r="AE580" s="1">
        <v>48.0</v>
      </c>
      <c r="AF580" s="1">
        <v>1230.0</v>
      </c>
      <c r="AG580" s="1">
        <v>1215.0</v>
      </c>
      <c r="AH580" s="1">
        <v>1202.0</v>
      </c>
      <c r="AK580" s="1">
        <v>48.0</v>
      </c>
      <c r="AL580" s="1">
        <v>812.0</v>
      </c>
      <c r="AM580" s="1">
        <v>777.0</v>
      </c>
      <c r="AN580" s="1">
        <v>722.0</v>
      </c>
    </row>
    <row r="581">
      <c r="S581" s="1">
        <v>49.0</v>
      </c>
      <c r="T581" s="1">
        <v>556.0</v>
      </c>
      <c r="U581" s="1">
        <v>634.0</v>
      </c>
      <c r="V581" s="1">
        <v>542.0</v>
      </c>
      <c r="Y581" s="1">
        <v>49.0</v>
      </c>
      <c r="Z581" s="1">
        <v>689.0</v>
      </c>
      <c r="AA581" s="1">
        <v>718.0</v>
      </c>
      <c r="AB581" s="1">
        <v>625.0</v>
      </c>
      <c r="AE581" s="1">
        <v>49.0</v>
      </c>
      <c r="AF581" s="1">
        <v>590.0</v>
      </c>
      <c r="AG581" s="1">
        <v>660.0</v>
      </c>
      <c r="AH581" s="1">
        <v>544.0</v>
      </c>
      <c r="AK581" s="1">
        <v>49.0</v>
      </c>
      <c r="AL581" s="1">
        <v>726.0</v>
      </c>
      <c r="AM581" s="1">
        <v>683.0</v>
      </c>
      <c r="AN581" s="1">
        <v>652.0</v>
      </c>
    </row>
    <row r="582">
      <c r="S582" s="1">
        <v>50.0</v>
      </c>
      <c r="T582" s="1">
        <v>571.0</v>
      </c>
      <c r="U582" s="1">
        <v>658.0</v>
      </c>
      <c r="V582" s="1">
        <v>557.0</v>
      </c>
      <c r="Y582" s="1">
        <v>50.0</v>
      </c>
      <c r="Z582" s="1">
        <v>711.0</v>
      </c>
      <c r="AA582" s="1">
        <v>742.0</v>
      </c>
      <c r="AB582" s="1">
        <v>647.0</v>
      </c>
      <c r="AE582" s="1">
        <v>50.0</v>
      </c>
      <c r="AF582" s="1">
        <v>602.0</v>
      </c>
      <c r="AG582" s="1">
        <v>678.0</v>
      </c>
      <c r="AH582" s="1">
        <v>560.0</v>
      </c>
      <c r="AK582" s="1">
        <v>50.0</v>
      </c>
      <c r="AL582" s="1">
        <v>733.0</v>
      </c>
      <c r="AM582" s="1">
        <v>718.0</v>
      </c>
      <c r="AN582" s="1">
        <v>677.0</v>
      </c>
    </row>
    <row r="583">
      <c r="S583" s="1">
        <v>51.0</v>
      </c>
      <c r="T583" s="1">
        <v>572.0</v>
      </c>
      <c r="U583" s="1">
        <v>654.0</v>
      </c>
      <c r="V583" s="1">
        <v>557.0</v>
      </c>
      <c r="Y583" s="1">
        <v>51.0</v>
      </c>
      <c r="Z583" s="1">
        <v>710.0</v>
      </c>
      <c r="AA583" s="1">
        <v>737.0</v>
      </c>
      <c r="AB583" s="1">
        <v>639.0</v>
      </c>
      <c r="AE583" s="1">
        <v>51.0</v>
      </c>
      <c r="AF583" s="1">
        <v>606.0</v>
      </c>
      <c r="AG583" s="1">
        <v>674.0</v>
      </c>
      <c r="AH583" s="1">
        <v>563.0</v>
      </c>
      <c r="AK583" s="1">
        <v>51.0</v>
      </c>
      <c r="AL583" s="1">
        <v>752.0</v>
      </c>
      <c r="AM583" s="1">
        <v>722.0</v>
      </c>
      <c r="AN583" s="1">
        <v>677.0</v>
      </c>
    </row>
    <row r="584">
      <c r="S584" s="1">
        <v>52.0</v>
      </c>
      <c r="T584" s="1">
        <v>861.0</v>
      </c>
      <c r="U584" s="1">
        <v>882.0</v>
      </c>
      <c r="V584" s="1">
        <v>828.0</v>
      </c>
      <c r="Y584" s="1">
        <v>52.0</v>
      </c>
      <c r="Z584" s="1">
        <v>899.0</v>
      </c>
      <c r="AA584" s="1">
        <v>861.0</v>
      </c>
      <c r="AB584" s="1">
        <v>784.0</v>
      </c>
      <c r="AE584" s="1">
        <v>52.0</v>
      </c>
      <c r="AF584" s="1">
        <v>893.0</v>
      </c>
      <c r="AG584" s="1">
        <v>905.0</v>
      </c>
      <c r="AH584" s="1">
        <v>787.0</v>
      </c>
      <c r="AK584" s="1">
        <v>52.0</v>
      </c>
      <c r="AL584" s="1">
        <v>796.0</v>
      </c>
      <c r="AM584" s="1">
        <v>734.0</v>
      </c>
      <c r="AN584" s="1">
        <v>695.0</v>
      </c>
    </row>
    <row r="585">
      <c r="S585" s="1">
        <v>53.0</v>
      </c>
      <c r="T585" s="1">
        <v>581.0</v>
      </c>
      <c r="U585" s="1">
        <v>663.0</v>
      </c>
      <c r="V585" s="1">
        <v>568.0</v>
      </c>
      <c r="Y585" s="1">
        <v>53.0</v>
      </c>
      <c r="Z585" s="1">
        <v>707.0</v>
      </c>
      <c r="AA585" s="1">
        <v>740.0</v>
      </c>
      <c r="AB585" s="1">
        <v>624.0</v>
      </c>
      <c r="AE585" s="1">
        <v>53.0</v>
      </c>
      <c r="AF585" s="1">
        <v>624.0</v>
      </c>
      <c r="AG585" s="1">
        <v>690.0</v>
      </c>
      <c r="AH585" s="1">
        <v>571.0</v>
      </c>
      <c r="AK585" s="1">
        <v>53.0</v>
      </c>
      <c r="AL585" s="1">
        <v>744.0</v>
      </c>
      <c r="AM585" s="1">
        <v>710.0</v>
      </c>
      <c r="AN585" s="1">
        <v>609.0</v>
      </c>
    </row>
    <row r="586">
      <c r="S586" s="1">
        <v>54.0</v>
      </c>
      <c r="T586" s="1">
        <v>597.0</v>
      </c>
      <c r="U586" s="1">
        <v>684.0</v>
      </c>
      <c r="V586" s="1">
        <v>583.0</v>
      </c>
      <c r="Y586" s="1">
        <v>54.0</v>
      </c>
      <c r="Z586" s="1">
        <v>732.0</v>
      </c>
      <c r="AA586" s="1">
        <v>772.0</v>
      </c>
      <c r="AB586" s="1">
        <v>654.0</v>
      </c>
      <c r="AE586" s="1">
        <v>54.0</v>
      </c>
      <c r="AF586" s="1">
        <v>640.0</v>
      </c>
      <c r="AG586" s="1">
        <v>713.0</v>
      </c>
      <c r="AH586" s="1">
        <v>583.0</v>
      </c>
      <c r="AK586" s="1">
        <v>54.0</v>
      </c>
      <c r="AL586" s="1">
        <v>774.0</v>
      </c>
      <c r="AM586" s="1">
        <v>742.0</v>
      </c>
      <c r="AN586" s="1">
        <v>646.0</v>
      </c>
    </row>
    <row r="587">
      <c r="S587" s="1">
        <v>55.0</v>
      </c>
      <c r="T587" s="1">
        <v>601.0</v>
      </c>
      <c r="U587" s="1">
        <v>681.0</v>
      </c>
      <c r="V587" s="1">
        <v>587.0</v>
      </c>
      <c r="Y587" s="1">
        <v>55.0</v>
      </c>
      <c r="Z587" s="1">
        <v>730.0</v>
      </c>
      <c r="AA587" s="1">
        <v>764.0</v>
      </c>
      <c r="AB587" s="1">
        <v>649.0</v>
      </c>
      <c r="AE587" s="1">
        <v>55.0</v>
      </c>
      <c r="AF587" s="1">
        <v>635.0</v>
      </c>
      <c r="AG587" s="1">
        <v>709.0</v>
      </c>
      <c r="AH587" s="1">
        <v>589.0</v>
      </c>
      <c r="AK587" s="1">
        <v>55.0</v>
      </c>
      <c r="AL587" s="1">
        <v>770.0</v>
      </c>
      <c r="AM587" s="1">
        <v>728.0</v>
      </c>
      <c r="AN587" s="1">
        <v>645.0</v>
      </c>
    </row>
    <row r="588">
      <c r="S588" s="1">
        <v>56.0</v>
      </c>
      <c r="T588" s="1">
        <v>945.0</v>
      </c>
      <c r="U588" s="1">
        <v>947.0</v>
      </c>
      <c r="V588" s="1">
        <v>922.0</v>
      </c>
      <c r="Y588" s="1">
        <v>56.0</v>
      </c>
      <c r="Z588" s="1">
        <v>1200.0</v>
      </c>
      <c r="AA588" s="1">
        <v>1148.0</v>
      </c>
      <c r="AB588" s="1">
        <v>1078.0</v>
      </c>
      <c r="AE588" s="1">
        <v>56.0</v>
      </c>
      <c r="AF588" s="1">
        <v>1193.0</v>
      </c>
      <c r="AG588" s="1">
        <v>1187.0</v>
      </c>
      <c r="AH588" s="1">
        <v>1125.0</v>
      </c>
      <c r="AK588" s="1">
        <v>56.0</v>
      </c>
      <c r="AL588" s="1">
        <v>766.0</v>
      </c>
      <c r="AM588" s="1">
        <v>747.0</v>
      </c>
      <c r="AN588" s="1">
        <v>697.0</v>
      </c>
    </row>
    <row r="589">
      <c r="S589" s="1">
        <v>57.0</v>
      </c>
      <c r="T589" s="1">
        <v>597.0</v>
      </c>
      <c r="U589" s="1">
        <v>650.0</v>
      </c>
      <c r="V589" s="1">
        <v>559.0</v>
      </c>
      <c r="Y589" s="1">
        <v>57.0</v>
      </c>
      <c r="Z589" s="1">
        <v>717.0</v>
      </c>
      <c r="AA589" s="1">
        <v>737.0</v>
      </c>
      <c r="AB589" s="1">
        <v>649.0</v>
      </c>
      <c r="AE589" s="1">
        <v>57.0</v>
      </c>
      <c r="AF589" s="1">
        <v>597.0</v>
      </c>
      <c r="AG589" s="1">
        <v>652.0</v>
      </c>
      <c r="AH589" s="1">
        <v>564.0</v>
      </c>
      <c r="AK589" s="1">
        <v>57.0</v>
      </c>
      <c r="AL589" s="1">
        <v>744.0</v>
      </c>
      <c r="AM589" s="1">
        <v>702.0</v>
      </c>
      <c r="AN589" s="1">
        <v>675.0</v>
      </c>
    </row>
    <row r="590">
      <c r="S590" s="1">
        <v>58.0</v>
      </c>
      <c r="T590" s="1">
        <v>615.0</v>
      </c>
      <c r="U590" s="1">
        <v>669.0</v>
      </c>
      <c r="V590" s="1">
        <v>573.0</v>
      </c>
      <c r="Y590" s="1">
        <v>58.0</v>
      </c>
      <c r="Z590" s="1">
        <v>740.0</v>
      </c>
      <c r="AA590" s="1">
        <v>761.0</v>
      </c>
      <c r="AB590" s="1">
        <v>670.0</v>
      </c>
      <c r="AE590" s="1">
        <v>58.0</v>
      </c>
      <c r="AF590" s="1">
        <v>614.0</v>
      </c>
      <c r="AG590" s="1">
        <v>667.0</v>
      </c>
      <c r="AH590" s="1">
        <v>577.0</v>
      </c>
      <c r="AK590" s="1">
        <v>58.0</v>
      </c>
      <c r="AL590" s="1">
        <v>765.0</v>
      </c>
      <c r="AM590" s="1">
        <v>736.0</v>
      </c>
      <c r="AN590" s="1">
        <v>690.0</v>
      </c>
    </row>
    <row r="591">
      <c r="S591" s="1">
        <v>59.0</v>
      </c>
      <c r="T591" s="1">
        <v>610.0</v>
      </c>
      <c r="U591" s="1">
        <v>669.0</v>
      </c>
      <c r="V591" s="1">
        <v>573.0</v>
      </c>
      <c r="Y591" s="1">
        <v>59.0</v>
      </c>
      <c r="Z591" s="1">
        <v>733.0</v>
      </c>
      <c r="AA591" s="1">
        <v>757.0</v>
      </c>
      <c r="AB591" s="1">
        <v>669.0</v>
      </c>
      <c r="AE591" s="1">
        <v>59.0</v>
      </c>
      <c r="AF591" s="1">
        <v>615.0</v>
      </c>
      <c r="AG591" s="1">
        <v>668.0</v>
      </c>
      <c r="AH591" s="1">
        <v>576.0</v>
      </c>
      <c r="AK591" s="1">
        <v>59.0</v>
      </c>
      <c r="AL591" s="1">
        <v>779.0</v>
      </c>
      <c r="AM591" s="1">
        <v>727.0</v>
      </c>
      <c r="AN591" s="1">
        <v>700.0</v>
      </c>
    </row>
    <row r="592">
      <c r="S592" s="1">
        <v>60.0</v>
      </c>
      <c r="T592" s="1">
        <v>911.0</v>
      </c>
      <c r="U592" s="1">
        <v>894.0</v>
      </c>
      <c r="V592" s="1">
        <v>841.0</v>
      </c>
      <c r="Y592" s="1">
        <v>60.0</v>
      </c>
      <c r="Z592" s="1">
        <v>894.0</v>
      </c>
      <c r="AA592" s="1">
        <v>871.0</v>
      </c>
      <c r="AB592" s="1">
        <v>795.0</v>
      </c>
      <c r="AE592" s="1">
        <v>60.0</v>
      </c>
      <c r="AF592" s="1">
        <v>910.0</v>
      </c>
      <c r="AG592" s="1">
        <v>894.0</v>
      </c>
      <c r="AH592" s="1">
        <v>846.0</v>
      </c>
      <c r="AK592" s="1">
        <v>60.0</v>
      </c>
      <c r="AL592" s="1">
        <v>771.0</v>
      </c>
      <c r="AM592" s="1">
        <v>727.0</v>
      </c>
      <c r="AN592" s="1">
        <v>691.0</v>
      </c>
    </row>
    <row r="593">
      <c r="S593" s="1">
        <v>61.0</v>
      </c>
      <c r="T593" s="1">
        <v>621.0</v>
      </c>
      <c r="U593" s="1">
        <v>680.0</v>
      </c>
      <c r="V593" s="1">
        <v>582.0</v>
      </c>
      <c r="Y593" s="1">
        <v>61.0</v>
      </c>
      <c r="Z593" s="1">
        <v>734.0</v>
      </c>
      <c r="AA593" s="1">
        <v>763.0</v>
      </c>
      <c r="AB593" s="1">
        <v>663.0</v>
      </c>
      <c r="AE593" s="1">
        <v>61.0</v>
      </c>
      <c r="AF593" s="1">
        <v>621.0</v>
      </c>
      <c r="AG593" s="1">
        <v>683.0</v>
      </c>
      <c r="AH593" s="1">
        <v>584.0</v>
      </c>
      <c r="AK593" s="1">
        <v>61.0</v>
      </c>
      <c r="AL593" s="1">
        <v>756.0</v>
      </c>
      <c r="AM593" s="1">
        <v>725.0</v>
      </c>
      <c r="AN593" s="1">
        <v>638.0</v>
      </c>
    </row>
    <row r="594">
      <c r="S594" s="1">
        <v>62.0</v>
      </c>
      <c r="T594" s="1">
        <v>640.0</v>
      </c>
      <c r="U594" s="1">
        <v>699.0</v>
      </c>
      <c r="V594" s="1">
        <v>601.0</v>
      </c>
      <c r="Y594" s="1">
        <v>62.0</v>
      </c>
      <c r="Z594" s="1">
        <v>757.0</v>
      </c>
      <c r="AA594" s="1">
        <v>797.0</v>
      </c>
      <c r="AB594" s="1">
        <v>687.0</v>
      </c>
      <c r="AE594" s="1">
        <v>62.0</v>
      </c>
      <c r="AF594" s="1">
        <v>642.0</v>
      </c>
      <c r="AG594" s="1">
        <v>701.0</v>
      </c>
      <c r="AH594" s="1">
        <v>603.0</v>
      </c>
      <c r="AK594" s="1">
        <v>62.0</v>
      </c>
      <c r="AL594" s="1">
        <v>789.0</v>
      </c>
      <c r="AM594" s="1">
        <v>759.0</v>
      </c>
      <c r="AN594" s="1">
        <v>662.0</v>
      </c>
    </row>
    <row r="595">
      <c r="S595" s="1">
        <v>63.0</v>
      </c>
      <c r="T595" s="1">
        <v>647.0</v>
      </c>
      <c r="U595" s="1">
        <v>699.0</v>
      </c>
      <c r="V595" s="1">
        <v>602.0</v>
      </c>
      <c r="Y595" s="1">
        <v>63.0</v>
      </c>
      <c r="Z595" s="1">
        <v>758.0</v>
      </c>
      <c r="AA595" s="1">
        <v>787.0</v>
      </c>
      <c r="AB595" s="1">
        <v>682.0</v>
      </c>
      <c r="AE595" s="1">
        <v>63.0</v>
      </c>
      <c r="AF595" s="1">
        <v>641.0</v>
      </c>
      <c r="AG595" s="1">
        <v>698.0</v>
      </c>
      <c r="AH595" s="1">
        <v>604.0</v>
      </c>
      <c r="AK595" s="1">
        <v>63.0</v>
      </c>
      <c r="AL595" s="1">
        <v>785.0</v>
      </c>
      <c r="AM595" s="1">
        <v>743.0</v>
      </c>
      <c r="AN595" s="1">
        <v>672.0</v>
      </c>
    </row>
    <row r="596">
      <c r="S596" s="1">
        <v>64.0</v>
      </c>
      <c r="T596" s="1">
        <v>1212.0</v>
      </c>
      <c r="U596" s="1">
        <v>1206.0</v>
      </c>
      <c r="V596" s="1">
        <v>1189.0</v>
      </c>
      <c r="Y596" s="1">
        <v>64.0</v>
      </c>
      <c r="Z596" s="1">
        <v>1202.0</v>
      </c>
      <c r="AA596" s="1">
        <v>1164.0</v>
      </c>
      <c r="AB596" s="1">
        <v>1100.0</v>
      </c>
      <c r="AE596" s="1">
        <v>64.0</v>
      </c>
      <c r="AF596" s="1">
        <v>1211.0</v>
      </c>
      <c r="AG596" s="1">
        <v>1201.0</v>
      </c>
      <c r="AH596" s="1">
        <v>1187.0</v>
      </c>
      <c r="AK596" s="1">
        <v>64.0</v>
      </c>
      <c r="AL596" s="1">
        <v>769.0</v>
      </c>
      <c r="AM596" s="1">
        <v>744.0</v>
      </c>
      <c r="AN596" s="1">
        <v>698.0</v>
      </c>
    </row>
    <row r="597">
      <c r="S597" s="1">
        <v>65.0</v>
      </c>
      <c r="T597" s="1">
        <v>618.0</v>
      </c>
      <c r="U597" s="1">
        <v>696.0</v>
      </c>
      <c r="V597" s="1">
        <v>611.0</v>
      </c>
      <c r="Y597" s="1">
        <v>65.0</v>
      </c>
      <c r="Z597" s="1">
        <v>745.0</v>
      </c>
      <c r="AA597" s="1">
        <v>762.0</v>
      </c>
      <c r="AB597" s="1">
        <v>679.0</v>
      </c>
      <c r="AE597" s="1">
        <v>65.0</v>
      </c>
      <c r="AF597" s="1">
        <v>654.0</v>
      </c>
      <c r="AG597" s="1">
        <v>717.0</v>
      </c>
      <c r="AH597" s="1">
        <v>613.0</v>
      </c>
      <c r="AK597" s="1">
        <v>65.0</v>
      </c>
      <c r="AL597" s="1">
        <v>763.0</v>
      </c>
      <c r="AM597" s="1">
        <v>717.0</v>
      </c>
      <c r="AN597" s="1">
        <v>705.0</v>
      </c>
    </row>
    <row r="598">
      <c r="S598" s="1">
        <v>66.0</v>
      </c>
      <c r="T598" s="1">
        <v>628.0</v>
      </c>
      <c r="U598" s="1">
        <v>712.0</v>
      </c>
      <c r="V598" s="1">
        <v>623.0</v>
      </c>
      <c r="Y598" s="1">
        <v>66.0</v>
      </c>
      <c r="Z598" s="1">
        <v>764.0</v>
      </c>
      <c r="AA598" s="1">
        <v>790.0</v>
      </c>
      <c r="AB598" s="1">
        <v>700.0</v>
      </c>
      <c r="AE598" s="1">
        <v>66.0</v>
      </c>
      <c r="AF598" s="1">
        <v>673.0</v>
      </c>
      <c r="AG598" s="1">
        <v>738.0</v>
      </c>
      <c r="AH598" s="1">
        <v>629.0</v>
      </c>
      <c r="AK598" s="1">
        <v>66.0</v>
      </c>
      <c r="AL598" s="1">
        <v>797.0</v>
      </c>
      <c r="AM598" s="1">
        <v>753.0</v>
      </c>
      <c r="AN598" s="1">
        <v>735.0</v>
      </c>
    </row>
    <row r="599">
      <c r="S599" s="1">
        <v>67.0</v>
      </c>
      <c r="T599" s="1">
        <v>629.0</v>
      </c>
      <c r="U599" s="1">
        <v>710.0</v>
      </c>
      <c r="V599" s="1">
        <v>623.0</v>
      </c>
      <c r="Y599" s="1">
        <v>67.0</v>
      </c>
      <c r="Z599" s="1">
        <v>758.0</v>
      </c>
      <c r="AA599" s="1">
        <v>771.0</v>
      </c>
      <c r="AB599" s="1">
        <v>696.0</v>
      </c>
      <c r="AE599" s="1">
        <v>67.0</v>
      </c>
      <c r="AF599" s="1">
        <v>663.0</v>
      </c>
      <c r="AG599" s="1">
        <v>730.0</v>
      </c>
      <c r="AH599" s="1">
        <v>624.0</v>
      </c>
      <c r="AK599" s="1">
        <v>67.0</v>
      </c>
      <c r="AL599" s="1">
        <v>783.0</v>
      </c>
      <c r="AM599" s="1">
        <v>730.0</v>
      </c>
      <c r="AN599" s="1">
        <v>720.0</v>
      </c>
    </row>
    <row r="600">
      <c r="S600" s="1">
        <v>68.0</v>
      </c>
      <c r="T600" s="1">
        <v>852.0</v>
      </c>
      <c r="U600" s="1">
        <v>895.0</v>
      </c>
      <c r="V600" s="1">
        <v>850.0</v>
      </c>
      <c r="Y600" s="1">
        <v>68.0</v>
      </c>
      <c r="Z600" s="1">
        <v>887.0</v>
      </c>
      <c r="AA600" s="1">
        <v>875.0</v>
      </c>
      <c r="AB600" s="1">
        <v>802.0</v>
      </c>
      <c r="AE600" s="1">
        <v>68.0</v>
      </c>
      <c r="AF600" s="1">
        <v>887.0</v>
      </c>
      <c r="AG600" s="1">
        <v>914.0</v>
      </c>
      <c r="AH600" s="1">
        <v>808.0</v>
      </c>
      <c r="AK600" s="1">
        <v>68.0</v>
      </c>
      <c r="AL600" s="1">
        <v>748.0</v>
      </c>
      <c r="AM600" s="1">
        <v>717.0</v>
      </c>
      <c r="AN600" s="1">
        <v>678.0</v>
      </c>
    </row>
    <row r="601">
      <c r="S601" s="1">
        <v>69.0</v>
      </c>
      <c r="T601" s="1">
        <v>617.0</v>
      </c>
      <c r="U601" s="1">
        <v>700.0</v>
      </c>
      <c r="V601" s="1">
        <v>610.0</v>
      </c>
      <c r="Y601" s="1">
        <v>69.0</v>
      </c>
      <c r="Z601" s="1">
        <v>743.0</v>
      </c>
      <c r="AA601" s="1">
        <v>771.0</v>
      </c>
      <c r="AB601" s="1">
        <v>683.0</v>
      </c>
      <c r="AE601" s="1">
        <v>69.0</v>
      </c>
      <c r="AF601" s="1">
        <v>644.0</v>
      </c>
      <c r="AG601" s="1">
        <v>733.0</v>
      </c>
      <c r="AH601" s="1">
        <v>614.0</v>
      </c>
      <c r="AK601" s="1">
        <v>69.0</v>
      </c>
      <c r="AL601" s="1">
        <v>751.0</v>
      </c>
      <c r="AM601" s="1">
        <v>725.0</v>
      </c>
      <c r="AN601" s="1">
        <v>679.0</v>
      </c>
    </row>
    <row r="602">
      <c r="S602" s="1">
        <v>70.0</v>
      </c>
      <c r="T602" s="1">
        <v>629.0</v>
      </c>
      <c r="U602" s="1">
        <v>711.0</v>
      </c>
      <c r="V602" s="1">
        <v>625.0</v>
      </c>
      <c r="Y602" s="1">
        <v>70.0</v>
      </c>
      <c r="Z602" s="1">
        <v>767.0</v>
      </c>
      <c r="AA602" s="1">
        <v>798.0</v>
      </c>
      <c r="AB602" s="1">
        <v>705.0</v>
      </c>
      <c r="AE602" s="1">
        <v>70.0</v>
      </c>
      <c r="AF602" s="1">
        <v>658.0</v>
      </c>
      <c r="AG602" s="1">
        <v>748.0</v>
      </c>
      <c r="AH602" s="1">
        <v>629.0</v>
      </c>
      <c r="AK602" s="1">
        <v>70.0</v>
      </c>
      <c r="AL602" s="1">
        <v>782.0</v>
      </c>
      <c r="AM602" s="1">
        <v>749.0</v>
      </c>
      <c r="AN602" s="1">
        <v>695.0</v>
      </c>
    </row>
    <row r="603">
      <c r="S603" s="1">
        <v>71.0</v>
      </c>
      <c r="T603" s="1">
        <v>625.0</v>
      </c>
      <c r="U603" s="1">
        <v>711.0</v>
      </c>
      <c r="V603" s="1">
        <v>621.0</v>
      </c>
      <c r="Y603" s="1">
        <v>71.0</v>
      </c>
      <c r="Z603" s="1">
        <v>758.0</v>
      </c>
      <c r="AA603" s="1">
        <v>783.0</v>
      </c>
      <c r="AB603" s="1">
        <v>695.0</v>
      </c>
      <c r="AE603" s="1">
        <v>71.0</v>
      </c>
      <c r="AF603" s="1">
        <v>656.0</v>
      </c>
      <c r="AG603" s="1">
        <v>740.0</v>
      </c>
      <c r="AH603" s="1">
        <v>620.0</v>
      </c>
      <c r="AK603" s="1">
        <v>71.0</v>
      </c>
      <c r="AL603" s="1">
        <v>768.0</v>
      </c>
      <c r="AM603" s="1">
        <v>733.0</v>
      </c>
      <c r="AN603" s="1">
        <v>699.0</v>
      </c>
    </row>
    <row r="604">
      <c r="S604" s="1">
        <v>72.0</v>
      </c>
      <c r="T604" s="1">
        <v>927.0</v>
      </c>
      <c r="U604" s="1">
        <v>947.0</v>
      </c>
      <c r="V604" s="1">
        <v>915.0</v>
      </c>
      <c r="Y604" s="1">
        <v>72.0</v>
      </c>
      <c r="Z604" s="1">
        <v>1164.0</v>
      </c>
      <c r="AA604" s="1">
        <v>1120.0</v>
      </c>
      <c r="AB604" s="1">
        <v>1058.0</v>
      </c>
      <c r="AE604" s="1">
        <v>72.0</v>
      </c>
      <c r="AF604" s="1">
        <v>1184.0</v>
      </c>
      <c r="AG604" s="1">
        <v>1168.0</v>
      </c>
      <c r="AH604" s="1">
        <v>1102.0</v>
      </c>
      <c r="AK604" s="1">
        <v>72.0</v>
      </c>
      <c r="AL604" s="1">
        <v>738.0</v>
      </c>
      <c r="AM604" s="1">
        <v>728.0</v>
      </c>
      <c r="AN604" s="1">
        <v>685.0</v>
      </c>
    </row>
    <row r="605">
      <c r="S605" s="1">
        <v>73.0</v>
      </c>
      <c r="T605" s="1">
        <v>640.0</v>
      </c>
      <c r="U605" s="1">
        <v>695.0</v>
      </c>
      <c r="V605" s="1">
        <v>611.0</v>
      </c>
      <c r="Y605" s="1">
        <v>73.0</v>
      </c>
      <c r="Z605" s="1">
        <v>748.0</v>
      </c>
      <c r="AA605" s="1">
        <v>760.0</v>
      </c>
      <c r="AB605" s="1">
        <v>693.0</v>
      </c>
      <c r="AE605" s="1">
        <v>73.0</v>
      </c>
      <c r="AF605" s="1">
        <v>638.0</v>
      </c>
      <c r="AG605" s="1">
        <v>696.0</v>
      </c>
      <c r="AH605" s="1">
        <v>611.0</v>
      </c>
      <c r="AK605" s="1">
        <v>73.0</v>
      </c>
      <c r="AL605" s="1">
        <v>745.0</v>
      </c>
      <c r="AM605" s="1">
        <v>710.0</v>
      </c>
      <c r="AN605" s="1">
        <v>701.0</v>
      </c>
    </row>
    <row r="606">
      <c r="S606" s="1">
        <v>74.0</v>
      </c>
      <c r="T606" s="1">
        <v>657.0</v>
      </c>
      <c r="U606" s="1">
        <v>711.0</v>
      </c>
      <c r="V606" s="1">
        <v>623.0</v>
      </c>
      <c r="Y606" s="1">
        <v>74.0</v>
      </c>
      <c r="Z606" s="1">
        <v>772.0</v>
      </c>
      <c r="AA606" s="1">
        <v>787.0</v>
      </c>
      <c r="AB606" s="1">
        <v>714.0</v>
      </c>
      <c r="AE606" s="1">
        <v>74.0</v>
      </c>
      <c r="AF606" s="1">
        <v>654.0</v>
      </c>
      <c r="AG606" s="1">
        <v>714.0</v>
      </c>
      <c r="AH606" s="1">
        <v>629.0</v>
      </c>
      <c r="AK606" s="1">
        <v>74.0</v>
      </c>
      <c r="AL606" s="1">
        <v>783.0</v>
      </c>
      <c r="AM606" s="1">
        <v>744.0</v>
      </c>
      <c r="AN606" s="1">
        <v>733.0</v>
      </c>
    </row>
    <row r="607">
      <c r="S607" s="1">
        <v>75.0</v>
      </c>
      <c r="T607" s="1">
        <v>651.0</v>
      </c>
      <c r="U607" s="1">
        <v>711.0</v>
      </c>
      <c r="V607" s="1">
        <v>620.0</v>
      </c>
      <c r="Y607" s="1">
        <v>75.0</v>
      </c>
      <c r="Z607" s="1">
        <v>763.0</v>
      </c>
      <c r="AA607" s="1">
        <v>776.0</v>
      </c>
      <c r="AB607" s="1">
        <v>707.0</v>
      </c>
      <c r="AE607" s="1">
        <v>75.0</v>
      </c>
      <c r="AF607" s="1">
        <v>655.0</v>
      </c>
      <c r="AG607" s="1">
        <v>709.0</v>
      </c>
      <c r="AH607" s="1">
        <v>626.0</v>
      </c>
      <c r="AK607" s="1">
        <v>75.0</v>
      </c>
      <c r="AL607" s="1">
        <v>771.0</v>
      </c>
      <c r="AM607" s="1">
        <v>724.0</v>
      </c>
      <c r="AN607" s="1">
        <v>719.0</v>
      </c>
    </row>
    <row r="608">
      <c r="S608" s="1">
        <v>76.0</v>
      </c>
      <c r="T608" s="1">
        <v>906.0</v>
      </c>
      <c r="U608" s="1">
        <v>906.0</v>
      </c>
      <c r="V608" s="1">
        <v>868.0</v>
      </c>
      <c r="Y608" s="1">
        <v>76.0</v>
      </c>
      <c r="Z608" s="1">
        <v>880.0</v>
      </c>
      <c r="AA608" s="1">
        <v>870.0</v>
      </c>
      <c r="AB608" s="1">
        <v>802.0</v>
      </c>
      <c r="AE608" s="1">
        <v>76.0</v>
      </c>
      <c r="AF608" s="1">
        <v>905.0</v>
      </c>
      <c r="AG608" s="1">
        <v>905.0</v>
      </c>
      <c r="AH608" s="1">
        <v>867.0</v>
      </c>
      <c r="AK608" s="1">
        <v>76.0</v>
      </c>
      <c r="AL608" s="1">
        <v>735.0</v>
      </c>
      <c r="AM608" s="1">
        <v>708.0</v>
      </c>
      <c r="AN608" s="1">
        <v>673.0</v>
      </c>
    </row>
    <row r="609">
      <c r="S609" s="1">
        <v>77.0</v>
      </c>
      <c r="T609" s="1">
        <v>655.0</v>
      </c>
      <c r="U609" s="1">
        <v>718.0</v>
      </c>
      <c r="V609" s="1">
        <v>627.0</v>
      </c>
      <c r="Y609" s="1">
        <v>77.0</v>
      </c>
      <c r="Z609" s="1">
        <v>756.0</v>
      </c>
      <c r="AA609" s="1">
        <v>778.0</v>
      </c>
      <c r="AB609" s="1">
        <v>697.0</v>
      </c>
      <c r="AE609" s="1">
        <v>77.0</v>
      </c>
      <c r="AF609" s="1">
        <v>657.0</v>
      </c>
      <c r="AG609" s="1">
        <v>718.0</v>
      </c>
      <c r="AH609" s="1">
        <v>626.0</v>
      </c>
      <c r="AK609" s="1">
        <v>77.0</v>
      </c>
      <c r="AL609" s="1">
        <v>750.0</v>
      </c>
      <c r="AM609" s="1">
        <v>723.0</v>
      </c>
      <c r="AN609" s="1">
        <v>694.0</v>
      </c>
    </row>
    <row r="610">
      <c r="S610" s="1">
        <v>78.0</v>
      </c>
      <c r="T610" s="1">
        <v>671.0</v>
      </c>
      <c r="U610" s="1">
        <v>737.0</v>
      </c>
      <c r="V610" s="1">
        <v>640.0</v>
      </c>
      <c r="Y610" s="1">
        <v>78.0</v>
      </c>
      <c r="Z610" s="1">
        <v>784.0</v>
      </c>
      <c r="AA610" s="1">
        <v>812.0</v>
      </c>
      <c r="AB610" s="1">
        <v>726.0</v>
      </c>
      <c r="AE610" s="1">
        <v>78.0</v>
      </c>
      <c r="AF610" s="1">
        <v>671.0</v>
      </c>
      <c r="AG610" s="1">
        <v>738.0</v>
      </c>
      <c r="AH610" s="1">
        <v>650.0</v>
      </c>
      <c r="AK610" s="1">
        <v>78.0</v>
      </c>
      <c r="AL610" s="1">
        <v>785.0</v>
      </c>
      <c r="AM610" s="1">
        <v>760.0</v>
      </c>
      <c r="AN610" s="1">
        <v>730.0</v>
      </c>
    </row>
    <row r="611">
      <c r="S611" s="1">
        <v>79.0</v>
      </c>
      <c r="T611" s="1">
        <v>672.0</v>
      </c>
      <c r="U611" s="1">
        <v>734.0</v>
      </c>
      <c r="V611" s="1">
        <v>640.0</v>
      </c>
      <c r="Y611" s="1">
        <v>79.0</v>
      </c>
      <c r="Z611" s="1">
        <v>778.0</v>
      </c>
      <c r="AA611" s="1">
        <v>803.0</v>
      </c>
      <c r="AB611" s="1">
        <v>722.0</v>
      </c>
      <c r="AE611" s="1">
        <v>79.0</v>
      </c>
      <c r="AF611" s="1">
        <v>670.0</v>
      </c>
      <c r="AG611" s="1">
        <v>734.0</v>
      </c>
      <c r="AH611" s="1">
        <v>642.0</v>
      </c>
      <c r="AK611" s="1">
        <v>79.0</v>
      </c>
      <c r="AL611" s="1">
        <v>776.0</v>
      </c>
      <c r="AM611" s="1">
        <v>745.0</v>
      </c>
      <c r="AN611" s="1">
        <v>718.0</v>
      </c>
    </row>
    <row r="612">
      <c r="S612" s="1">
        <v>80.0</v>
      </c>
      <c r="T612" s="1">
        <v>1216.0</v>
      </c>
      <c r="U612" s="1">
        <v>1207.0</v>
      </c>
      <c r="V612" s="1">
        <v>1185.0</v>
      </c>
      <c r="Y612" s="1">
        <v>80.0</v>
      </c>
      <c r="Z612" s="1">
        <v>1177.0</v>
      </c>
      <c r="AA612" s="1">
        <v>1144.0</v>
      </c>
      <c r="AB612" s="1">
        <v>1081.0</v>
      </c>
      <c r="AE612" s="1">
        <v>80.0</v>
      </c>
      <c r="AF612" s="1">
        <v>1215.0</v>
      </c>
      <c r="AG612" s="1">
        <v>1203.0</v>
      </c>
      <c r="AH612" s="1">
        <v>1186.0</v>
      </c>
      <c r="AK612" s="1">
        <v>80.0</v>
      </c>
      <c r="AL612" s="1">
        <v>744.0</v>
      </c>
      <c r="AM612" s="1">
        <v>736.0</v>
      </c>
      <c r="AN612" s="1">
        <v>691.0</v>
      </c>
    </row>
    <row r="613">
      <c r="S613" s="1">
        <v>81.0</v>
      </c>
      <c r="T613" s="1">
        <v>646.0</v>
      </c>
      <c r="U613" s="1">
        <v>711.0</v>
      </c>
      <c r="V613" s="1">
        <v>635.0</v>
      </c>
      <c r="Y613" s="1">
        <v>81.0</v>
      </c>
      <c r="Z613" s="1">
        <v>764.0</v>
      </c>
      <c r="AA613" s="1">
        <v>772.0</v>
      </c>
      <c r="AB613" s="1">
        <v>708.0</v>
      </c>
      <c r="AE613" s="1">
        <v>81.0</v>
      </c>
      <c r="AF613" s="1">
        <v>668.0</v>
      </c>
      <c r="AG613" s="1">
        <v>740.0</v>
      </c>
      <c r="AH613" s="1">
        <v>654.0</v>
      </c>
      <c r="AK613" s="1">
        <v>81.0</v>
      </c>
      <c r="AL613" s="1">
        <v>749.0</v>
      </c>
      <c r="AM613" s="1">
        <v>705.0</v>
      </c>
      <c r="AN613" s="1">
        <v>704.0</v>
      </c>
    </row>
    <row r="614">
      <c r="S614" s="1">
        <v>82.0</v>
      </c>
      <c r="T614" s="1">
        <v>674.0</v>
      </c>
      <c r="U614" s="1">
        <v>729.0</v>
      </c>
      <c r="V614" s="1">
        <v>659.0</v>
      </c>
      <c r="Y614" s="1">
        <v>82.0</v>
      </c>
      <c r="Z614" s="1">
        <v>786.0</v>
      </c>
      <c r="AA614" s="1">
        <v>809.0</v>
      </c>
      <c r="AB614" s="1">
        <v>739.0</v>
      </c>
      <c r="AE614" s="1">
        <v>82.0</v>
      </c>
      <c r="AF614" s="1">
        <v>686.0</v>
      </c>
      <c r="AG614" s="1">
        <v>762.0</v>
      </c>
      <c r="AH614" s="1">
        <v>670.0</v>
      </c>
      <c r="AK614" s="1">
        <v>82.0</v>
      </c>
      <c r="AL614" s="1">
        <v>781.0</v>
      </c>
      <c r="AM614" s="1">
        <v>747.0</v>
      </c>
      <c r="AN614" s="1">
        <v>746.0</v>
      </c>
    </row>
    <row r="615">
      <c r="S615" s="1">
        <v>83.0</v>
      </c>
      <c r="T615" s="1">
        <v>670.0</v>
      </c>
      <c r="U615" s="1">
        <v>723.0</v>
      </c>
      <c r="V615" s="1">
        <v>654.0</v>
      </c>
      <c r="Y615" s="1">
        <v>83.0</v>
      </c>
      <c r="Z615" s="1">
        <v>779.0</v>
      </c>
      <c r="AA615" s="1">
        <v>790.0</v>
      </c>
      <c r="AB615" s="1">
        <v>720.0</v>
      </c>
      <c r="AE615" s="1">
        <v>83.0</v>
      </c>
      <c r="AF615" s="1">
        <v>677.0</v>
      </c>
      <c r="AG615" s="1">
        <v>756.0</v>
      </c>
      <c r="AH615" s="1">
        <v>666.0</v>
      </c>
      <c r="AK615" s="1">
        <v>83.0</v>
      </c>
      <c r="AL615" s="1">
        <v>766.0</v>
      </c>
      <c r="AM615" s="1">
        <v>724.0</v>
      </c>
      <c r="AN615" s="1">
        <v>724.0</v>
      </c>
    </row>
    <row r="616">
      <c r="S616" s="1">
        <v>84.0</v>
      </c>
      <c r="T616" s="1">
        <v>883.0</v>
      </c>
      <c r="U616" s="1">
        <v>895.0</v>
      </c>
      <c r="V616" s="1">
        <v>858.0</v>
      </c>
      <c r="Y616" s="1">
        <v>84.0</v>
      </c>
      <c r="Z616" s="1">
        <v>881.0</v>
      </c>
      <c r="AA616" s="1">
        <v>876.0</v>
      </c>
      <c r="AB616" s="1">
        <v>811.0</v>
      </c>
      <c r="AE616" s="1">
        <v>84.0</v>
      </c>
      <c r="AF616" s="1">
        <v>862.0</v>
      </c>
      <c r="AG616" s="1">
        <v>923.0</v>
      </c>
      <c r="AH616" s="1">
        <v>832.0</v>
      </c>
      <c r="AK616" s="1">
        <v>84.0</v>
      </c>
      <c r="AL616" s="1">
        <v>703.0</v>
      </c>
      <c r="AM616" s="1">
        <v>682.0</v>
      </c>
      <c r="AN616" s="1">
        <v>652.0</v>
      </c>
    </row>
    <row r="617">
      <c r="S617" s="1">
        <v>85.0</v>
      </c>
      <c r="T617" s="1">
        <v>650.0</v>
      </c>
      <c r="U617" s="1">
        <v>733.0</v>
      </c>
      <c r="V617" s="1">
        <v>650.0</v>
      </c>
      <c r="Y617" s="1">
        <v>85.0</v>
      </c>
      <c r="Z617" s="1">
        <v>761.0</v>
      </c>
      <c r="AA617" s="1">
        <v>779.0</v>
      </c>
      <c r="AB617" s="1">
        <v>706.0</v>
      </c>
      <c r="AE617" s="1">
        <v>85.0</v>
      </c>
      <c r="AF617" s="1">
        <v>679.0</v>
      </c>
      <c r="AG617" s="1">
        <v>757.0</v>
      </c>
      <c r="AH617" s="1">
        <v>657.0</v>
      </c>
      <c r="AK617" s="1">
        <v>85.0</v>
      </c>
      <c r="AL617" s="1">
        <v>735.0</v>
      </c>
      <c r="AM617" s="1">
        <v>706.0</v>
      </c>
      <c r="AN617" s="1">
        <v>693.0</v>
      </c>
    </row>
    <row r="618">
      <c r="S618" s="1">
        <v>86.0</v>
      </c>
      <c r="T618" s="1">
        <v>665.0</v>
      </c>
      <c r="U618" s="1">
        <v>751.0</v>
      </c>
      <c r="V618" s="1">
        <v>666.0</v>
      </c>
      <c r="Y618" s="1">
        <v>86.0</v>
      </c>
      <c r="Z618" s="1">
        <v>790.0</v>
      </c>
      <c r="AA618" s="1">
        <v>817.0</v>
      </c>
      <c r="AB618" s="1">
        <v>737.0</v>
      </c>
      <c r="AE618" s="1">
        <v>86.0</v>
      </c>
      <c r="AF618" s="1">
        <v>697.0</v>
      </c>
      <c r="AG618" s="1">
        <v>780.0</v>
      </c>
      <c r="AH618" s="1">
        <v>674.0</v>
      </c>
      <c r="AK618" s="1">
        <v>86.0</v>
      </c>
      <c r="AL618" s="1">
        <v>781.0</v>
      </c>
      <c r="AM618" s="1">
        <v>755.0</v>
      </c>
      <c r="AN618" s="1">
        <v>739.0</v>
      </c>
    </row>
    <row r="619">
      <c r="S619" s="1">
        <v>87.0</v>
      </c>
      <c r="T619" s="1">
        <v>664.0</v>
      </c>
      <c r="U619" s="1">
        <v>747.0</v>
      </c>
      <c r="V619" s="1">
        <v>662.0</v>
      </c>
      <c r="Y619" s="1">
        <v>87.0</v>
      </c>
      <c r="Z619" s="1">
        <v>782.0</v>
      </c>
      <c r="AA619" s="1">
        <v>808.0</v>
      </c>
      <c r="AB619" s="1">
        <v>728.0</v>
      </c>
      <c r="AE619" s="1">
        <v>87.0</v>
      </c>
      <c r="AF619" s="1">
        <v>691.0</v>
      </c>
      <c r="AG619" s="1">
        <v>770.0</v>
      </c>
      <c r="AH619" s="1">
        <v>672.0</v>
      </c>
      <c r="AK619" s="1">
        <v>87.0</v>
      </c>
      <c r="AL619" s="1">
        <v>766.0</v>
      </c>
      <c r="AM619" s="1">
        <v>737.0</v>
      </c>
      <c r="AN619" s="1">
        <v>729.0</v>
      </c>
    </row>
    <row r="620">
      <c r="S620" s="1">
        <v>88.0</v>
      </c>
      <c r="T620" s="1">
        <v>947.0</v>
      </c>
      <c r="U620" s="1">
        <v>977.0</v>
      </c>
      <c r="V620" s="1">
        <v>938.0</v>
      </c>
      <c r="Y620" s="1">
        <v>88.0</v>
      </c>
      <c r="Z620" s="1">
        <v>1156.0</v>
      </c>
      <c r="AA620" s="1">
        <v>1126.0</v>
      </c>
      <c r="AB620" s="1">
        <v>1066.0</v>
      </c>
      <c r="AE620" s="1">
        <v>88.0</v>
      </c>
      <c r="AF620" s="1">
        <v>1157.0</v>
      </c>
      <c r="AG620" s="1">
        <v>1146.0</v>
      </c>
      <c r="AH620" s="1">
        <v>1105.0</v>
      </c>
      <c r="AK620" s="1">
        <v>88.0</v>
      </c>
      <c r="AL620" s="1">
        <v>723.0</v>
      </c>
      <c r="AM620" s="1">
        <v>723.0</v>
      </c>
      <c r="AN620" s="1">
        <v>684.0</v>
      </c>
    </row>
    <row r="621">
      <c r="S621" s="1">
        <v>89.0</v>
      </c>
      <c r="T621" s="1">
        <v>676.0</v>
      </c>
      <c r="U621" s="1">
        <v>736.0</v>
      </c>
      <c r="V621" s="1">
        <v>654.0</v>
      </c>
      <c r="Y621" s="1">
        <v>89.0</v>
      </c>
      <c r="Z621" s="1">
        <v>774.0</v>
      </c>
      <c r="AA621" s="1">
        <v>783.0</v>
      </c>
      <c r="AB621" s="1">
        <v>719.0</v>
      </c>
      <c r="AE621" s="1">
        <v>89.0</v>
      </c>
      <c r="AF621" s="1">
        <v>677.0</v>
      </c>
      <c r="AG621" s="1">
        <v>733.0</v>
      </c>
      <c r="AH621" s="1">
        <v>651.0</v>
      </c>
      <c r="AK621" s="1">
        <v>89.0</v>
      </c>
      <c r="AL621" s="1">
        <v>747.0</v>
      </c>
      <c r="AM621" s="1">
        <v>706.0</v>
      </c>
      <c r="AN621" s="1">
        <v>711.0</v>
      </c>
    </row>
    <row r="622">
      <c r="S622" s="1">
        <v>90.0</v>
      </c>
      <c r="T622" s="1">
        <v>692.0</v>
      </c>
      <c r="U622" s="1">
        <v>747.0</v>
      </c>
      <c r="V622" s="1">
        <v>667.0</v>
      </c>
      <c r="Y622" s="1">
        <v>90.0</v>
      </c>
      <c r="Z622" s="1">
        <v>794.0</v>
      </c>
      <c r="AA622" s="1">
        <v>812.0</v>
      </c>
      <c r="AB622" s="1">
        <v>745.0</v>
      </c>
      <c r="AE622" s="1">
        <v>90.0</v>
      </c>
      <c r="AF622" s="1">
        <v>691.0</v>
      </c>
      <c r="AG622" s="1">
        <v>750.0</v>
      </c>
      <c r="AH622" s="1">
        <v>668.0</v>
      </c>
      <c r="AK622" s="1">
        <v>90.0</v>
      </c>
      <c r="AL622" s="1">
        <v>776.0</v>
      </c>
      <c r="AM622" s="1">
        <v>738.0</v>
      </c>
      <c r="AN622" s="1">
        <v>743.0</v>
      </c>
    </row>
    <row r="623">
      <c r="S623" s="1">
        <v>91.0</v>
      </c>
      <c r="T623" s="1">
        <v>683.0</v>
      </c>
      <c r="U623" s="1">
        <v>746.0</v>
      </c>
      <c r="V623" s="1">
        <v>664.0</v>
      </c>
      <c r="Y623" s="1">
        <v>91.0</v>
      </c>
      <c r="Z623" s="1">
        <v>783.0</v>
      </c>
      <c r="AA623" s="1">
        <v>792.0</v>
      </c>
      <c r="AB623" s="1">
        <v>732.0</v>
      </c>
      <c r="AE623" s="1">
        <v>91.0</v>
      </c>
      <c r="AF623" s="1">
        <v>685.0</v>
      </c>
      <c r="AG623" s="1">
        <v>744.0</v>
      </c>
      <c r="AH623" s="1">
        <v>663.0</v>
      </c>
      <c r="AK623" s="1">
        <v>91.0</v>
      </c>
      <c r="AL623" s="1">
        <v>762.0</v>
      </c>
      <c r="AM623" s="1">
        <v>719.0</v>
      </c>
      <c r="AN623" s="1">
        <v>726.0</v>
      </c>
    </row>
    <row r="624">
      <c r="S624" s="1">
        <v>92.0</v>
      </c>
      <c r="T624" s="1">
        <v>908.0</v>
      </c>
      <c r="U624" s="1">
        <v>912.0</v>
      </c>
      <c r="V624" s="1">
        <v>879.0</v>
      </c>
      <c r="Y624" s="1">
        <v>92.0</v>
      </c>
      <c r="Z624" s="1">
        <v>879.0</v>
      </c>
      <c r="AA624" s="1">
        <v>878.0</v>
      </c>
      <c r="AB624" s="1">
        <v>815.0</v>
      </c>
      <c r="AE624" s="1">
        <v>92.0</v>
      </c>
      <c r="AF624" s="1">
        <v>908.0</v>
      </c>
      <c r="AG624" s="1">
        <v>918.0</v>
      </c>
      <c r="AH624" s="1">
        <v>879.0</v>
      </c>
      <c r="AK624" s="1">
        <v>92.0</v>
      </c>
      <c r="AL624" s="1">
        <v>689.0</v>
      </c>
      <c r="AM624" s="1">
        <v>672.0</v>
      </c>
      <c r="AN624" s="1">
        <v>640.0</v>
      </c>
    </row>
    <row r="625">
      <c r="S625" s="1">
        <v>93.0</v>
      </c>
      <c r="T625" s="1">
        <v>689.0</v>
      </c>
      <c r="U625" s="1">
        <v>755.0</v>
      </c>
      <c r="V625" s="1">
        <v>664.0</v>
      </c>
      <c r="Y625" s="1">
        <v>93.0</v>
      </c>
      <c r="Z625" s="1">
        <v>774.0</v>
      </c>
      <c r="AA625" s="1">
        <v>795.0</v>
      </c>
      <c r="AB625" s="1">
        <v>723.0</v>
      </c>
      <c r="AE625" s="1">
        <v>93.0</v>
      </c>
      <c r="AF625" s="1">
        <v>692.0</v>
      </c>
      <c r="AG625" s="1">
        <v>753.0</v>
      </c>
      <c r="AH625" s="1">
        <v>665.0</v>
      </c>
      <c r="AK625" s="1">
        <v>93.0</v>
      </c>
      <c r="AL625" s="1">
        <v>738.0</v>
      </c>
      <c r="AM625" s="1">
        <v>714.0</v>
      </c>
      <c r="AN625" s="1">
        <v>708.0</v>
      </c>
    </row>
    <row r="626">
      <c r="S626" s="1">
        <v>94.0</v>
      </c>
      <c r="T626" s="1">
        <v>707.0</v>
      </c>
      <c r="U626" s="1">
        <v>766.0</v>
      </c>
      <c r="V626" s="1">
        <v>682.0</v>
      </c>
      <c r="Y626" s="1">
        <v>94.0</v>
      </c>
      <c r="Z626" s="1">
        <v>800.0</v>
      </c>
      <c r="AA626" s="1">
        <v>831.0</v>
      </c>
      <c r="AB626" s="1">
        <v>755.0</v>
      </c>
      <c r="AE626" s="1">
        <v>94.0</v>
      </c>
      <c r="AF626" s="1">
        <v>703.0</v>
      </c>
      <c r="AG626" s="1">
        <v>770.0</v>
      </c>
      <c r="AH626" s="1">
        <v>679.0</v>
      </c>
      <c r="AK626" s="1">
        <v>94.0</v>
      </c>
      <c r="AL626" s="1">
        <v>776.0</v>
      </c>
      <c r="AM626" s="1">
        <v>754.0</v>
      </c>
      <c r="AN626" s="1">
        <v>744.0</v>
      </c>
    </row>
    <row r="627">
      <c r="S627" s="1">
        <v>95.0</v>
      </c>
      <c r="T627" s="1">
        <v>703.0</v>
      </c>
      <c r="U627" s="1">
        <v>764.0</v>
      </c>
      <c r="V627" s="1">
        <v>676.0</v>
      </c>
      <c r="Y627" s="1">
        <v>95.0</v>
      </c>
      <c r="Z627" s="1">
        <v>780.0</v>
      </c>
      <c r="AA627" s="1">
        <v>802.0</v>
      </c>
      <c r="AB627" s="1">
        <v>737.0</v>
      </c>
      <c r="AE627" s="1">
        <v>95.0</v>
      </c>
      <c r="AF627" s="1">
        <v>699.0</v>
      </c>
      <c r="AG627" s="1">
        <v>763.0</v>
      </c>
      <c r="AH627" s="1">
        <v>681.0</v>
      </c>
      <c r="AK627" s="1">
        <v>95.0</v>
      </c>
      <c r="AL627" s="1">
        <v>754.0</v>
      </c>
      <c r="AM627" s="1">
        <v>719.0</v>
      </c>
      <c r="AN627" s="1">
        <v>720.0</v>
      </c>
    </row>
    <row r="628">
      <c r="S628" s="1">
        <v>96.0</v>
      </c>
      <c r="T628" s="1">
        <v>1188.0</v>
      </c>
      <c r="U628" s="1">
        <v>1195.0</v>
      </c>
      <c r="V628" s="1">
        <v>1181.0</v>
      </c>
      <c r="Y628" s="1">
        <v>96.0</v>
      </c>
      <c r="Z628" s="1">
        <v>1155.0</v>
      </c>
      <c r="AA628" s="1">
        <v>1130.0</v>
      </c>
      <c r="AB628" s="1">
        <v>1071.0</v>
      </c>
      <c r="AE628" s="1">
        <v>96.0</v>
      </c>
      <c r="AF628" s="1">
        <v>1184.0</v>
      </c>
      <c r="AG628" s="1">
        <v>1189.0</v>
      </c>
      <c r="AH628" s="1">
        <v>1176.0</v>
      </c>
      <c r="AK628" s="1">
        <v>96.0</v>
      </c>
      <c r="AL628" s="1">
        <v>720.0</v>
      </c>
      <c r="AM628" s="1">
        <v>718.0</v>
      </c>
      <c r="AN628" s="1">
        <v>677.0</v>
      </c>
    </row>
    <row r="629">
      <c r="Y629" s="1">
        <v>97.0</v>
      </c>
      <c r="Z629" s="1">
        <v>779.0</v>
      </c>
      <c r="AA629" s="1">
        <v>786.0</v>
      </c>
      <c r="AB629" s="1">
        <v>731.0</v>
      </c>
      <c r="AC629" s="1" t="s">
        <v>168</v>
      </c>
      <c r="AE629" s="1">
        <f t="shared" ref="AE629:AE679" si="66">AE628+1</f>
        <v>97</v>
      </c>
      <c r="AF629" s="1">
        <v>693.0</v>
      </c>
      <c r="AG629" s="1">
        <v>770.0</v>
      </c>
      <c r="AH629" s="1">
        <v>678.0</v>
      </c>
      <c r="AI629" s="1" t="s">
        <v>168</v>
      </c>
      <c r="AK629" s="1">
        <f t="shared" ref="AK629:AK680" si="67">AK628+1</f>
        <v>97</v>
      </c>
      <c r="AL629" s="1">
        <v>732.0</v>
      </c>
      <c r="AM629" s="1">
        <v>688.0</v>
      </c>
      <c r="AN629" s="1">
        <v>702.0</v>
      </c>
      <c r="AO629" s="1" t="s">
        <v>168</v>
      </c>
    </row>
    <row r="630">
      <c r="Y630" s="1">
        <v>98.0</v>
      </c>
      <c r="Z630" s="1">
        <v>803.0</v>
      </c>
      <c r="AA630" s="1">
        <v>817.0</v>
      </c>
      <c r="AB630" s="1">
        <v>752.0</v>
      </c>
      <c r="AC630" s="1" t="s">
        <v>168</v>
      </c>
      <c r="AE630" s="1">
        <f t="shared" si="66"/>
        <v>98</v>
      </c>
      <c r="AF630" s="1">
        <v>709.0</v>
      </c>
      <c r="AG630" s="1">
        <v>785.0</v>
      </c>
      <c r="AH630" s="1">
        <v>690.0</v>
      </c>
      <c r="AI630" s="1" t="s">
        <v>168</v>
      </c>
      <c r="AK630" s="1">
        <f t="shared" si="67"/>
        <v>98</v>
      </c>
      <c r="AL630" s="1">
        <v>762.0</v>
      </c>
      <c r="AM630" s="1">
        <v>722.0</v>
      </c>
      <c r="AN630" s="1">
        <v>733.0</v>
      </c>
      <c r="AO630" s="1" t="s">
        <v>168</v>
      </c>
    </row>
    <row r="631">
      <c r="Y631" s="7">
        <f t="shared" ref="Y631:Y679" si="68">Y630+1</f>
        <v>99</v>
      </c>
      <c r="Z631" s="1">
        <v>784.0</v>
      </c>
      <c r="AA631" s="1">
        <v>792.0</v>
      </c>
      <c r="AB631" s="1">
        <v>738.0</v>
      </c>
      <c r="AC631" s="1" t="s">
        <v>168</v>
      </c>
      <c r="AE631" s="1">
        <f t="shared" si="66"/>
        <v>99</v>
      </c>
      <c r="AF631" s="1">
        <v>700.0</v>
      </c>
      <c r="AG631" s="1">
        <v>777.0</v>
      </c>
      <c r="AH631" s="1">
        <v>684.0</v>
      </c>
      <c r="AI631" s="1" t="s">
        <v>168</v>
      </c>
      <c r="AK631" s="1">
        <f t="shared" si="67"/>
        <v>99</v>
      </c>
      <c r="AL631" s="1">
        <v>743.0</v>
      </c>
      <c r="AM631" s="1">
        <v>706.0</v>
      </c>
      <c r="AN631" s="1">
        <v>718.0</v>
      </c>
      <c r="AO631" s="1" t="s">
        <v>168</v>
      </c>
    </row>
    <row r="632">
      <c r="Y632" s="7">
        <f t="shared" si="68"/>
        <v>100</v>
      </c>
      <c r="Z632" s="1">
        <v>872.0</v>
      </c>
      <c r="AA632" s="1">
        <v>874.0</v>
      </c>
      <c r="AB632" s="1">
        <v>814.0</v>
      </c>
      <c r="AC632" s="1" t="s">
        <v>168</v>
      </c>
      <c r="AE632" s="1">
        <f t="shared" si="66"/>
        <v>100</v>
      </c>
      <c r="AF632" s="1">
        <v>859.0</v>
      </c>
      <c r="AG632" s="1">
        <v>928.0</v>
      </c>
      <c r="AH632" s="1">
        <v>835.0</v>
      </c>
      <c r="AI632" s="1" t="s">
        <v>168</v>
      </c>
      <c r="AK632" s="1">
        <f t="shared" si="67"/>
        <v>100</v>
      </c>
      <c r="AL632" s="1">
        <v>681.0</v>
      </c>
      <c r="AM632" s="1">
        <v>665.0</v>
      </c>
      <c r="AN632" s="1">
        <v>641.0</v>
      </c>
      <c r="AO632" s="1" t="s">
        <v>168</v>
      </c>
    </row>
    <row r="633">
      <c r="Y633" s="7">
        <f t="shared" si="68"/>
        <v>101</v>
      </c>
      <c r="Z633" s="1">
        <v>774.0</v>
      </c>
      <c r="AA633" s="1">
        <v>794.0</v>
      </c>
      <c r="AB633" s="1">
        <v>734.0</v>
      </c>
      <c r="AC633" s="1" t="s">
        <v>168</v>
      </c>
      <c r="AE633" s="1">
        <f t="shared" si="66"/>
        <v>101</v>
      </c>
      <c r="AF633" s="1">
        <v>700.0</v>
      </c>
      <c r="AG633" s="1">
        <v>779.0</v>
      </c>
      <c r="AH633" s="1">
        <v>684.0</v>
      </c>
      <c r="AI633" s="1" t="s">
        <v>168</v>
      </c>
      <c r="AK633" s="1">
        <f t="shared" si="67"/>
        <v>101</v>
      </c>
      <c r="AL633" s="1">
        <v>723.0</v>
      </c>
      <c r="AM633" s="1">
        <v>700.0</v>
      </c>
      <c r="AN633" s="1">
        <v>696.0</v>
      </c>
      <c r="AO633" s="1" t="s">
        <v>168</v>
      </c>
    </row>
    <row r="634">
      <c r="Y634" s="7">
        <f t="shared" si="68"/>
        <v>102</v>
      </c>
      <c r="Z634" s="1">
        <v>799.0</v>
      </c>
      <c r="AA634" s="1">
        <v>826.0</v>
      </c>
      <c r="AB634" s="1">
        <v>755.0</v>
      </c>
      <c r="AC634" s="1" t="s">
        <v>168</v>
      </c>
      <c r="AE634" s="1">
        <f t="shared" si="66"/>
        <v>102</v>
      </c>
      <c r="AF634" s="1">
        <v>718.0</v>
      </c>
      <c r="AG634" s="1">
        <v>802.0</v>
      </c>
      <c r="AH634" s="1">
        <v>698.0</v>
      </c>
      <c r="AI634" s="1" t="s">
        <v>168</v>
      </c>
      <c r="AK634" s="1">
        <f t="shared" si="67"/>
        <v>102</v>
      </c>
      <c r="AL634" s="1">
        <v>756.0</v>
      </c>
      <c r="AM634" s="1">
        <v>735.0</v>
      </c>
      <c r="AN634" s="1">
        <v>735.0</v>
      </c>
      <c r="AO634" s="1" t="s">
        <v>168</v>
      </c>
    </row>
    <row r="635">
      <c r="A635" s="15" t="s">
        <v>368</v>
      </c>
      <c r="Q635" s="15" t="s">
        <v>377</v>
      </c>
      <c r="Y635" s="7">
        <f t="shared" si="68"/>
        <v>103</v>
      </c>
      <c r="Z635" s="1">
        <v>784.0</v>
      </c>
      <c r="AA635" s="1">
        <v>803.0</v>
      </c>
      <c r="AB635" s="1">
        <v>740.0</v>
      </c>
      <c r="AC635" s="1" t="s">
        <v>168</v>
      </c>
      <c r="AE635" s="1">
        <f t="shared" si="66"/>
        <v>103</v>
      </c>
      <c r="AF635" s="1">
        <v>712.0</v>
      </c>
      <c r="AG635" s="1">
        <v>792.0</v>
      </c>
      <c r="AH635" s="1">
        <v>695.0</v>
      </c>
      <c r="AI635" s="1" t="s">
        <v>168</v>
      </c>
      <c r="AK635" s="1">
        <f t="shared" si="67"/>
        <v>103</v>
      </c>
      <c r="AL635" s="1">
        <v>733.0</v>
      </c>
      <c r="AM635" s="1">
        <v>712.0</v>
      </c>
      <c r="AN635" s="1">
        <v>712.0</v>
      </c>
      <c r="AO635" s="1" t="s">
        <v>168</v>
      </c>
    </row>
    <row r="636">
      <c r="A636" s="1" t="s">
        <v>369</v>
      </c>
      <c r="Q636" s="1" t="s">
        <v>369</v>
      </c>
      <c r="Y636" s="7">
        <f t="shared" si="68"/>
        <v>104</v>
      </c>
      <c r="Z636" s="1">
        <v>1148.0</v>
      </c>
      <c r="AA636" s="1">
        <v>1117.0</v>
      </c>
      <c r="AB636" s="1">
        <v>1055.0</v>
      </c>
      <c r="AC636" s="1" t="s">
        <v>168</v>
      </c>
      <c r="AE636" s="1">
        <f t="shared" si="66"/>
        <v>104</v>
      </c>
      <c r="AF636" s="1">
        <v>1133.0</v>
      </c>
      <c r="AG636" s="1">
        <v>1140.0</v>
      </c>
      <c r="AH636" s="1">
        <v>1097.0</v>
      </c>
      <c r="AI636" s="1" t="s">
        <v>168</v>
      </c>
      <c r="AK636" s="1">
        <f t="shared" si="67"/>
        <v>104</v>
      </c>
      <c r="AL636" s="1">
        <v>702.0</v>
      </c>
      <c r="AM636" s="1">
        <v>702.0</v>
      </c>
      <c r="AN636" s="1">
        <v>664.0</v>
      </c>
      <c r="AO636" s="1" t="s">
        <v>168</v>
      </c>
    </row>
    <row r="637">
      <c r="Y637" s="7">
        <f t="shared" si="68"/>
        <v>105</v>
      </c>
      <c r="Z637" s="1">
        <v>773.0</v>
      </c>
      <c r="AA637" s="1">
        <v>782.0</v>
      </c>
      <c r="AB637" s="1">
        <v>734.0</v>
      </c>
      <c r="AC637" s="1" t="s">
        <v>168</v>
      </c>
      <c r="AE637" s="1">
        <f t="shared" si="66"/>
        <v>105</v>
      </c>
      <c r="AF637" s="1">
        <v>701.0</v>
      </c>
      <c r="AG637" s="1">
        <v>757.0</v>
      </c>
      <c r="AH637" s="1">
        <v>681.0</v>
      </c>
      <c r="AI637" s="1" t="s">
        <v>168</v>
      </c>
      <c r="AK637" s="1">
        <f t="shared" si="67"/>
        <v>105</v>
      </c>
      <c r="AL637" s="1">
        <v>718.0</v>
      </c>
      <c r="AM637" s="1">
        <v>685.0</v>
      </c>
      <c r="AN637" s="1">
        <v>696.0</v>
      </c>
      <c r="AO637" s="1" t="s">
        <v>168</v>
      </c>
    </row>
    <row r="638">
      <c r="A638" s="6" t="s">
        <v>193</v>
      </c>
      <c r="B638" s="45"/>
      <c r="C638" s="6">
        <v>832.0</v>
      </c>
      <c r="D638" s="6">
        <v>640.0</v>
      </c>
      <c r="E638" s="6">
        <v>640.0</v>
      </c>
      <c r="G638" s="45"/>
      <c r="H638" s="6">
        <v>896.0</v>
      </c>
      <c r="I638" s="6">
        <v>768.0</v>
      </c>
      <c r="J638" s="6">
        <v>768.0</v>
      </c>
      <c r="L638" s="45"/>
      <c r="M638" s="6">
        <v>1024.0</v>
      </c>
      <c r="N638" s="6">
        <v>1024.0</v>
      </c>
      <c r="O638" s="6">
        <v>1024.0</v>
      </c>
      <c r="Y638" s="7">
        <f t="shared" si="68"/>
        <v>106</v>
      </c>
      <c r="Z638" s="1">
        <v>802.0</v>
      </c>
      <c r="AA638" s="1">
        <v>816.0</v>
      </c>
      <c r="AB638" s="1">
        <v>759.0</v>
      </c>
      <c r="AC638" s="1" t="s">
        <v>168</v>
      </c>
      <c r="AE638" s="1">
        <f t="shared" si="66"/>
        <v>106</v>
      </c>
      <c r="AF638" s="1">
        <v>714.0</v>
      </c>
      <c r="AG638" s="1">
        <v>773.0</v>
      </c>
      <c r="AH638" s="1">
        <v>692.0</v>
      </c>
      <c r="AI638" s="1" t="s">
        <v>168</v>
      </c>
      <c r="AK638" s="1">
        <f t="shared" si="67"/>
        <v>106</v>
      </c>
      <c r="AL638" s="1">
        <v>761.0</v>
      </c>
      <c r="AM638" s="1">
        <v>719.0</v>
      </c>
      <c r="AN638" s="1">
        <v>729.0</v>
      </c>
      <c r="AO638" s="1" t="s">
        <v>168</v>
      </c>
    </row>
    <row r="639">
      <c r="A639" s="6" t="s">
        <v>365</v>
      </c>
      <c r="B639" s="45"/>
      <c r="C639" s="45"/>
      <c r="D639" s="6" t="b">
        <v>1</v>
      </c>
      <c r="E639" s="45"/>
      <c r="G639" s="45"/>
      <c r="H639" s="45"/>
      <c r="I639" s="6" t="b">
        <v>1</v>
      </c>
      <c r="J639" s="45"/>
      <c r="L639" s="45"/>
      <c r="M639" s="45"/>
      <c r="N639" s="6" t="b">
        <v>1</v>
      </c>
      <c r="O639" s="45"/>
      <c r="R639" s="45"/>
      <c r="S639" s="6" t="b">
        <v>1</v>
      </c>
      <c r="T639" s="45"/>
      <c r="Y639" s="7">
        <f t="shared" si="68"/>
        <v>107</v>
      </c>
      <c r="Z639" s="1">
        <v>784.0</v>
      </c>
      <c r="AA639" s="1">
        <v>792.0</v>
      </c>
      <c r="AB639" s="1">
        <v>740.0</v>
      </c>
      <c r="AC639" s="1" t="s">
        <v>168</v>
      </c>
      <c r="AE639" s="1">
        <f t="shared" si="66"/>
        <v>107</v>
      </c>
      <c r="AF639" s="1">
        <v>707.0</v>
      </c>
      <c r="AG639" s="1">
        <v>764.0</v>
      </c>
      <c r="AH639" s="1">
        <v>682.0</v>
      </c>
      <c r="AI639" s="1" t="s">
        <v>168</v>
      </c>
      <c r="AK639" s="1">
        <f t="shared" si="67"/>
        <v>107</v>
      </c>
      <c r="AL639" s="1">
        <v>726.0</v>
      </c>
      <c r="AM639" s="1">
        <v>681.0</v>
      </c>
      <c r="AN639" s="1">
        <v>696.0</v>
      </c>
      <c r="AO639" s="1" t="s">
        <v>168</v>
      </c>
    </row>
    <row r="640">
      <c r="A640" s="6" t="s">
        <v>366</v>
      </c>
      <c r="B640" s="45"/>
      <c r="C640" s="45"/>
      <c r="D640" s="6" t="b">
        <v>1</v>
      </c>
      <c r="E640" s="45"/>
      <c r="G640" s="45"/>
      <c r="H640" s="45"/>
      <c r="I640" s="6" t="b">
        <v>1</v>
      </c>
      <c r="J640" s="45"/>
      <c r="L640" s="45"/>
      <c r="M640" s="45"/>
      <c r="N640" s="6" t="b">
        <v>1</v>
      </c>
      <c r="O640" s="45"/>
      <c r="R640" s="45"/>
      <c r="S640" s="6" t="b">
        <v>1</v>
      </c>
      <c r="T640" s="45"/>
      <c r="Y640" s="7">
        <f t="shared" si="68"/>
        <v>108</v>
      </c>
      <c r="Z640" s="1">
        <v>871.0</v>
      </c>
      <c r="AA640" s="1">
        <v>876.0</v>
      </c>
      <c r="AB640" s="1">
        <v>819.0</v>
      </c>
      <c r="AC640" s="1" t="s">
        <v>168</v>
      </c>
      <c r="AE640" s="1">
        <f t="shared" si="66"/>
        <v>108</v>
      </c>
      <c r="AF640" s="1">
        <v>903.0</v>
      </c>
      <c r="AG640" s="1">
        <v>920.0</v>
      </c>
      <c r="AH640" s="1">
        <v>883.0</v>
      </c>
      <c r="AI640" s="1" t="s">
        <v>168</v>
      </c>
      <c r="AK640" s="1">
        <f t="shared" si="67"/>
        <v>108</v>
      </c>
      <c r="AL640" s="1">
        <v>679.0</v>
      </c>
      <c r="AM640" s="1">
        <v>659.0</v>
      </c>
      <c r="AN640" s="1">
        <v>641.0</v>
      </c>
      <c r="AO640" s="1" t="s">
        <v>168</v>
      </c>
    </row>
    <row r="641">
      <c r="A641" s="6" t="s">
        <v>105</v>
      </c>
      <c r="B641" s="45"/>
      <c r="C641" s="45"/>
      <c r="D641" s="6">
        <v>32.0</v>
      </c>
      <c r="E641" s="45"/>
      <c r="G641" s="45"/>
      <c r="H641" s="45"/>
      <c r="I641" s="6">
        <v>32.0</v>
      </c>
      <c r="J641" s="45"/>
      <c r="L641" s="45"/>
      <c r="M641" s="45"/>
      <c r="N641" s="6">
        <v>32.0</v>
      </c>
      <c r="O641" s="45"/>
      <c r="R641" s="45"/>
      <c r="S641" s="6">
        <v>32.0</v>
      </c>
      <c r="T641" s="45"/>
      <c r="Y641" s="7">
        <f t="shared" si="68"/>
        <v>109</v>
      </c>
      <c r="Z641" s="1">
        <v>771.0</v>
      </c>
      <c r="AA641" s="1">
        <v>784.0</v>
      </c>
      <c r="AB641" s="1">
        <v>730.0</v>
      </c>
      <c r="AC641" s="1" t="s">
        <v>168</v>
      </c>
      <c r="AE641" s="1">
        <f t="shared" si="66"/>
        <v>109</v>
      </c>
      <c r="AF641" s="1">
        <v>712.0</v>
      </c>
      <c r="AG641" s="1">
        <v>773.0</v>
      </c>
      <c r="AH641" s="1">
        <v>689.0</v>
      </c>
      <c r="AI641" s="1" t="s">
        <v>168</v>
      </c>
      <c r="AK641" s="1">
        <f t="shared" si="67"/>
        <v>109</v>
      </c>
      <c r="AL641" s="1">
        <v>707.0</v>
      </c>
      <c r="AM641" s="1">
        <v>683.0</v>
      </c>
      <c r="AN641" s="1">
        <v>686.0</v>
      </c>
      <c r="AO641" s="1" t="s">
        <v>168</v>
      </c>
    </row>
    <row r="642">
      <c r="A642" s="45"/>
      <c r="B642" s="45"/>
      <c r="C642" s="45"/>
      <c r="D642" s="45"/>
      <c r="E642" s="45"/>
      <c r="G642" s="45"/>
      <c r="H642" s="45"/>
      <c r="I642" s="45"/>
      <c r="J642" s="45"/>
      <c r="L642" s="45"/>
      <c r="M642" s="45"/>
      <c r="N642" s="45"/>
      <c r="O642" s="45"/>
      <c r="Y642" s="7">
        <f t="shared" si="68"/>
        <v>110</v>
      </c>
      <c r="Z642" s="1">
        <v>797.0</v>
      </c>
      <c r="AA642" s="1">
        <v>822.0</v>
      </c>
      <c r="AB642" s="1">
        <v>757.0</v>
      </c>
      <c r="AC642" s="1" t="s">
        <v>168</v>
      </c>
      <c r="AE642" s="1">
        <f t="shared" si="66"/>
        <v>110</v>
      </c>
      <c r="AF642" s="1">
        <v>725.0</v>
      </c>
      <c r="AG642" s="1">
        <v>788.0</v>
      </c>
      <c r="AH642" s="1">
        <v>706.0</v>
      </c>
      <c r="AI642" s="1" t="s">
        <v>168</v>
      </c>
      <c r="AK642" s="1">
        <f t="shared" si="67"/>
        <v>110</v>
      </c>
      <c r="AL642" s="1">
        <v>744.0</v>
      </c>
      <c r="AM642" s="1">
        <v>718.0</v>
      </c>
      <c r="AN642" s="1">
        <v>722.0</v>
      </c>
      <c r="AO642" s="1" t="s">
        <v>168</v>
      </c>
    </row>
    <row r="643">
      <c r="B643" s="6" t="s">
        <v>70</v>
      </c>
      <c r="C643" s="6" t="s">
        <v>88</v>
      </c>
      <c r="D643" s="6" t="s">
        <v>24</v>
      </c>
      <c r="E643" s="6" t="s">
        <v>26</v>
      </c>
      <c r="G643" s="6" t="s">
        <v>70</v>
      </c>
      <c r="H643" s="6" t="s">
        <v>88</v>
      </c>
      <c r="I643" s="6" t="s">
        <v>24</v>
      </c>
      <c r="J643" s="6" t="s">
        <v>26</v>
      </c>
      <c r="L643" s="6" t="s">
        <v>70</v>
      </c>
      <c r="M643" s="6" t="s">
        <v>88</v>
      </c>
      <c r="N643" s="6" t="s">
        <v>24</v>
      </c>
      <c r="O643" s="6" t="s">
        <v>26</v>
      </c>
      <c r="Q643" s="6" t="s">
        <v>70</v>
      </c>
      <c r="R643" s="6" t="s">
        <v>88</v>
      </c>
      <c r="S643" s="6" t="s">
        <v>24</v>
      </c>
      <c r="T643" s="6" t="s">
        <v>26</v>
      </c>
      <c r="Y643" s="7">
        <f t="shared" si="68"/>
        <v>111</v>
      </c>
      <c r="Z643" s="1">
        <v>776.0</v>
      </c>
      <c r="AA643" s="1">
        <v>790.0</v>
      </c>
      <c r="AB643" s="1">
        <v>739.0</v>
      </c>
      <c r="AC643" s="1" t="s">
        <v>168</v>
      </c>
      <c r="AE643" s="1">
        <f t="shared" si="66"/>
        <v>111</v>
      </c>
      <c r="AF643" s="1">
        <v>721.0</v>
      </c>
      <c r="AG643" s="1">
        <v>779.0</v>
      </c>
      <c r="AH643" s="1">
        <v>703.0</v>
      </c>
      <c r="AI643" s="1" t="s">
        <v>168</v>
      </c>
      <c r="AK643" s="1">
        <f t="shared" si="67"/>
        <v>111</v>
      </c>
      <c r="AL643" s="1">
        <v>723.0</v>
      </c>
      <c r="AM643" s="1">
        <v>696.0</v>
      </c>
      <c r="AN643" s="1">
        <v>701.0</v>
      </c>
      <c r="AO643" s="1" t="s">
        <v>168</v>
      </c>
    </row>
    <row r="644">
      <c r="B644" s="1">
        <v>32.0</v>
      </c>
      <c r="C644" s="1">
        <v>3609.0</v>
      </c>
      <c r="D644" s="1">
        <v>3024.0</v>
      </c>
      <c r="E644" s="1">
        <v>2645.0</v>
      </c>
      <c r="G644" s="1">
        <v>32.0</v>
      </c>
      <c r="H644" s="1">
        <v>3614.0</v>
      </c>
      <c r="I644" s="1">
        <v>3026.0</v>
      </c>
      <c r="J644" s="1">
        <v>2132.0</v>
      </c>
      <c r="L644" s="1">
        <v>32.0</v>
      </c>
      <c r="M644" s="1">
        <v>3614.0</v>
      </c>
      <c r="N644" s="1">
        <v>3310.0</v>
      </c>
      <c r="O644" s="1">
        <v>2625.0</v>
      </c>
      <c r="Q644" s="1">
        <v>32.0</v>
      </c>
      <c r="R644" s="1">
        <v>1024.0</v>
      </c>
      <c r="S644" s="1">
        <v>768.0</v>
      </c>
      <c r="T644" s="1">
        <v>768.0</v>
      </c>
      <c r="Y644" s="7">
        <f t="shared" si="68"/>
        <v>112</v>
      </c>
      <c r="Z644" s="1">
        <v>1127.0</v>
      </c>
      <c r="AA644" s="1">
        <v>1103.0</v>
      </c>
      <c r="AB644" s="1">
        <v>1048.0</v>
      </c>
      <c r="AC644" s="1" t="s">
        <v>168</v>
      </c>
      <c r="AE644" s="1">
        <f t="shared" si="66"/>
        <v>112</v>
      </c>
      <c r="AF644" s="1">
        <v>1179.0</v>
      </c>
      <c r="AG644" s="1">
        <v>1194.0</v>
      </c>
      <c r="AH644" s="1">
        <v>1181.0</v>
      </c>
      <c r="AI644" s="1" t="s">
        <v>168</v>
      </c>
      <c r="AK644" s="1">
        <f t="shared" si="67"/>
        <v>112</v>
      </c>
      <c r="AL644" s="1">
        <v>682.0</v>
      </c>
      <c r="AM644" s="1">
        <v>681.0</v>
      </c>
      <c r="AN644" s="1">
        <v>650.0</v>
      </c>
      <c r="AO644" s="1" t="s">
        <v>168</v>
      </c>
    </row>
    <row r="645">
      <c r="B645" s="1">
        <v>33.0</v>
      </c>
      <c r="C645" s="1">
        <v>1633.0</v>
      </c>
      <c r="D645" s="1">
        <v>1511.0</v>
      </c>
      <c r="E645" s="1">
        <v>1410.0</v>
      </c>
      <c r="G645" s="1">
        <v>33.0</v>
      </c>
      <c r="H645" s="1">
        <v>1421.0</v>
      </c>
      <c r="I645" s="1">
        <v>1362.0</v>
      </c>
      <c r="J645" s="1">
        <v>1198.0</v>
      </c>
      <c r="L645" s="1">
        <v>33.0</v>
      </c>
      <c r="M645" s="1">
        <v>1845.0</v>
      </c>
      <c r="N645" s="1">
        <v>1362.0</v>
      </c>
      <c r="O645" s="1">
        <v>1333.0</v>
      </c>
      <c r="Q645" s="1">
        <v>33.0</v>
      </c>
      <c r="R645" s="1">
        <v>832.0</v>
      </c>
      <c r="S645" s="1">
        <v>640.0</v>
      </c>
      <c r="T645" s="1">
        <v>640.0</v>
      </c>
      <c r="Y645" s="7">
        <f t="shared" si="68"/>
        <v>113</v>
      </c>
      <c r="Z645" s="1">
        <v>768.0</v>
      </c>
      <c r="AA645" s="1">
        <v>775.0</v>
      </c>
      <c r="AB645" s="1">
        <v>727.0</v>
      </c>
      <c r="AC645" s="1" t="s">
        <v>168</v>
      </c>
      <c r="AE645" s="1">
        <f t="shared" si="66"/>
        <v>113</v>
      </c>
      <c r="AF645" s="1">
        <v>707.0</v>
      </c>
      <c r="AG645" s="1">
        <v>780.0</v>
      </c>
      <c r="AH645" s="1">
        <v>696.0</v>
      </c>
      <c r="AI645" s="1" t="s">
        <v>168</v>
      </c>
      <c r="AK645" s="1">
        <f t="shared" si="67"/>
        <v>113</v>
      </c>
      <c r="AL645" s="1">
        <v>712.0</v>
      </c>
      <c r="AM645" s="1">
        <v>678.0</v>
      </c>
      <c r="AN645" s="1">
        <v>696.0</v>
      </c>
      <c r="AO645" s="1" t="s">
        <v>168</v>
      </c>
    </row>
    <row r="646">
      <c r="B646" s="1">
        <v>34.0</v>
      </c>
      <c r="C646" s="1">
        <v>1776.0</v>
      </c>
      <c r="D646" s="1">
        <v>1656.0</v>
      </c>
      <c r="E646" s="1">
        <v>1495.0</v>
      </c>
      <c r="G646" s="1">
        <v>34.0</v>
      </c>
      <c r="H646" s="1">
        <v>1660.0</v>
      </c>
      <c r="I646" s="1">
        <v>1546.0</v>
      </c>
      <c r="J646" s="1">
        <v>1310.0</v>
      </c>
      <c r="L646" s="1">
        <v>34.0</v>
      </c>
      <c r="M646" s="1">
        <v>1981.0</v>
      </c>
      <c r="N646" s="1">
        <v>1532.0</v>
      </c>
      <c r="O646" s="1">
        <v>1296.0</v>
      </c>
      <c r="Q646" s="1">
        <v>34.0</v>
      </c>
      <c r="R646" s="1">
        <v>832.0</v>
      </c>
      <c r="S646" s="1">
        <v>640.0</v>
      </c>
      <c r="T646" s="1">
        <v>640.0</v>
      </c>
      <c r="Y646" s="7">
        <f t="shared" si="68"/>
        <v>114</v>
      </c>
      <c r="Z646" s="1">
        <v>802.0</v>
      </c>
      <c r="AA646" s="1">
        <v>811.0</v>
      </c>
      <c r="AB646" s="1">
        <v>759.0</v>
      </c>
      <c r="AC646" s="1" t="s">
        <v>168</v>
      </c>
      <c r="AE646" s="1">
        <f t="shared" si="66"/>
        <v>114</v>
      </c>
      <c r="AF646" s="1">
        <v>722.0</v>
      </c>
      <c r="AG646" s="1">
        <v>798.0</v>
      </c>
      <c r="AH646" s="1">
        <v>709.0</v>
      </c>
      <c r="AI646" s="1" t="s">
        <v>168</v>
      </c>
      <c r="AK646" s="1">
        <f t="shared" si="67"/>
        <v>114</v>
      </c>
      <c r="AL646" s="1">
        <v>760.0</v>
      </c>
      <c r="AM646" s="1">
        <v>725.0</v>
      </c>
      <c r="AN646" s="1">
        <v>739.0</v>
      </c>
      <c r="AO646" s="1" t="s">
        <v>168</v>
      </c>
    </row>
    <row r="647">
      <c r="B647" s="1">
        <v>35.0</v>
      </c>
      <c r="C647" s="1">
        <v>1885.0</v>
      </c>
      <c r="D647" s="1">
        <v>1814.0</v>
      </c>
      <c r="E647" s="1">
        <v>1580.0</v>
      </c>
      <c r="G647" s="1">
        <v>35.0</v>
      </c>
      <c r="H647" s="1">
        <v>1756.0</v>
      </c>
      <c r="I647" s="1">
        <v>1688.0</v>
      </c>
      <c r="J647" s="1">
        <v>1388.0</v>
      </c>
      <c r="L647" s="1">
        <v>35.0</v>
      </c>
      <c r="M647" s="1">
        <v>2110.0</v>
      </c>
      <c r="N647" s="1">
        <v>1670.0</v>
      </c>
      <c r="O647" s="1">
        <v>1367.0</v>
      </c>
      <c r="Q647" s="1">
        <v>35.0</v>
      </c>
      <c r="R647" s="1">
        <v>832.0</v>
      </c>
      <c r="S647" s="1">
        <v>640.0</v>
      </c>
      <c r="T647" s="1">
        <v>640.0</v>
      </c>
      <c r="Y647" s="7">
        <f t="shared" si="68"/>
        <v>115</v>
      </c>
      <c r="Z647" s="1">
        <v>779.0</v>
      </c>
      <c r="AA647" s="1">
        <v>784.0</v>
      </c>
      <c r="AB647" s="1">
        <v>737.0</v>
      </c>
      <c r="AC647" s="1" t="s">
        <v>168</v>
      </c>
      <c r="AE647" s="1">
        <f t="shared" si="66"/>
        <v>115</v>
      </c>
      <c r="AF647" s="1">
        <v>712.0</v>
      </c>
      <c r="AG647" s="1">
        <v>787.0</v>
      </c>
      <c r="AH647" s="1">
        <v>702.0</v>
      </c>
      <c r="AI647" s="1" t="s">
        <v>168</v>
      </c>
      <c r="AK647" s="1">
        <f t="shared" si="67"/>
        <v>115</v>
      </c>
      <c r="AL647" s="1">
        <v>724.0</v>
      </c>
      <c r="AM647" s="1">
        <v>691.0</v>
      </c>
      <c r="AN647" s="1">
        <v>705.0</v>
      </c>
      <c r="AO647" s="1" t="s">
        <v>168</v>
      </c>
    </row>
    <row r="648">
      <c r="B648" s="1">
        <v>36.0</v>
      </c>
      <c r="C648" s="1">
        <v>2002.0</v>
      </c>
      <c r="D648" s="1">
        <v>2032.0</v>
      </c>
      <c r="E648" s="1">
        <v>1625.0</v>
      </c>
      <c r="G648" s="1">
        <v>36.0</v>
      </c>
      <c r="H648" s="1">
        <v>1699.0</v>
      </c>
      <c r="I648" s="1">
        <v>1750.0</v>
      </c>
      <c r="J648" s="1">
        <v>1405.0</v>
      </c>
      <c r="L648" s="1">
        <v>36.0</v>
      </c>
      <c r="M648" s="1">
        <v>2300.0</v>
      </c>
      <c r="N648" s="1">
        <v>1775.0</v>
      </c>
      <c r="O648" s="1">
        <v>1599.0</v>
      </c>
      <c r="Q648" s="1">
        <v>36.0</v>
      </c>
      <c r="R648" s="1">
        <v>832.0</v>
      </c>
      <c r="S648" s="1">
        <v>640.0</v>
      </c>
      <c r="T648" s="1">
        <v>640.0</v>
      </c>
      <c r="Y648" s="7">
        <f t="shared" si="68"/>
        <v>116</v>
      </c>
      <c r="Z648" s="1">
        <v>849.0</v>
      </c>
      <c r="AA648" s="1">
        <v>856.0</v>
      </c>
      <c r="AB648" s="1">
        <v>800.0</v>
      </c>
      <c r="AC648" s="1" t="s">
        <v>168</v>
      </c>
      <c r="AE648" s="1">
        <f t="shared" si="66"/>
        <v>116</v>
      </c>
      <c r="AF648" s="1">
        <v>841.0</v>
      </c>
      <c r="AG648" s="1">
        <v>913.0</v>
      </c>
      <c r="AH648" s="1">
        <v>825.0</v>
      </c>
      <c r="AI648" s="1" t="s">
        <v>168</v>
      </c>
      <c r="AK648" s="1">
        <f t="shared" si="67"/>
        <v>116</v>
      </c>
      <c r="AL648" s="1">
        <v>653.0</v>
      </c>
      <c r="AM648" s="1">
        <v>634.0</v>
      </c>
      <c r="AN648" s="1">
        <v>620.0</v>
      </c>
      <c r="AO648" s="1" t="s">
        <v>168</v>
      </c>
    </row>
    <row r="649">
      <c r="B649" s="1">
        <v>37.0</v>
      </c>
      <c r="C649" s="1">
        <v>2092.0</v>
      </c>
      <c r="D649" s="1">
        <v>2120.0</v>
      </c>
      <c r="E649" s="1">
        <v>1808.0</v>
      </c>
      <c r="G649" s="1">
        <v>37.0</v>
      </c>
      <c r="H649" s="1">
        <v>1974.0</v>
      </c>
      <c r="I649" s="1">
        <v>1963.0</v>
      </c>
      <c r="J649" s="1">
        <v>1562.0</v>
      </c>
      <c r="L649" s="1">
        <v>37.0</v>
      </c>
      <c r="M649" s="1">
        <v>2394.0</v>
      </c>
      <c r="N649" s="1">
        <v>2029.0</v>
      </c>
      <c r="O649" s="1">
        <v>1539.0</v>
      </c>
      <c r="Q649" s="1">
        <v>37.0</v>
      </c>
      <c r="R649" s="1">
        <v>832.0</v>
      </c>
      <c r="S649" s="1">
        <v>640.0</v>
      </c>
      <c r="T649" s="1">
        <v>640.0</v>
      </c>
      <c r="Y649" s="7">
        <f t="shared" si="68"/>
        <v>117</v>
      </c>
      <c r="Z649" s="1">
        <v>768.0</v>
      </c>
      <c r="AA649" s="1">
        <v>781.0</v>
      </c>
      <c r="AB649" s="1">
        <v>732.0</v>
      </c>
      <c r="AC649" s="1" t="s">
        <v>168</v>
      </c>
      <c r="AE649" s="1">
        <f t="shared" si="66"/>
        <v>117</v>
      </c>
      <c r="AF649" s="1">
        <v>714.0</v>
      </c>
      <c r="AG649" s="1">
        <v>793.0</v>
      </c>
      <c r="AH649" s="1">
        <v>702.0</v>
      </c>
      <c r="AI649" s="1" t="s">
        <v>168</v>
      </c>
      <c r="AK649" s="1">
        <f t="shared" si="67"/>
        <v>117</v>
      </c>
      <c r="AL649" s="1">
        <v>697.0</v>
      </c>
      <c r="AM649" s="1">
        <v>677.0</v>
      </c>
      <c r="AN649" s="1">
        <v>681.0</v>
      </c>
      <c r="AO649" s="1" t="s">
        <v>168</v>
      </c>
    </row>
    <row r="650">
      <c r="B650" s="1">
        <v>38.0</v>
      </c>
      <c r="C650" s="1">
        <v>2182.0</v>
      </c>
      <c r="D650" s="1">
        <v>2262.0</v>
      </c>
      <c r="E650" s="1">
        <v>1908.0</v>
      </c>
      <c r="G650" s="1">
        <v>38.0</v>
      </c>
      <c r="H650" s="1">
        <v>2083.0</v>
      </c>
      <c r="I650" s="1">
        <v>2129.0</v>
      </c>
      <c r="J650" s="1">
        <v>1640.0</v>
      </c>
      <c r="L650" s="1">
        <v>38.0</v>
      </c>
      <c r="M650" s="1">
        <v>2543.0</v>
      </c>
      <c r="N650" s="1">
        <v>2240.0</v>
      </c>
      <c r="O650" s="1">
        <v>1641.0</v>
      </c>
      <c r="Q650" s="1">
        <v>38.0</v>
      </c>
      <c r="R650" s="1">
        <v>832.0</v>
      </c>
      <c r="S650" s="1">
        <v>640.0</v>
      </c>
      <c r="T650" s="1">
        <v>640.0</v>
      </c>
      <c r="Y650" s="7">
        <f t="shared" si="68"/>
        <v>118</v>
      </c>
      <c r="Z650" s="1">
        <v>797.0</v>
      </c>
      <c r="AA650" s="1">
        <v>819.0</v>
      </c>
      <c r="AB650" s="1">
        <v>760.0</v>
      </c>
      <c r="AC650" s="1" t="s">
        <v>168</v>
      </c>
      <c r="AE650" s="1">
        <f t="shared" si="66"/>
        <v>118</v>
      </c>
      <c r="AF650" s="1">
        <v>729.0</v>
      </c>
      <c r="AG650" s="1">
        <v>812.0</v>
      </c>
      <c r="AH650" s="1">
        <v>721.0</v>
      </c>
      <c r="AI650" s="1" t="s">
        <v>168</v>
      </c>
      <c r="AK650" s="1">
        <f t="shared" si="67"/>
        <v>118</v>
      </c>
      <c r="AL650" s="1">
        <v>732.0</v>
      </c>
      <c r="AM650" s="1">
        <v>708.0</v>
      </c>
      <c r="AN650" s="1">
        <v>714.0</v>
      </c>
      <c r="AO650" s="1" t="s">
        <v>168</v>
      </c>
    </row>
    <row r="651">
      <c r="B651" s="1">
        <v>39.0</v>
      </c>
      <c r="C651" s="1">
        <v>2256.0</v>
      </c>
      <c r="D651" s="1">
        <v>2367.0</v>
      </c>
      <c r="E651" s="1">
        <v>1988.0</v>
      </c>
      <c r="G651" s="1">
        <v>39.0</v>
      </c>
      <c r="H651" s="1">
        <v>2171.0</v>
      </c>
      <c r="I651" s="1">
        <v>2227.0</v>
      </c>
      <c r="J651" s="1">
        <v>1688.0</v>
      </c>
      <c r="L651" s="1">
        <v>39.0</v>
      </c>
      <c r="M651" s="1">
        <v>2654.0</v>
      </c>
      <c r="N651" s="1">
        <v>2435.0</v>
      </c>
      <c r="O651" s="1">
        <v>1708.0</v>
      </c>
      <c r="Q651" s="1">
        <v>39.0</v>
      </c>
      <c r="R651" s="1">
        <v>832.0</v>
      </c>
      <c r="S651" s="1">
        <v>640.0</v>
      </c>
      <c r="T651" s="1">
        <v>640.0</v>
      </c>
      <c r="Y651" s="7">
        <f t="shared" si="68"/>
        <v>119</v>
      </c>
      <c r="Z651" s="1">
        <v>782.0</v>
      </c>
      <c r="AA651" s="1">
        <v>791.0</v>
      </c>
      <c r="AB651" s="1">
        <v>740.0</v>
      </c>
      <c r="AC651" s="1" t="s">
        <v>168</v>
      </c>
      <c r="AE651" s="1">
        <f t="shared" si="66"/>
        <v>119</v>
      </c>
      <c r="AF651" s="1">
        <v>725.0</v>
      </c>
      <c r="AG651" s="1">
        <v>805.0</v>
      </c>
      <c r="AH651" s="1">
        <v>712.0</v>
      </c>
      <c r="AI651" s="1" t="s">
        <v>168</v>
      </c>
      <c r="AK651" s="1">
        <f t="shared" si="67"/>
        <v>119</v>
      </c>
      <c r="AL651" s="1">
        <v>714.0</v>
      </c>
      <c r="AM651" s="1">
        <v>692.0</v>
      </c>
      <c r="AN651" s="1">
        <v>694.0</v>
      </c>
      <c r="AO651" s="1" t="s">
        <v>168</v>
      </c>
    </row>
    <row r="652">
      <c r="B652" s="1">
        <v>40.0</v>
      </c>
      <c r="C652" s="1">
        <v>2364.0</v>
      </c>
      <c r="D652" s="1">
        <v>2504.0</v>
      </c>
      <c r="E652" s="1">
        <v>2071.0</v>
      </c>
      <c r="G652" s="1">
        <v>40.0</v>
      </c>
      <c r="H652" s="1">
        <v>2282.0</v>
      </c>
      <c r="I652" s="1">
        <v>2233.0</v>
      </c>
      <c r="J652" s="1">
        <v>1756.0</v>
      </c>
      <c r="L652" s="1">
        <v>40.0</v>
      </c>
      <c r="M652" s="1">
        <v>2790.0</v>
      </c>
      <c r="N652" s="1">
        <v>2655.0</v>
      </c>
      <c r="O652" s="1">
        <v>1858.0</v>
      </c>
      <c r="Q652" s="1">
        <v>40.0</v>
      </c>
      <c r="R652" s="1">
        <v>832.0</v>
      </c>
      <c r="S652" s="1">
        <v>640.0</v>
      </c>
      <c r="T652" s="1">
        <v>640.0</v>
      </c>
      <c r="Y652" s="7">
        <f t="shared" si="68"/>
        <v>120</v>
      </c>
      <c r="Z652" s="1">
        <v>1131.0</v>
      </c>
      <c r="AA652" s="1">
        <v>1110.0</v>
      </c>
      <c r="AB652" s="1">
        <v>1052.0</v>
      </c>
      <c r="AC652" s="1" t="s">
        <v>168</v>
      </c>
      <c r="AE652" s="1">
        <f t="shared" si="66"/>
        <v>120</v>
      </c>
      <c r="AF652" s="1">
        <v>1124.0</v>
      </c>
      <c r="AG652" s="1">
        <v>1131.0</v>
      </c>
      <c r="AH652" s="1">
        <v>1105.0</v>
      </c>
      <c r="AI652" s="1" t="s">
        <v>168</v>
      </c>
      <c r="AK652" s="1">
        <f t="shared" si="67"/>
        <v>120</v>
      </c>
      <c r="AL652" s="1">
        <v>663.0</v>
      </c>
      <c r="AM652" s="1">
        <v>642.0</v>
      </c>
      <c r="AN652" s="1">
        <v>627.0</v>
      </c>
      <c r="AO652" s="1" t="s">
        <v>168</v>
      </c>
    </row>
    <row r="653">
      <c r="Y653" s="7">
        <f t="shared" si="68"/>
        <v>121</v>
      </c>
      <c r="Z653" s="1">
        <v>779.0</v>
      </c>
      <c r="AA653" s="1">
        <v>790.0</v>
      </c>
      <c r="AB653" s="1">
        <v>742.0</v>
      </c>
      <c r="AC653" s="1" t="s">
        <v>168</v>
      </c>
      <c r="AE653" s="1">
        <f t="shared" si="66"/>
        <v>121</v>
      </c>
      <c r="AF653" s="1">
        <v>718.0</v>
      </c>
      <c r="AG653" s="1">
        <v>774.0</v>
      </c>
      <c r="AH653" s="1">
        <v>699.0</v>
      </c>
      <c r="AI653" s="1" t="s">
        <v>168</v>
      </c>
      <c r="AK653" s="1">
        <f t="shared" si="67"/>
        <v>121</v>
      </c>
      <c r="AL653" s="1">
        <v>699.0</v>
      </c>
      <c r="AM653" s="1">
        <v>669.0</v>
      </c>
      <c r="AN653" s="1">
        <v>684.0</v>
      </c>
      <c r="AO653" s="1" t="s">
        <v>168</v>
      </c>
    </row>
    <row r="654">
      <c r="A654" s="6" t="s">
        <v>193</v>
      </c>
      <c r="B654" s="45"/>
      <c r="C654" s="6">
        <v>832.0</v>
      </c>
      <c r="D654" s="6">
        <v>640.0</v>
      </c>
      <c r="E654" s="6">
        <v>640.0</v>
      </c>
      <c r="G654" s="45"/>
      <c r="H654" s="6">
        <v>896.0</v>
      </c>
      <c r="I654" s="6">
        <v>768.0</v>
      </c>
      <c r="J654" s="6">
        <v>768.0</v>
      </c>
      <c r="L654" s="45"/>
      <c r="M654" s="6">
        <v>1024.0</v>
      </c>
      <c r="N654" s="6">
        <v>1024.0</v>
      </c>
      <c r="O654" s="6">
        <v>1024.0</v>
      </c>
      <c r="Y654" s="7">
        <f t="shared" si="68"/>
        <v>122</v>
      </c>
      <c r="Z654" s="1">
        <v>806.0</v>
      </c>
      <c r="AA654" s="1">
        <v>823.0</v>
      </c>
      <c r="AB654" s="1">
        <v>765.0</v>
      </c>
      <c r="AC654" s="1" t="s">
        <v>168</v>
      </c>
      <c r="AE654" s="1">
        <f t="shared" si="66"/>
        <v>122</v>
      </c>
      <c r="AF654" s="1">
        <v>736.0</v>
      </c>
      <c r="AG654" s="1">
        <v>797.0</v>
      </c>
      <c r="AH654" s="1">
        <v>720.0</v>
      </c>
      <c r="AI654" s="1" t="s">
        <v>168</v>
      </c>
      <c r="AK654" s="1">
        <f t="shared" si="67"/>
        <v>122</v>
      </c>
      <c r="AL654" s="1">
        <v>741.0</v>
      </c>
      <c r="AM654" s="1">
        <v>710.0</v>
      </c>
      <c r="AN654" s="1">
        <v>726.0</v>
      </c>
      <c r="AO654" s="1" t="s">
        <v>168</v>
      </c>
    </row>
    <row r="655">
      <c r="A655" s="6" t="s">
        <v>365</v>
      </c>
      <c r="B655" s="45"/>
      <c r="C655" s="45"/>
      <c r="D655" s="6" t="b">
        <v>1</v>
      </c>
      <c r="E655" s="45"/>
      <c r="G655" s="45"/>
      <c r="H655" s="45"/>
      <c r="I655" s="6" t="b">
        <v>1</v>
      </c>
      <c r="J655" s="45"/>
      <c r="L655" s="45"/>
      <c r="M655" s="45"/>
      <c r="N655" s="6" t="b">
        <v>1</v>
      </c>
      <c r="O655" s="45"/>
      <c r="R655" s="45"/>
      <c r="S655" s="6" t="b">
        <v>1</v>
      </c>
      <c r="T655" s="45"/>
      <c r="Y655" s="7">
        <f t="shared" si="68"/>
        <v>123</v>
      </c>
      <c r="Z655" s="1">
        <v>796.0</v>
      </c>
      <c r="AA655" s="1">
        <v>802.0</v>
      </c>
      <c r="AB655" s="1">
        <v>756.0</v>
      </c>
      <c r="AC655" s="1" t="s">
        <v>168</v>
      </c>
      <c r="AE655" s="1">
        <f t="shared" si="66"/>
        <v>123</v>
      </c>
      <c r="AF655" s="1">
        <v>730.0</v>
      </c>
      <c r="AG655" s="1">
        <v>786.0</v>
      </c>
      <c r="AH655" s="1">
        <v>712.0</v>
      </c>
      <c r="AI655" s="1" t="s">
        <v>168</v>
      </c>
      <c r="AK655" s="1">
        <f t="shared" si="67"/>
        <v>123</v>
      </c>
      <c r="AL655" s="1">
        <v>722.0</v>
      </c>
      <c r="AM655" s="1">
        <v>687.0</v>
      </c>
      <c r="AN655" s="1">
        <v>699.0</v>
      </c>
      <c r="AO655" s="1" t="s">
        <v>168</v>
      </c>
    </row>
    <row r="656">
      <c r="A656" s="6" t="s">
        <v>366</v>
      </c>
      <c r="B656" s="45"/>
      <c r="C656" s="45"/>
      <c r="D656" s="6" t="b">
        <v>1</v>
      </c>
      <c r="E656" s="45"/>
      <c r="G656" s="45"/>
      <c r="H656" s="45"/>
      <c r="I656" s="6" t="b">
        <v>1</v>
      </c>
      <c r="J656" s="45"/>
      <c r="L656" s="45"/>
      <c r="M656" s="45"/>
      <c r="N656" s="6" t="b">
        <v>1</v>
      </c>
      <c r="O656" s="45"/>
      <c r="R656" s="45"/>
      <c r="S656" s="6" t="b">
        <v>1</v>
      </c>
      <c r="T656" s="45"/>
      <c r="Y656" s="7">
        <f t="shared" si="68"/>
        <v>124</v>
      </c>
      <c r="Z656" s="1">
        <v>868.0</v>
      </c>
      <c r="AA656" s="1">
        <v>879.0</v>
      </c>
      <c r="AB656" s="1">
        <v>822.0</v>
      </c>
      <c r="AC656" s="1" t="s">
        <v>168</v>
      </c>
      <c r="AE656" s="1">
        <f t="shared" si="66"/>
        <v>124</v>
      </c>
      <c r="AF656" s="1">
        <v>915.0</v>
      </c>
      <c r="AG656" s="1">
        <v>940.0</v>
      </c>
      <c r="AH656" s="1">
        <v>900.0</v>
      </c>
      <c r="AI656" s="1" t="s">
        <v>168</v>
      </c>
      <c r="AK656" s="1">
        <f t="shared" si="67"/>
        <v>124</v>
      </c>
      <c r="AL656" s="1">
        <v>653.0</v>
      </c>
      <c r="AM656" s="1">
        <v>639.0</v>
      </c>
      <c r="AN656" s="1">
        <v>622.0</v>
      </c>
      <c r="AO656" s="1" t="s">
        <v>168</v>
      </c>
    </row>
    <row r="657">
      <c r="A657" s="6" t="s">
        <v>105</v>
      </c>
      <c r="B657" s="45"/>
      <c r="C657" s="45"/>
      <c r="D657" s="6">
        <v>24.0</v>
      </c>
      <c r="E657" s="45"/>
      <c r="G657" s="45"/>
      <c r="H657" s="45"/>
      <c r="I657" s="6">
        <v>24.0</v>
      </c>
      <c r="J657" s="45"/>
      <c r="L657" s="45"/>
      <c r="M657" s="45"/>
      <c r="N657" s="6">
        <v>24.0</v>
      </c>
      <c r="O657" s="45"/>
      <c r="R657" s="45"/>
      <c r="S657" s="6">
        <v>24.0</v>
      </c>
      <c r="T657" s="45"/>
      <c r="Y657" s="7">
        <f t="shared" si="68"/>
        <v>125</v>
      </c>
      <c r="Z657" s="1">
        <v>793.0</v>
      </c>
      <c r="AA657" s="1">
        <v>808.0</v>
      </c>
      <c r="AB657" s="1">
        <v>755.0</v>
      </c>
      <c r="AC657" s="1" t="s">
        <v>168</v>
      </c>
      <c r="AE657" s="1">
        <f t="shared" si="66"/>
        <v>125</v>
      </c>
      <c r="AF657" s="1">
        <v>729.0</v>
      </c>
      <c r="AG657" s="1">
        <v>792.0</v>
      </c>
      <c r="AH657" s="1">
        <v>717.0</v>
      </c>
      <c r="AI657" s="1" t="s">
        <v>168</v>
      </c>
      <c r="AK657" s="1">
        <f t="shared" si="67"/>
        <v>125</v>
      </c>
      <c r="AL657" s="1">
        <v>703.0</v>
      </c>
      <c r="AM657" s="1">
        <v>683.0</v>
      </c>
      <c r="AN657" s="1">
        <v>690.0</v>
      </c>
      <c r="AO657" s="1" t="s">
        <v>168</v>
      </c>
    </row>
    <row r="658">
      <c r="A658" s="45"/>
      <c r="B658" s="45"/>
      <c r="C658" s="45"/>
      <c r="D658" s="45"/>
      <c r="E658" s="45"/>
      <c r="G658" s="45"/>
      <c r="H658" s="45"/>
      <c r="I658" s="45"/>
      <c r="J658" s="45"/>
      <c r="L658" s="45"/>
      <c r="M658" s="45"/>
      <c r="N658" s="45"/>
      <c r="O658" s="45"/>
      <c r="Y658" s="7">
        <f t="shared" si="68"/>
        <v>126</v>
      </c>
      <c r="Z658" s="1">
        <v>824.0</v>
      </c>
      <c r="AA658" s="1">
        <v>844.0</v>
      </c>
      <c r="AB658" s="1">
        <v>782.0</v>
      </c>
      <c r="AC658" s="1" t="s">
        <v>168</v>
      </c>
      <c r="AE658" s="1">
        <f t="shared" si="66"/>
        <v>126</v>
      </c>
      <c r="AF658" s="1">
        <v>750.0</v>
      </c>
      <c r="AG658" s="1">
        <v>812.0</v>
      </c>
      <c r="AH658" s="1">
        <v>734.0</v>
      </c>
      <c r="AI658" s="1" t="s">
        <v>168</v>
      </c>
      <c r="AK658" s="1">
        <f t="shared" si="67"/>
        <v>126</v>
      </c>
      <c r="AL658" s="1">
        <v>745.0</v>
      </c>
      <c r="AM658" s="1">
        <v>723.0</v>
      </c>
      <c r="AN658" s="1">
        <v>728.0</v>
      </c>
      <c r="AO658" s="1" t="s">
        <v>168</v>
      </c>
    </row>
    <row r="659">
      <c r="B659" s="6" t="s">
        <v>70</v>
      </c>
      <c r="C659" s="6" t="s">
        <v>88</v>
      </c>
      <c r="D659" s="6" t="s">
        <v>24</v>
      </c>
      <c r="E659" s="6" t="s">
        <v>26</v>
      </c>
      <c r="G659" s="6" t="s">
        <v>70</v>
      </c>
      <c r="H659" s="6" t="s">
        <v>88</v>
      </c>
      <c r="I659" s="6" t="s">
        <v>24</v>
      </c>
      <c r="J659" s="6" t="s">
        <v>26</v>
      </c>
      <c r="L659" s="6" t="s">
        <v>70</v>
      </c>
      <c r="M659" s="6" t="s">
        <v>88</v>
      </c>
      <c r="N659" s="6" t="s">
        <v>24</v>
      </c>
      <c r="O659" s="6" t="s">
        <v>26</v>
      </c>
      <c r="Q659" s="6" t="s">
        <v>70</v>
      </c>
      <c r="R659" s="6" t="s">
        <v>88</v>
      </c>
      <c r="S659" s="6" t="s">
        <v>24</v>
      </c>
      <c r="T659" s="6" t="s">
        <v>26</v>
      </c>
      <c r="Y659" s="7">
        <f t="shared" si="68"/>
        <v>127</v>
      </c>
      <c r="Z659" s="1">
        <v>797.0</v>
      </c>
      <c r="AA659" s="1">
        <v>815.0</v>
      </c>
      <c r="AB659" s="1">
        <v>758.0</v>
      </c>
      <c r="AC659" s="1" t="s">
        <v>168</v>
      </c>
      <c r="AE659" s="1">
        <f t="shared" si="66"/>
        <v>127</v>
      </c>
      <c r="AF659" s="1">
        <v>745.0</v>
      </c>
      <c r="AG659" s="1">
        <v>805.0</v>
      </c>
      <c r="AH659" s="1">
        <v>728.0</v>
      </c>
      <c r="AI659" s="1" t="s">
        <v>168</v>
      </c>
      <c r="AK659" s="1">
        <f t="shared" si="67"/>
        <v>127</v>
      </c>
      <c r="AL659" s="1">
        <v>716.0</v>
      </c>
      <c r="AM659" s="1">
        <v>693.0</v>
      </c>
      <c r="AN659" s="1">
        <v>704.0</v>
      </c>
      <c r="AO659" s="1" t="s">
        <v>168</v>
      </c>
    </row>
    <row r="660">
      <c r="B660" s="1">
        <v>32.0</v>
      </c>
      <c r="C660" s="1">
        <v>2548.0</v>
      </c>
      <c r="D660" s="1">
        <v>2702.0</v>
      </c>
      <c r="E660" s="1">
        <v>2350.0</v>
      </c>
      <c r="G660" s="1">
        <v>32.0</v>
      </c>
      <c r="H660" s="1">
        <v>2471.0</v>
      </c>
      <c r="I660" s="1">
        <v>2543.0</v>
      </c>
      <c r="J660" s="1">
        <v>1806.0</v>
      </c>
      <c r="L660" s="1">
        <v>32.0</v>
      </c>
      <c r="M660" s="1">
        <v>3058.0</v>
      </c>
      <c r="N660" s="1">
        <v>2691.0</v>
      </c>
      <c r="O660" s="1">
        <v>1952.0</v>
      </c>
      <c r="Q660" s="1">
        <v>32.0</v>
      </c>
      <c r="R660" s="1">
        <v>832.0</v>
      </c>
      <c r="S660" s="1">
        <v>640.0</v>
      </c>
      <c r="T660" s="1">
        <v>640.0</v>
      </c>
      <c r="Y660" s="7">
        <f t="shared" si="68"/>
        <v>128</v>
      </c>
      <c r="Z660" s="1">
        <v>1142.0</v>
      </c>
      <c r="AA660" s="1">
        <v>1130.0</v>
      </c>
      <c r="AB660" s="1">
        <v>1069.0</v>
      </c>
      <c r="AC660" s="1" t="s">
        <v>168</v>
      </c>
      <c r="AE660" s="1">
        <f t="shared" si="66"/>
        <v>128</v>
      </c>
      <c r="AF660" s="1">
        <v>1174.0</v>
      </c>
      <c r="AG660" s="1">
        <v>1196.0</v>
      </c>
      <c r="AH660" s="1">
        <v>1187.0</v>
      </c>
      <c r="AI660" s="1" t="s">
        <v>168</v>
      </c>
      <c r="AK660" s="1">
        <f t="shared" si="67"/>
        <v>128</v>
      </c>
      <c r="AL660" s="1">
        <v>633.0</v>
      </c>
      <c r="AM660" s="1">
        <v>642.0</v>
      </c>
      <c r="AN660" s="1">
        <v>595.0</v>
      </c>
      <c r="AO660" s="1" t="s">
        <v>168</v>
      </c>
    </row>
    <row r="661">
      <c r="B661" s="1">
        <v>33.0</v>
      </c>
      <c r="C661" s="1">
        <v>1631.0</v>
      </c>
      <c r="D661" s="1">
        <v>1500.0</v>
      </c>
      <c r="E661" s="1">
        <v>1537.0</v>
      </c>
      <c r="G661" s="1">
        <v>33.0</v>
      </c>
      <c r="H661" s="1">
        <v>1487.0</v>
      </c>
      <c r="I661" s="1">
        <v>1396.0</v>
      </c>
      <c r="J661" s="1">
        <v>1309.0</v>
      </c>
      <c r="L661" s="1">
        <v>33.0</v>
      </c>
      <c r="M661" s="1">
        <v>1757.0</v>
      </c>
      <c r="N661" s="1">
        <v>1359.0</v>
      </c>
      <c r="O661" s="1">
        <v>1291.0</v>
      </c>
      <c r="Q661" s="1">
        <v>33.0</v>
      </c>
      <c r="R661" s="1">
        <v>832.0</v>
      </c>
      <c r="S661" s="1">
        <v>640.0</v>
      </c>
      <c r="T661" s="1">
        <v>640.0</v>
      </c>
      <c r="Y661" s="7">
        <f t="shared" si="68"/>
        <v>129</v>
      </c>
      <c r="Z661" s="1">
        <v>795.0</v>
      </c>
      <c r="AA661" s="1">
        <v>801.0</v>
      </c>
      <c r="AB661" s="1">
        <v>750.0</v>
      </c>
      <c r="AC661" s="1" t="s">
        <v>168</v>
      </c>
      <c r="AE661" s="1">
        <f t="shared" si="66"/>
        <v>129</v>
      </c>
      <c r="AF661" s="1">
        <v>729.0</v>
      </c>
      <c r="AG661" s="1">
        <v>808.0</v>
      </c>
      <c r="AH661" s="1">
        <v>718.0</v>
      </c>
      <c r="AI661" s="1" t="s">
        <v>168</v>
      </c>
      <c r="AK661" s="1">
        <f t="shared" si="67"/>
        <v>129</v>
      </c>
      <c r="AL661" s="1">
        <v>706.0</v>
      </c>
      <c r="AM661" s="1">
        <v>671.0</v>
      </c>
      <c r="AN661" s="1">
        <v>689.0</v>
      </c>
      <c r="AO661" s="1" t="s">
        <v>168</v>
      </c>
    </row>
    <row r="662">
      <c r="B662" s="1">
        <v>34.0</v>
      </c>
      <c r="C662" s="1">
        <v>1775.0</v>
      </c>
      <c r="D662" s="1">
        <v>1646.0</v>
      </c>
      <c r="E662" s="1">
        <v>1592.0</v>
      </c>
      <c r="G662" s="1">
        <v>34.0</v>
      </c>
      <c r="H662" s="1">
        <v>1634.0</v>
      </c>
      <c r="I662" s="1">
        <v>1526.0</v>
      </c>
      <c r="J662" s="1">
        <v>1397.0</v>
      </c>
      <c r="L662" s="1">
        <v>34.0</v>
      </c>
      <c r="M662" s="1">
        <v>1972.0</v>
      </c>
      <c r="N662" s="1">
        <v>1512.0</v>
      </c>
      <c r="O662" s="1">
        <v>1393.0</v>
      </c>
      <c r="Q662" s="1">
        <v>34.0</v>
      </c>
      <c r="R662" s="1">
        <v>832.0</v>
      </c>
      <c r="S662" s="1">
        <v>640.0</v>
      </c>
      <c r="T662" s="1">
        <v>640.0</v>
      </c>
      <c r="Y662" s="7">
        <f t="shared" si="68"/>
        <v>130</v>
      </c>
      <c r="Z662" s="1">
        <v>824.0</v>
      </c>
      <c r="AA662" s="1">
        <v>838.0</v>
      </c>
      <c r="AB662" s="1">
        <v>779.0</v>
      </c>
      <c r="AC662" s="1" t="s">
        <v>168</v>
      </c>
      <c r="AE662" s="1">
        <f t="shared" si="66"/>
        <v>130</v>
      </c>
      <c r="AF662" s="1">
        <v>738.0</v>
      </c>
      <c r="AG662" s="1">
        <v>822.0</v>
      </c>
      <c r="AH662" s="1">
        <v>734.0</v>
      </c>
      <c r="AI662" s="1" t="s">
        <v>168</v>
      </c>
      <c r="AK662" s="1">
        <f t="shared" si="67"/>
        <v>130</v>
      </c>
      <c r="AL662" s="1">
        <v>747.0</v>
      </c>
      <c r="AM662" s="1">
        <v>714.0</v>
      </c>
      <c r="AN662" s="1">
        <v>729.0</v>
      </c>
      <c r="AO662" s="1" t="s">
        <v>168</v>
      </c>
    </row>
    <row r="663">
      <c r="B663" s="1">
        <v>35.0</v>
      </c>
      <c r="C663" s="1">
        <v>1890.0</v>
      </c>
      <c r="D663" s="1">
        <v>1798.0</v>
      </c>
      <c r="E663" s="1">
        <v>1754.0</v>
      </c>
      <c r="G663" s="1">
        <v>35.0</v>
      </c>
      <c r="H663" s="1">
        <v>1733.0</v>
      </c>
      <c r="I663" s="1">
        <v>1658.0</v>
      </c>
      <c r="J663" s="1">
        <v>1476.0</v>
      </c>
      <c r="L663" s="1">
        <v>35.0</v>
      </c>
      <c r="M663" s="1">
        <v>2100.0</v>
      </c>
      <c r="N663" s="1">
        <v>1653.0</v>
      </c>
      <c r="O663" s="1">
        <v>1499.0</v>
      </c>
      <c r="Q663" s="1">
        <v>35.0</v>
      </c>
      <c r="R663" s="1">
        <v>832.0</v>
      </c>
      <c r="S663" s="1">
        <v>640.0</v>
      </c>
      <c r="T663" s="1">
        <v>640.0</v>
      </c>
      <c r="Y663" s="7">
        <f t="shared" si="68"/>
        <v>131</v>
      </c>
      <c r="Z663" s="1">
        <v>801.0</v>
      </c>
      <c r="AA663" s="1">
        <v>809.0</v>
      </c>
      <c r="AB663" s="1">
        <v>765.0</v>
      </c>
      <c r="AC663" s="1" t="s">
        <v>168</v>
      </c>
      <c r="AE663" s="1">
        <f t="shared" si="66"/>
        <v>131</v>
      </c>
      <c r="AF663" s="1">
        <v>729.0</v>
      </c>
      <c r="AG663" s="1">
        <v>807.0</v>
      </c>
      <c r="AH663" s="1">
        <v>719.0</v>
      </c>
      <c r="AI663" s="1" t="s">
        <v>168</v>
      </c>
      <c r="AK663" s="1">
        <f t="shared" si="67"/>
        <v>131</v>
      </c>
      <c r="AL663" s="1">
        <v>722.0</v>
      </c>
      <c r="AM663" s="1">
        <v>688.0</v>
      </c>
      <c r="AN663" s="1">
        <v>702.0</v>
      </c>
      <c r="AO663" s="1" t="s">
        <v>168</v>
      </c>
    </row>
    <row r="664">
      <c r="B664" s="1">
        <v>36.0</v>
      </c>
      <c r="C664" s="1">
        <v>2121.0</v>
      </c>
      <c r="D664" s="1">
        <v>2058.0</v>
      </c>
      <c r="E664" s="1">
        <v>1854.0</v>
      </c>
      <c r="G664" s="1">
        <v>36.0</v>
      </c>
      <c r="H664" s="1">
        <v>1957.0</v>
      </c>
      <c r="I664" s="1">
        <v>1871.0</v>
      </c>
      <c r="J664" s="1">
        <v>1600.0</v>
      </c>
      <c r="L664" s="1">
        <v>36.0</v>
      </c>
      <c r="M664" s="1">
        <v>2410.0</v>
      </c>
      <c r="N664" s="1">
        <v>1901.0</v>
      </c>
      <c r="O664" s="1">
        <v>1653.0</v>
      </c>
      <c r="Q664" s="1">
        <v>36.0</v>
      </c>
      <c r="R664" s="1">
        <v>832.0</v>
      </c>
      <c r="S664" s="1">
        <v>640.0</v>
      </c>
      <c r="T664" s="1">
        <v>640.0</v>
      </c>
      <c r="Y664" s="7">
        <f t="shared" si="68"/>
        <v>132</v>
      </c>
      <c r="Z664" s="1">
        <v>867.0</v>
      </c>
      <c r="AA664" s="1">
        <v>882.0</v>
      </c>
      <c r="AB664" s="1">
        <v>824.0</v>
      </c>
      <c r="AC664" s="1" t="s">
        <v>168</v>
      </c>
      <c r="AE664" s="1">
        <f t="shared" si="66"/>
        <v>132</v>
      </c>
      <c r="AF664" s="1">
        <v>865.0</v>
      </c>
      <c r="AG664" s="1">
        <v>944.0</v>
      </c>
      <c r="AH664" s="1">
        <v>848.0</v>
      </c>
      <c r="AI664" s="1" t="s">
        <v>168</v>
      </c>
      <c r="AK664" s="1">
        <f t="shared" si="67"/>
        <v>132</v>
      </c>
      <c r="AL664" s="1">
        <v>647.0</v>
      </c>
      <c r="AM664" s="1">
        <v>635.0</v>
      </c>
      <c r="AN664" s="1">
        <v>618.0</v>
      </c>
      <c r="AO664" s="1" t="s">
        <v>168</v>
      </c>
    </row>
    <row r="665">
      <c r="B665" s="1">
        <v>37.0</v>
      </c>
      <c r="C665" s="1">
        <v>2187.0</v>
      </c>
      <c r="D665" s="1">
        <v>2155.0</v>
      </c>
      <c r="E665" s="1">
        <v>1982.0</v>
      </c>
      <c r="G665" s="1">
        <v>37.0</v>
      </c>
      <c r="H665" s="1">
        <v>2008.0</v>
      </c>
      <c r="I665" s="1">
        <v>1980.0</v>
      </c>
      <c r="J665" s="1">
        <v>1654.0</v>
      </c>
      <c r="L665" s="1">
        <v>37.0</v>
      </c>
      <c r="M665" s="1">
        <v>2485.0</v>
      </c>
      <c r="N665" s="1">
        <v>2009.0</v>
      </c>
      <c r="O665" s="1">
        <v>1725.0</v>
      </c>
      <c r="Q665" s="1">
        <v>37.0</v>
      </c>
      <c r="R665" s="1">
        <v>832.0</v>
      </c>
      <c r="S665" s="1">
        <v>640.0</v>
      </c>
      <c r="T665" s="1">
        <v>640.0</v>
      </c>
      <c r="Y665" s="7">
        <f t="shared" si="68"/>
        <v>133</v>
      </c>
      <c r="Z665" s="1">
        <v>785.0</v>
      </c>
      <c r="AA665" s="1">
        <v>798.0</v>
      </c>
      <c r="AB665" s="1">
        <v>751.0</v>
      </c>
      <c r="AC665" s="1" t="s">
        <v>168</v>
      </c>
      <c r="AE665" s="1">
        <f t="shared" si="66"/>
        <v>133</v>
      </c>
      <c r="AF665" s="1">
        <v>726.0</v>
      </c>
      <c r="AG665" s="1">
        <v>810.0</v>
      </c>
      <c r="AH665" s="1">
        <v>719.0</v>
      </c>
      <c r="AI665" s="1" t="s">
        <v>168</v>
      </c>
      <c r="AK665" s="1">
        <f t="shared" si="67"/>
        <v>133</v>
      </c>
      <c r="AL665" s="1">
        <v>688.0</v>
      </c>
      <c r="AM665" s="1">
        <v>671.0</v>
      </c>
      <c r="AN665" s="1">
        <v>677.0</v>
      </c>
      <c r="AO665" s="1" t="s">
        <v>168</v>
      </c>
    </row>
    <row r="666">
      <c r="B666" s="1">
        <v>38.0</v>
      </c>
      <c r="C666" s="1">
        <v>2383.0</v>
      </c>
      <c r="D666" s="1">
        <v>2378.0</v>
      </c>
      <c r="E666" s="1">
        <v>2127.0</v>
      </c>
      <c r="G666" s="1">
        <v>38.0</v>
      </c>
      <c r="H666" s="1">
        <v>2209.0</v>
      </c>
      <c r="I666" s="1">
        <v>2190.0</v>
      </c>
      <c r="J666" s="1">
        <v>1771.0</v>
      </c>
      <c r="L666" s="1">
        <v>38.0</v>
      </c>
      <c r="M666" s="1">
        <v>2757.0</v>
      </c>
      <c r="N666" s="1">
        <v>2259.0</v>
      </c>
      <c r="O666" s="1">
        <v>1882.0</v>
      </c>
      <c r="Q666" s="1">
        <v>38.0</v>
      </c>
      <c r="R666" s="1">
        <v>832.0</v>
      </c>
      <c r="S666" s="1">
        <v>640.0</v>
      </c>
      <c r="T666" s="1">
        <v>640.0</v>
      </c>
      <c r="Y666" s="7">
        <f t="shared" si="68"/>
        <v>134</v>
      </c>
      <c r="Z666" s="1">
        <v>814.0</v>
      </c>
      <c r="AA666" s="1">
        <v>831.0</v>
      </c>
      <c r="AB666" s="1">
        <v>777.0</v>
      </c>
      <c r="AC666" s="1" t="s">
        <v>168</v>
      </c>
      <c r="AE666" s="1">
        <f t="shared" si="66"/>
        <v>134</v>
      </c>
      <c r="AF666" s="1">
        <v>748.0</v>
      </c>
      <c r="AG666" s="1">
        <v>832.0</v>
      </c>
      <c r="AH666" s="1">
        <v>736.0</v>
      </c>
      <c r="AI666" s="1" t="s">
        <v>168</v>
      </c>
      <c r="AK666" s="1">
        <f t="shared" si="67"/>
        <v>134</v>
      </c>
      <c r="AL666" s="1">
        <v>728.0</v>
      </c>
      <c r="AM666" s="1">
        <v>706.0</v>
      </c>
      <c r="AN666" s="1">
        <v>713.0</v>
      </c>
      <c r="AO666" s="1" t="s">
        <v>168</v>
      </c>
    </row>
    <row r="667">
      <c r="B667" s="1">
        <v>39.0</v>
      </c>
      <c r="C667" s="1">
        <v>2514.0</v>
      </c>
      <c r="D667" s="1">
        <v>2565.0</v>
      </c>
      <c r="E667" s="1">
        <v>2216.0</v>
      </c>
      <c r="G667" s="1">
        <v>39.0</v>
      </c>
      <c r="H667" s="1">
        <v>2345.0</v>
      </c>
      <c r="I667" s="1">
        <v>2337.0</v>
      </c>
      <c r="J667" s="1">
        <v>1845.0</v>
      </c>
      <c r="L667" s="1">
        <v>39.0</v>
      </c>
      <c r="M667" s="1">
        <v>2919.0</v>
      </c>
      <c r="N667" s="1">
        <v>2430.0</v>
      </c>
      <c r="O667" s="1">
        <v>1973.0</v>
      </c>
      <c r="Q667" s="1">
        <v>39.0</v>
      </c>
      <c r="R667" s="1">
        <v>832.0</v>
      </c>
      <c r="S667" s="1">
        <v>640.0</v>
      </c>
      <c r="T667" s="1">
        <v>640.0</v>
      </c>
      <c r="Y667" s="7">
        <f t="shared" si="68"/>
        <v>135</v>
      </c>
      <c r="Z667" s="1">
        <v>785.0</v>
      </c>
      <c r="AA667" s="1">
        <v>797.0</v>
      </c>
      <c r="AB667" s="1">
        <v>747.0</v>
      </c>
      <c r="AC667" s="1" t="s">
        <v>168</v>
      </c>
      <c r="AE667" s="1">
        <f t="shared" si="66"/>
        <v>135</v>
      </c>
      <c r="AF667" s="1">
        <v>735.0</v>
      </c>
      <c r="AG667" s="1">
        <v>815.0</v>
      </c>
      <c r="AH667" s="1">
        <v>723.0</v>
      </c>
      <c r="AI667" s="1" t="s">
        <v>168</v>
      </c>
      <c r="AK667" s="1">
        <f t="shared" si="67"/>
        <v>135</v>
      </c>
      <c r="AL667" s="1">
        <v>690.0</v>
      </c>
      <c r="AM667" s="1">
        <v>668.0</v>
      </c>
      <c r="AN667" s="1">
        <v>678.0</v>
      </c>
      <c r="AO667" s="1" t="s">
        <v>168</v>
      </c>
    </row>
    <row r="668">
      <c r="B668" s="1">
        <v>40.0</v>
      </c>
      <c r="C668" s="1">
        <v>2702.0</v>
      </c>
      <c r="D668" s="1">
        <v>2794.0</v>
      </c>
      <c r="E668" s="1">
        <v>2328.0</v>
      </c>
      <c r="G668" s="1">
        <v>40.0</v>
      </c>
      <c r="H668" s="1">
        <v>2608.0</v>
      </c>
      <c r="I668" s="1">
        <v>2601.0</v>
      </c>
      <c r="J668" s="1">
        <v>2002.0</v>
      </c>
      <c r="L668" s="1">
        <v>40.0</v>
      </c>
      <c r="M668" s="1">
        <v>3344.0</v>
      </c>
      <c r="N668" s="1">
        <v>2923.0</v>
      </c>
      <c r="O668" s="1">
        <v>2229.0</v>
      </c>
      <c r="Q668" s="1">
        <v>40.0</v>
      </c>
      <c r="R668" s="1">
        <v>832.0</v>
      </c>
      <c r="S668" s="1">
        <v>640.0</v>
      </c>
      <c r="T668" s="1">
        <v>640.0</v>
      </c>
      <c r="Y668" s="7">
        <f t="shared" si="68"/>
        <v>136</v>
      </c>
      <c r="Z668" s="1">
        <v>1118.0</v>
      </c>
      <c r="AA668" s="1">
        <v>1101.0</v>
      </c>
      <c r="AB668" s="1">
        <v>1051.0</v>
      </c>
      <c r="AC668" s="1" t="s">
        <v>168</v>
      </c>
      <c r="AE668" s="1">
        <f t="shared" si="66"/>
        <v>136</v>
      </c>
      <c r="AF668" s="1">
        <v>1128.0</v>
      </c>
      <c r="AG668" s="1">
        <v>1135.0</v>
      </c>
      <c r="AH668" s="1">
        <v>1095.0</v>
      </c>
      <c r="AI668" s="1" t="s">
        <v>168</v>
      </c>
      <c r="AK668" s="1">
        <f t="shared" si="67"/>
        <v>136</v>
      </c>
      <c r="AL668" s="1">
        <v>616.0</v>
      </c>
      <c r="AM668" s="1">
        <v>588.0</v>
      </c>
      <c r="AN668" s="1">
        <v>561.0</v>
      </c>
      <c r="AO668" s="1" t="s">
        <v>168</v>
      </c>
    </row>
    <row r="669">
      <c r="Y669" s="7">
        <f t="shared" si="68"/>
        <v>137</v>
      </c>
      <c r="Z669" s="1">
        <v>784.0</v>
      </c>
      <c r="AA669" s="1">
        <v>791.0</v>
      </c>
      <c r="AB669" s="1">
        <v>745.0</v>
      </c>
      <c r="AC669" s="1" t="s">
        <v>168</v>
      </c>
      <c r="AE669" s="1">
        <f t="shared" si="66"/>
        <v>137</v>
      </c>
      <c r="AF669" s="1">
        <v>728.0</v>
      </c>
      <c r="AG669" s="1">
        <v>784.0</v>
      </c>
      <c r="AH669" s="1">
        <v>715.0</v>
      </c>
      <c r="AI669" s="1" t="s">
        <v>168</v>
      </c>
      <c r="AK669" s="1">
        <f t="shared" si="67"/>
        <v>137</v>
      </c>
      <c r="AL669" s="1">
        <v>685.0</v>
      </c>
      <c r="AM669" s="1">
        <v>658.0</v>
      </c>
      <c r="AN669" s="1">
        <v>674.0</v>
      </c>
      <c r="AO669" s="1" t="s">
        <v>168</v>
      </c>
    </row>
    <row r="670">
      <c r="A670" s="6" t="s">
        <v>193</v>
      </c>
      <c r="B670" s="45"/>
      <c r="C670" s="6">
        <v>832.0</v>
      </c>
      <c r="D670" s="6">
        <v>640.0</v>
      </c>
      <c r="E670" s="6">
        <v>640.0</v>
      </c>
      <c r="G670" s="45"/>
      <c r="H670" s="6">
        <v>896.0</v>
      </c>
      <c r="I670" s="6">
        <v>768.0</v>
      </c>
      <c r="J670" s="6">
        <v>768.0</v>
      </c>
      <c r="L670" s="45"/>
      <c r="M670" s="6">
        <v>1024.0</v>
      </c>
      <c r="N670" s="6">
        <v>1024.0</v>
      </c>
      <c r="O670" s="6">
        <v>1024.0</v>
      </c>
      <c r="Y670" s="7">
        <f t="shared" si="68"/>
        <v>138</v>
      </c>
      <c r="Z670" s="1">
        <v>809.0</v>
      </c>
      <c r="AA670" s="1">
        <v>818.0</v>
      </c>
      <c r="AB670" s="1">
        <v>765.0</v>
      </c>
      <c r="AC670" s="1" t="s">
        <v>168</v>
      </c>
      <c r="AE670" s="1">
        <f t="shared" si="66"/>
        <v>138</v>
      </c>
      <c r="AF670" s="1">
        <v>749.0</v>
      </c>
      <c r="AG670" s="1">
        <v>809.0</v>
      </c>
      <c r="AH670" s="1">
        <v>733.0</v>
      </c>
      <c r="AI670" s="1" t="s">
        <v>168</v>
      </c>
      <c r="AK670" s="1">
        <f t="shared" si="67"/>
        <v>138</v>
      </c>
      <c r="AL670" s="1">
        <v>718.0</v>
      </c>
      <c r="AM670" s="1">
        <v>686.0</v>
      </c>
      <c r="AN670" s="1">
        <v>700.0</v>
      </c>
      <c r="AO670" s="1" t="s">
        <v>168</v>
      </c>
    </row>
    <row r="671">
      <c r="A671" s="6" t="s">
        <v>365</v>
      </c>
      <c r="B671" s="45"/>
      <c r="C671" s="45"/>
      <c r="D671" s="6" t="b">
        <v>1</v>
      </c>
      <c r="E671" s="45"/>
      <c r="G671" s="45"/>
      <c r="H671" s="45"/>
      <c r="I671" s="6" t="b">
        <v>1</v>
      </c>
      <c r="J671" s="45"/>
      <c r="L671" s="45"/>
      <c r="M671" s="45"/>
      <c r="N671" s="6" t="b">
        <v>1</v>
      </c>
      <c r="O671" s="45"/>
      <c r="R671" s="45"/>
      <c r="S671" s="6" t="b">
        <v>1</v>
      </c>
      <c r="T671" s="45"/>
      <c r="Y671" s="7">
        <f t="shared" si="68"/>
        <v>139</v>
      </c>
      <c r="Z671" s="1">
        <v>781.0</v>
      </c>
      <c r="AA671" s="1">
        <v>785.0</v>
      </c>
      <c r="AB671" s="1">
        <v>743.0</v>
      </c>
      <c r="AC671" s="1" t="s">
        <v>168</v>
      </c>
      <c r="AE671" s="1">
        <f t="shared" si="66"/>
        <v>139</v>
      </c>
      <c r="AF671" s="1">
        <v>736.0</v>
      </c>
      <c r="AG671" s="1">
        <v>795.0</v>
      </c>
      <c r="AH671" s="1">
        <v>723.0</v>
      </c>
      <c r="AI671" s="1" t="s">
        <v>168</v>
      </c>
      <c r="AK671" s="1">
        <f t="shared" si="67"/>
        <v>139</v>
      </c>
      <c r="AL671" s="1">
        <v>694.0</v>
      </c>
      <c r="AM671" s="1">
        <v>669.0</v>
      </c>
      <c r="AN671" s="1">
        <v>665.0</v>
      </c>
      <c r="AO671" s="1" t="s">
        <v>168</v>
      </c>
    </row>
    <row r="672">
      <c r="A672" s="6" t="s">
        <v>366</v>
      </c>
      <c r="B672" s="45"/>
      <c r="C672" s="45"/>
      <c r="D672" s="6" t="b">
        <v>1</v>
      </c>
      <c r="E672" s="45"/>
      <c r="G672" s="45"/>
      <c r="H672" s="45"/>
      <c r="I672" s="6" t="b">
        <v>1</v>
      </c>
      <c r="J672" s="45"/>
      <c r="L672" s="45"/>
      <c r="M672" s="45"/>
      <c r="N672" s="6" t="b">
        <v>1</v>
      </c>
      <c r="O672" s="45"/>
      <c r="R672" s="45"/>
      <c r="S672" s="6" t="b">
        <v>1</v>
      </c>
      <c r="T672" s="45"/>
      <c r="Y672" s="7">
        <f t="shared" si="68"/>
        <v>140</v>
      </c>
      <c r="Z672" s="1">
        <v>854.0</v>
      </c>
      <c r="AA672" s="1">
        <v>861.0</v>
      </c>
      <c r="AB672" s="1">
        <v>808.0</v>
      </c>
      <c r="AC672" s="1" t="s">
        <v>168</v>
      </c>
      <c r="AE672" s="1">
        <f t="shared" si="66"/>
        <v>140</v>
      </c>
      <c r="AF672" s="1">
        <v>904.0</v>
      </c>
      <c r="AG672" s="1">
        <v>929.0</v>
      </c>
      <c r="AH672" s="1">
        <v>886.0</v>
      </c>
      <c r="AI672" s="1" t="s">
        <v>168</v>
      </c>
      <c r="AK672" s="1">
        <f t="shared" si="67"/>
        <v>140</v>
      </c>
      <c r="AL672" s="1">
        <v>644.0</v>
      </c>
      <c r="AM672" s="1">
        <v>626.0</v>
      </c>
      <c r="AN672" s="1">
        <v>606.0</v>
      </c>
      <c r="AO672" s="1" t="s">
        <v>168</v>
      </c>
    </row>
    <row r="673">
      <c r="A673" s="6" t="s">
        <v>105</v>
      </c>
      <c r="B673" s="45"/>
      <c r="C673" s="45"/>
      <c r="D673" s="6">
        <v>16.0</v>
      </c>
      <c r="E673" s="45"/>
      <c r="G673" s="45"/>
      <c r="H673" s="45"/>
      <c r="I673" s="6">
        <v>16.0</v>
      </c>
      <c r="J673" s="45"/>
      <c r="L673" s="45"/>
      <c r="M673" s="45"/>
      <c r="N673" s="6">
        <v>16.0</v>
      </c>
      <c r="O673" s="45"/>
      <c r="R673" s="45"/>
      <c r="S673" s="6">
        <v>16.0</v>
      </c>
      <c r="T673" s="45"/>
      <c r="Y673" s="7">
        <f t="shared" si="68"/>
        <v>141</v>
      </c>
      <c r="Z673" s="1">
        <v>769.0</v>
      </c>
      <c r="AA673" s="1">
        <v>779.0</v>
      </c>
      <c r="AB673" s="1">
        <v>734.0</v>
      </c>
      <c r="AC673" s="1" t="s">
        <v>168</v>
      </c>
      <c r="AE673" s="1">
        <f t="shared" si="66"/>
        <v>141</v>
      </c>
      <c r="AF673" s="1">
        <v>738.0</v>
      </c>
      <c r="AG673" s="1">
        <v>798.0</v>
      </c>
      <c r="AH673" s="1">
        <v>723.0</v>
      </c>
      <c r="AI673" s="1" t="s">
        <v>168</v>
      </c>
      <c r="AK673" s="1">
        <f t="shared" si="67"/>
        <v>141</v>
      </c>
      <c r="AL673" s="1">
        <v>669.0</v>
      </c>
      <c r="AM673" s="1">
        <v>654.0</v>
      </c>
      <c r="AN673" s="1">
        <v>660.0</v>
      </c>
      <c r="AO673" s="1" t="s">
        <v>168</v>
      </c>
    </row>
    <row r="674">
      <c r="A674" s="45"/>
      <c r="B674" s="45"/>
      <c r="C674" s="45"/>
      <c r="D674" s="45"/>
      <c r="E674" s="45"/>
      <c r="G674" s="45"/>
      <c r="H674" s="45"/>
      <c r="I674" s="45"/>
      <c r="J674" s="45"/>
      <c r="L674" s="45"/>
      <c r="M674" s="45"/>
      <c r="N674" s="45"/>
      <c r="O674" s="45"/>
      <c r="Y674" s="7">
        <f t="shared" si="68"/>
        <v>142</v>
      </c>
      <c r="Z674" s="1">
        <v>803.0</v>
      </c>
      <c r="AA674" s="1">
        <v>812.0</v>
      </c>
      <c r="AB674" s="1">
        <v>768.0</v>
      </c>
      <c r="AC674" s="1" t="s">
        <v>168</v>
      </c>
      <c r="AE674" s="1">
        <f t="shared" si="66"/>
        <v>142</v>
      </c>
      <c r="AF674" s="1">
        <v>755.0</v>
      </c>
      <c r="AG674" s="1">
        <v>813.0</v>
      </c>
      <c r="AH674" s="1">
        <v>739.0</v>
      </c>
      <c r="AI674" s="1" t="s">
        <v>168</v>
      </c>
      <c r="AK674" s="1">
        <f t="shared" si="67"/>
        <v>142</v>
      </c>
      <c r="AL674" s="1">
        <v>708.0</v>
      </c>
      <c r="AM674" s="1">
        <v>688.0</v>
      </c>
      <c r="AN674" s="1">
        <v>693.0</v>
      </c>
      <c r="AO674" s="1" t="s">
        <v>168</v>
      </c>
    </row>
    <row r="675">
      <c r="B675" s="6" t="s">
        <v>70</v>
      </c>
      <c r="C675" s="6" t="s">
        <v>88</v>
      </c>
      <c r="D675" s="6" t="s">
        <v>24</v>
      </c>
      <c r="E675" s="6" t="s">
        <v>26</v>
      </c>
      <c r="G675" s="6" t="s">
        <v>70</v>
      </c>
      <c r="H675" s="6" t="s">
        <v>88</v>
      </c>
      <c r="I675" s="6" t="s">
        <v>24</v>
      </c>
      <c r="J675" s="6" t="s">
        <v>26</v>
      </c>
      <c r="L675" s="6" t="s">
        <v>70</v>
      </c>
      <c r="M675" s="6" t="s">
        <v>88</v>
      </c>
      <c r="N675" s="6" t="s">
        <v>24</v>
      </c>
      <c r="O675" s="6" t="s">
        <v>26</v>
      </c>
      <c r="Q675" s="6" t="s">
        <v>70</v>
      </c>
      <c r="R675" s="6" t="s">
        <v>88</v>
      </c>
      <c r="S675" s="6" t="s">
        <v>24</v>
      </c>
      <c r="T675" s="6" t="s">
        <v>26</v>
      </c>
      <c r="Y675" s="7">
        <f t="shared" si="68"/>
        <v>143</v>
      </c>
      <c r="Z675" s="1">
        <v>774.0</v>
      </c>
      <c r="AA675" s="1">
        <v>788.0</v>
      </c>
      <c r="AB675" s="1">
        <v>742.0</v>
      </c>
      <c r="AC675" s="1" t="s">
        <v>168</v>
      </c>
      <c r="AE675" s="1">
        <f t="shared" si="66"/>
        <v>143</v>
      </c>
      <c r="AF675" s="1">
        <v>741.0</v>
      </c>
      <c r="AG675" s="1">
        <v>802.0</v>
      </c>
      <c r="AH675" s="1">
        <v>729.0</v>
      </c>
      <c r="AI675" s="1" t="s">
        <v>168</v>
      </c>
      <c r="AK675" s="1">
        <f t="shared" si="67"/>
        <v>143</v>
      </c>
      <c r="AL675" s="1">
        <v>684.0</v>
      </c>
      <c r="AM675" s="1">
        <v>663.0</v>
      </c>
      <c r="AN675" s="1">
        <v>673.0</v>
      </c>
      <c r="AO675" s="1" t="s">
        <v>168</v>
      </c>
    </row>
    <row r="676">
      <c r="B676" s="1">
        <v>32.0</v>
      </c>
      <c r="C676" s="1">
        <v>3229.0</v>
      </c>
      <c r="D676" s="1">
        <v>2507.0</v>
      </c>
      <c r="E676" s="1">
        <v>2271.0</v>
      </c>
      <c r="G676" s="1">
        <v>32.0</v>
      </c>
      <c r="H676" s="1">
        <v>3010.0</v>
      </c>
      <c r="I676" s="1">
        <v>2426.0</v>
      </c>
      <c r="J676" s="1">
        <v>2273.0</v>
      </c>
      <c r="L676" s="1">
        <v>32.0</v>
      </c>
      <c r="M676" s="1">
        <v>3233.0</v>
      </c>
      <c r="N676" s="1">
        <v>2950.0</v>
      </c>
      <c r="O676" s="1">
        <v>2822.0</v>
      </c>
      <c r="Q676" s="1">
        <v>32.0</v>
      </c>
      <c r="R676" s="1">
        <v>1024.0</v>
      </c>
      <c r="S676" s="1">
        <v>704.0</v>
      </c>
      <c r="T676" s="1">
        <v>704.0</v>
      </c>
      <c r="Y676" s="7">
        <f t="shared" si="68"/>
        <v>144</v>
      </c>
      <c r="Z676" s="1">
        <v>1091.0</v>
      </c>
      <c r="AA676" s="1">
        <v>1077.0</v>
      </c>
      <c r="AB676" s="1">
        <v>1029.0</v>
      </c>
      <c r="AC676" s="1" t="s">
        <v>168</v>
      </c>
      <c r="AE676" s="1">
        <f t="shared" si="66"/>
        <v>144</v>
      </c>
      <c r="AF676" s="1">
        <v>1155.0</v>
      </c>
      <c r="AG676" s="1">
        <v>1187.0</v>
      </c>
      <c r="AH676" s="1">
        <v>1158.0</v>
      </c>
      <c r="AI676" s="1" t="s">
        <v>168</v>
      </c>
      <c r="AK676" s="1">
        <f t="shared" si="67"/>
        <v>144</v>
      </c>
      <c r="AL676" s="1">
        <v>573.0</v>
      </c>
      <c r="AM676" s="1">
        <v>557.0</v>
      </c>
      <c r="AN676" s="1">
        <v>543.0</v>
      </c>
      <c r="AO676" s="1" t="s">
        <v>168</v>
      </c>
    </row>
    <row r="677">
      <c r="B677" s="1">
        <v>33.0</v>
      </c>
      <c r="C677" s="1">
        <v>1277.0</v>
      </c>
      <c r="D677" s="1">
        <v>1291.0</v>
      </c>
      <c r="E677" s="1">
        <v>1257.0</v>
      </c>
      <c r="G677" s="1">
        <v>33.0</v>
      </c>
      <c r="H677" s="1">
        <v>1277.0</v>
      </c>
      <c r="I677" s="1">
        <v>1160.0</v>
      </c>
      <c r="J677" s="1">
        <v>1191.0</v>
      </c>
      <c r="L677" s="1">
        <v>33.0</v>
      </c>
      <c r="M677" s="1">
        <v>1546.0</v>
      </c>
      <c r="N677" s="1">
        <v>1240.0</v>
      </c>
      <c r="O677" s="1">
        <v>1356.0</v>
      </c>
      <c r="Q677" s="1">
        <v>33.0</v>
      </c>
      <c r="R677" s="1">
        <v>896.0</v>
      </c>
      <c r="S677" s="1">
        <v>640.0</v>
      </c>
      <c r="T677" s="1">
        <v>640.0</v>
      </c>
      <c r="Y677" s="7">
        <f t="shared" si="68"/>
        <v>145</v>
      </c>
      <c r="Z677" s="1">
        <v>762.0</v>
      </c>
      <c r="AA677" s="1">
        <v>769.0</v>
      </c>
      <c r="AB677" s="1">
        <v>720.0</v>
      </c>
      <c r="AC677" s="1" t="s">
        <v>168</v>
      </c>
      <c r="AE677" s="1">
        <f t="shared" si="66"/>
        <v>145</v>
      </c>
      <c r="AF677" s="1">
        <v>725.0</v>
      </c>
      <c r="AG677" s="1">
        <v>797.0</v>
      </c>
      <c r="AH677" s="1">
        <v>718.0</v>
      </c>
      <c r="AI677" s="1" t="s">
        <v>168</v>
      </c>
      <c r="AK677" s="1">
        <f t="shared" si="67"/>
        <v>145</v>
      </c>
      <c r="AL677" s="1">
        <v>671.0</v>
      </c>
      <c r="AM677" s="1">
        <v>645.0</v>
      </c>
      <c r="AN677" s="1">
        <v>659.0</v>
      </c>
      <c r="AO677" s="1" t="s">
        <v>168</v>
      </c>
    </row>
    <row r="678">
      <c r="B678" s="1">
        <v>34.0</v>
      </c>
      <c r="C678" s="1">
        <v>1386.0</v>
      </c>
      <c r="D678" s="1">
        <v>1426.0</v>
      </c>
      <c r="E678" s="1">
        <v>1328.0</v>
      </c>
      <c r="G678" s="1">
        <v>34.0</v>
      </c>
      <c r="H678" s="1">
        <v>1386.0</v>
      </c>
      <c r="I678" s="1">
        <v>1311.0</v>
      </c>
      <c r="J678" s="1">
        <v>1324.0</v>
      </c>
      <c r="L678" s="1">
        <v>34.0</v>
      </c>
      <c r="M678" s="1">
        <v>1782.0</v>
      </c>
      <c r="N678" s="1">
        <v>1388.0</v>
      </c>
      <c r="O678" s="1">
        <v>1472.0</v>
      </c>
      <c r="Q678" s="1">
        <v>34.0</v>
      </c>
      <c r="R678" s="1">
        <v>896.0</v>
      </c>
      <c r="S678" s="1">
        <v>640.0</v>
      </c>
      <c r="T678" s="1">
        <v>640.0</v>
      </c>
      <c r="Y678" s="7">
        <f t="shared" si="68"/>
        <v>146</v>
      </c>
      <c r="Z678" s="1">
        <v>804.0</v>
      </c>
      <c r="AA678" s="1">
        <v>817.0</v>
      </c>
      <c r="AB678" s="1">
        <v>770.0</v>
      </c>
      <c r="AC678" s="1" t="s">
        <v>168</v>
      </c>
      <c r="AE678" s="1">
        <f t="shared" si="66"/>
        <v>146</v>
      </c>
      <c r="AF678" s="1">
        <v>744.0</v>
      </c>
      <c r="AG678" s="1">
        <v>823.0</v>
      </c>
      <c r="AH678" s="1">
        <v>735.0</v>
      </c>
      <c r="AI678" s="1" t="s">
        <v>168</v>
      </c>
      <c r="AK678" s="1">
        <f t="shared" si="67"/>
        <v>146</v>
      </c>
      <c r="AL678" s="1">
        <v>727.0</v>
      </c>
      <c r="AM678" s="1">
        <v>694.0</v>
      </c>
      <c r="AN678" s="1">
        <v>708.0</v>
      </c>
      <c r="AO678" s="1" t="s">
        <v>168</v>
      </c>
    </row>
    <row r="679">
      <c r="B679" s="1">
        <v>35.0</v>
      </c>
      <c r="C679" s="1">
        <v>1457.0</v>
      </c>
      <c r="D679" s="1">
        <v>1514.0</v>
      </c>
      <c r="E679" s="1">
        <v>1436.0</v>
      </c>
      <c r="G679" s="1">
        <v>35.0</v>
      </c>
      <c r="H679" s="1">
        <v>1456.0</v>
      </c>
      <c r="I679" s="1">
        <v>1414.0</v>
      </c>
      <c r="J679" s="1">
        <v>1377.0</v>
      </c>
      <c r="L679" s="1">
        <v>35.0</v>
      </c>
      <c r="M679" s="1">
        <v>1881.0</v>
      </c>
      <c r="N679" s="1">
        <v>1494.0</v>
      </c>
      <c r="O679" s="1">
        <v>1546.0</v>
      </c>
      <c r="Q679" s="1">
        <v>35.0</v>
      </c>
      <c r="R679" s="1">
        <v>896.0</v>
      </c>
      <c r="S679" s="1">
        <v>640.0</v>
      </c>
      <c r="T679" s="1">
        <v>640.0</v>
      </c>
      <c r="Y679" s="7">
        <f t="shared" si="68"/>
        <v>147</v>
      </c>
      <c r="Z679" s="1">
        <v>776.0</v>
      </c>
      <c r="AA679" s="1">
        <v>780.0</v>
      </c>
      <c r="AB679" s="1">
        <v>739.0</v>
      </c>
      <c r="AC679" s="1" t="s">
        <v>168</v>
      </c>
      <c r="AE679" s="1">
        <f t="shared" si="66"/>
        <v>147</v>
      </c>
      <c r="AF679" s="1">
        <v>739.0</v>
      </c>
      <c r="AG679" s="1">
        <v>808.0</v>
      </c>
      <c r="AH679" s="1">
        <v>727.0</v>
      </c>
      <c r="AI679" s="1" t="s">
        <v>168</v>
      </c>
      <c r="AK679" s="1">
        <f t="shared" si="67"/>
        <v>147</v>
      </c>
      <c r="AL679" s="1">
        <v>690.0</v>
      </c>
      <c r="AM679" s="1">
        <v>657.0</v>
      </c>
      <c r="AN679" s="1">
        <v>673.0</v>
      </c>
      <c r="AO679" s="1" t="s">
        <v>168</v>
      </c>
    </row>
    <row r="680">
      <c r="B680" s="1">
        <v>36.0</v>
      </c>
      <c r="C680" s="1">
        <v>1638.0</v>
      </c>
      <c r="D680" s="1">
        <v>1689.0</v>
      </c>
      <c r="E680" s="1">
        <v>1555.0</v>
      </c>
      <c r="G680" s="1">
        <v>36.0</v>
      </c>
      <c r="H680" s="1">
        <v>1638.0</v>
      </c>
      <c r="I680" s="1">
        <v>1507.0</v>
      </c>
      <c r="J680" s="1">
        <v>1418.0</v>
      </c>
      <c r="L680" s="1">
        <v>36.0</v>
      </c>
      <c r="M680" s="1">
        <v>2059.0</v>
      </c>
      <c r="N680" s="1">
        <v>1633.0</v>
      </c>
      <c r="O680" s="1">
        <v>1701.0</v>
      </c>
      <c r="Q680" s="1">
        <v>36.0</v>
      </c>
      <c r="R680" s="1">
        <v>896.0</v>
      </c>
      <c r="S680" s="1">
        <v>640.0</v>
      </c>
      <c r="T680" s="1">
        <v>640.0</v>
      </c>
      <c r="Y680" s="1">
        <v>148.0</v>
      </c>
      <c r="Z680" s="1">
        <v>841.0</v>
      </c>
      <c r="AA680" s="1">
        <v>854.0</v>
      </c>
      <c r="AB680" s="1">
        <v>796.0</v>
      </c>
      <c r="AC680" s="1"/>
      <c r="AE680" s="1">
        <v>148.0</v>
      </c>
      <c r="AF680" s="1">
        <v>852.0</v>
      </c>
      <c r="AG680" s="1">
        <v>924.0</v>
      </c>
      <c r="AH680" s="1">
        <v>833.0</v>
      </c>
      <c r="AI680" s="1"/>
      <c r="AK680" s="1">
        <f t="shared" si="67"/>
        <v>148</v>
      </c>
      <c r="AL680" s="1">
        <v>630.0</v>
      </c>
      <c r="AM680" s="1">
        <v>612.0</v>
      </c>
      <c r="AN680" s="1">
        <v>594.0</v>
      </c>
      <c r="AO680" s="1" t="s">
        <v>168</v>
      </c>
    </row>
    <row r="681">
      <c r="B681" s="1">
        <v>37.0</v>
      </c>
      <c r="C681" s="1">
        <v>1661.0</v>
      </c>
      <c r="D681" s="1">
        <v>1770.0</v>
      </c>
      <c r="E681" s="1">
        <v>1622.0</v>
      </c>
      <c r="G681" s="1">
        <v>37.0</v>
      </c>
      <c r="H681" s="1">
        <v>1662.0</v>
      </c>
      <c r="I681" s="1">
        <v>1645.0</v>
      </c>
      <c r="J681" s="1">
        <v>1547.0</v>
      </c>
      <c r="L681" s="1">
        <v>37.0</v>
      </c>
      <c r="M681" s="1">
        <v>2197.0</v>
      </c>
      <c r="N681" s="1">
        <v>1805.0</v>
      </c>
      <c r="O681" s="1">
        <v>1775.0</v>
      </c>
      <c r="Q681" s="1">
        <v>37.0</v>
      </c>
      <c r="R681" s="1">
        <v>896.0</v>
      </c>
      <c r="S681" s="1">
        <v>640.0</v>
      </c>
      <c r="T681" s="1">
        <v>640.0</v>
      </c>
      <c r="Y681" s="1">
        <v>149.0</v>
      </c>
      <c r="Z681" s="1">
        <v>773.0</v>
      </c>
      <c r="AA681" s="1">
        <v>781.0</v>
      </c>
      <c r="AB681" s="1">
        <v>731.0</v>
      </c>
      <c r="AE681" s="1">
        <v>149.0</v>
      </c>
      <c r="AF681" s="1">
        <v>728.0</v>
      </c>
      <c r="AG681" s="1">
        <v>808.0</v>
      </c>
      <c r="AH681" s="1">
        <v>719.0</v>
      </c>
      <c r="AK681" s="1">
        <v>149.0</v>
      </c>
      <c r="AL681" s="1">
        <v>673.0</v>
      </c>
      <c r="AM681" s="1">
        <v>649.0</v>
      </c>
      <c r="AN681" s="1">
        <v>662.0</v>
      </c>
    </row>
    <row r="682">
      <c r="B682" s="1">
        <v>38.0</v>
      </c>
      <c r="C682" s="1">
        <v>1808.0</v>
      </c>
      <c r="D682" s="1">
        <v>1913.0</v>
      </c>
      <c r="E682" s="1">
        <v>1737.0</v>
      </c>
      <c r="G682" s="1">
        <v>38.0</v>
      </c>
      <c r="H682" s="1">
        <v>1810.0</v>
      </c>
      <c r="I682" s="1">
        <v>1792.0</v>
      </c>
      <c r="J682" s="1">
        <v>1639.0</v>
      </c>
      <c r="L682" s="1">
        <v>38.0</v>
      </c>
      <c r="M682" s="1">
        <v>2438.0</v>
      </c>
      <c r="N682" s="1">
        <v>2017.0</v>
      </c>
      <c r="O682" s="1">
        <v>1940.0</v>
      </c>
      <c r="Q682" s="1">
        <v>38.0</v>
      </c>
      <c r="R682" s="1">
        <v>896.0</v>
      </c>
      <c r="S682" s="1">
        <v>640.0</v>
      </c>
      <c r="T682" s="1">
        <v>640.0</v>
      </c>
      <c r="Y682" s="1">
        <v>150.0</v>
      </c>
      <c r="Z682" s="1">
        <v>808.0</v>
      </c>
      <c r="AA682" s="1">
        <v>823.0</v>
      </c>
      <c r="AB682" s="1">
        <v>771.0</v>
      </c>
      <c r="AE682" s="1">
        <v>150.0</v>
      </c>
      <c r="AF682" s="1">
        <v>750.0</v>
      </c>
      <c r="AG682" s="1">
        <v>830.0</v>
      </c>
      <c r="AH682" s="1">
        <v>739.0</v>
      </c>
      <c r="AK682" s="1">
        <v>150.0</v>
      </c>
      <c r="AL682" s="1">
        <v>708.0</v>
      </c>
      <c r="AM682" s="1">
        <v>684.0</v>
      </c>
      <c r="AN682" s="1">
        <v>696.0</v>
      </c>
    </row>
    <row r="683">
      <c r="B683" s="1">
        <v>39.0</v>
      </c>
      <c r="C683" s="1">
        <v>1895.0</v>
      </c>
      <c r="D683" s="1">
        <v>2012.0</v>
      </c>
      <c r="E683" s="1">
        <v>1798.0</v>
      </c>
      <c r="G683" s="1">
        <v>39.0</v>
      </c>
      <c r="H683" s="1">
        <v>1894.0</v>
      </c>
      <c r="I683" s="1">
        <v>1884.0</v>
      </c>
      <c r="J683" s="1">
        <v>1712.0</v>
      </c>
      <c r="L683" s="1">
        <v>39.0</v>
      </c>
      <c r="M683" s="1">
        <v>2553.0</v>
      </c>
      <c r="N683" s="1">
        <v>2155.0</v>
      </c>
      <c r="O683" s="1">
        <v>2029.0</v>
      </c>
      <c r="Q683" s="1">
        <v>39.0</v>
      </c>
      <c r="R683" s="1">
        <v>896.0</v>
      </c>
      <c r="S683" s="1">
        <v>640.0</v>
      </c>
      <c r="T683" s="1">
        <v>640.0</v>
      </c>
      <c r="Y683" s="1">
        <v>151.0</v>
      </c>
      <c r="Z683" s="1">
        <v>777.0</v>
      </c>
      <c r="AA683" s="1">
        <v>791.0</v>
      </c>
      <c r="AB683" s="1">
        <v>742.0</v>
      </c>
      <c r="AE683" s="1">
        <v>151.0</v>
      </c>
      <c r="AF683" s="1">
        <v>735.0</v>
      </c>
      <c r="AG683" s="1">
        <v>814.0</v>
      </c>
      <c r="AH683" s="1">
        <v>728.0</v>
      </c>
      <c r="AK683" s="1">
        <v>151.0</v>
      </c>
      <c r="AL683" s="1">
        <v>672.0</v>
      </c>
      <c r="AM683" s="1">
        <v>652.0</v>
      </c>
      <c r="AN683" s="1">
        <v>665.0</v>
      </c>
    </row>
    <row r="684">
      <c r="B684" s="1">
        <v>40.0</v>
      </c>
      <c r="C684" s="1">
        <v>2148.0</v>
      </c>
      <c r="D684" s="1">
        <v>2214.0</v>
      </c>
      <c r="E684" s="1">
        <v>1895.0</v>
      </c>
      <c r="G684" s="1">
        <v>40.0</v>
      </c>
      <c r="H684" s="1">
        <v>2147.0</v>
      </c>
      <c r="I684" s="1">
        <v>2096.0</v>
      </c>
      <c r="J684" s="1">
        <v>1887.0</v>
      </c>
      <c r="L684" s="1">
        <v>40.0</v>
      </c>
      <c r="M684" s="1">
        <v>2957.0</v>
      </c>
      <c r="N684" s="1">
        <v>2599.0</v>
      </c>
      <c r="O684" s="1">
        <v>2301.0</v>
      </c>
      <c r="Q684" s="1">
        <v>40.0</v>
      </c>
      <c r="R684" s="1">
        <v>896.0</v>
      </c>
      <c r="S684" s="1">
        <v>640.0</v>
      </c>
      <c r="T684" s="1">
        <v>640.0</v>
      </c>
      <c r="Y684" s="1">
        <v>152.0</v>
      </c>
      <c r="Z684" s="1">
        <v>1101.0</v>
      </c>
      <c r="AA684" s="1">
        <v>1091.0</v>
      </c>
      <c r="AB684" s="1">
        <v>1029.0</v>
      </c>
      <c r="AE684" s="1">
        <v>152.0</v>
      </c>
      <c r="AF684" s="1">
        <v>1116.0</v>
      </c>
      <c r="AG684" s="1">
        <v>1122.0</v>
      </c>
      <c r="AH684" s="1">
        <v>1084.0</v>
      </c>
      <c r="AK684" s="1">
        <v>152.0</v>
      </c>
      <c r="AL684" s="1">
        <v>560.0</v>
      </c>
      <c r="AM684" s="1">
        <v>547.0</v>
      </c>
      <c r="AN684" s="1">
        <v>522.0</v>
      </c>
    </row>
    <row r="685">
      <c r="Y685" s="1">
        <v>153.0</v>
      </c>
      <c r="Z685" s="1">
        <v>772.0</v>
      </c>
      <c r="AA685" s="1">
        <v>773.0</v>
      </c>
      <c r="AB685" s="1">
        <v>737.0</v>
      </c>
      <c r="AE685" s="1">
        <v>153.0</v>
      </c>
      <c r="AF685" s="1">
        <v>742.0</v>
      </c>
      <c r="AG685" s="1">
        <v>795.0</v>
      </c>
      <c r="AH685" s="1">
        <v>728.0</v>
      </c>
      <c r="AK685" s="1">
        <v>153.0</v>
      </c>
      <c r="AL685" s="1">
        <v>653.0</v>
      </c>
      <c r="AM685" s="1">
        <v>636.0</v>
      </c>
      <c r="AN685" s="1">
        <v>649.0</v>
      </c>
    </row>
    <row r="686">
      <c r="A686" s="6" t="s">
        <v>193</v>
      </c>
      <c r="B686" s="45"/>
      <c r="C686" s="6">
        <v>832.0</v>
      </c>
      <c r="D686" s="6">
        <v>640.0</v>
      </c>
      <c r="E686" s="6">
        <v>640.0</v>
      </c>
      <c r="G686" s="45"/>
      <c r="H686" s="6">
        <v>896.0</v>
      </c>
      <c r="I686" s="6">
        <v>768.0</v>
      </c>
      <c r="J686" s="6">
        <v>768.0</v>
      </c>
      <c r="L686" s="45"/>
      <c r="M686" s="6">
        <v>1024.0</v>
      </c>
      <c r="N686" s="6">
        <v>1024.0</v>
      </c>
      <c r="O686" s="6">
        <v>1024.0</v>
      </c>
      <c r="Y686" s="1">
        <v>154.0</v>
      </c>
      <c r="Z686" s="1">
        <v>805.0</v>
      </c>
      <c r="AA686" s="1">
        <v>811.0</v>
      </c>
      <c r="AB686" s="1">
        <v>765.0</v>
      </c>
      <c r="AE686" s="1">
        <v>154.0</v>
      </c>
      <c r="AF686" s="1">
        <v>761.0</v>
      </c>
      <c r="AG686" s="1">
        <v>818.0</v>
      </c>
      <c r="AH686" s="1">
        <v>743.0</v>
      </c>
      <c r="AK686" s="1">
        <v>154.0</v>
      </c>
      <c r="AL686" s="1">
        <v>695.0</v>
      </c>
      <c r="AM686" s="1">
        <v>672.0</v>
      </c>
      <c r="AN686" s="1">
        <v>689.0</v>
      </c>
    </row>
    <row r="687">
      <c r="A687" s="6" t="s">
        <v>365</v>
      </c>
      <c r="B687" s="45"/>
      <c r="C687" s="45"/>
      <c r="D687" s="6" t="b">
        <v>1</v>
      </c>
      <c r="E687" s="45"/>
      <c r="G687" s="45"/>
      <c r="H687" s="45"/>
      <c r="I687" s="6" t="b">
        <v>1</v>
      </c>
      <c r="J687" s="45"/>
      <c r="L687" s="45"/>
      <c r="M687" s="45"/>
      <c r="N687" s="6" t="b">
        <v>1</v>
      </c>
      <c r="O687" s="45"/>
      <c r="R687" s="45"/>
      <c r="S687" s="6" t="b">
        <v>1</v>
      </c>
      <c r="T687" s="45"/>
      <c r="Y687" s="1">
        <v>155.0</v>
      </c>
      <c r="Z687" s="1">
        <v>785.0</v>
      </c>
      <c r="AA687" s="1">
        <v>788.0</v>
      </c>
      <c r="AB687" s="1">
        <v>750.0</v>
      </c>
      <c r="AE687" s="1">
        <v>155.0</v>
      </c>
      <c r="AF687" s="1">
        <v>752.0</v>
      </c>
      <c r="AG687" s="1">
        <v>807.0</v>
      </c>
      <c r="AH687" s="1">
        <v>735.0</v>
      </c>
      <c r="AK687" s="1">
        <v>155.0</v>
      </c>
      <c r="AL687" s="1">
        <v>670.0</v>
      </c>
      <c r="AM687" s="1">
        <v>649.0</v>
      </c>
      <c r="AN687" s="1">
        <v>665.0</v>
      </c>
    </row>
    <row r="688">
      <c r="A688" s="6" t="s">
        <v>366</v>
      </c>
      <c r="B688" s="45"/>
      <c r="C688" s="45"/>
      <c r="D688" s="6" t="b">
        <v>1</v>
      </c>
      <c r="E688" s="45"/>
      <c r="G688" s="45"/>
      <c r="H688" s="45"/>
      <c r="I688" s="6" t="b">
        <v>1</v>
      </c>
      <c r="J688" s="45"/>
      <c r="L688" s="45"/>
      <c r="M688" s="45"/>
      <c r="N688" s="6" t="b">
        <v>1</v>
      </c>
      <c r="O688" s="45"/>
      <c r="R688" s="45"/>
      <c r="S688" s="6" t="b">
        <v>1</v>
      </c>
      <c r="T688" s="45"/>
      <c r="Y688" s="1">
        <v>156.0</v>
      </c>
      <c r="Z688" s="1">
        <v>862.0</v>
      </c>
      <c r="AA688" s="1">
        <v>875.0</v>
      </c>
      <c r="AB688" s="1">
        <v>822.0</v>
      </c>
      <c r="AE688" s="1">
        <v>156.0</v>
      </c>
      <c r="AF688" s="1">
        <v>912.0</v>
      </c>
      <c r="AG688" s="1">
        <v>940.0</v>
      </c>
      <c r="AH688" s="1">
        <v>901.0</v>
      </c>
      <c r="AK688" s="1">
        <v>156.0</v>
      </c>
      <c r="AL688" s="1">
        <v>641.0</v>
      </c>
      <c r="AM688" s="1">
        <v>626.0</v>
      </c>
      <c r="AN688" s="1">
        <v>605.0</v>
      </c>
    </row>
    <row r="689">
      <c r="A689" s="6" t="s">
        <v>105</v>
      </c>
      <c r="B689" s="45"/>
      <c r="C689" s="45"/>
      <c r="D689" s="6">
        <v>8.0</v>
      </c>
      <c r="E689" s="45"/>
      <c r="G689" s="45"/>
      <c r="H689" s="45"/>
      <c r="I689" s="6">
        <v>8.0</v>
      </c>
      <c r="J689" s="45"/>
      <c r="L689" s="45"/>
      <c r="M689" s="45"/>
      <c r="N689" s="6">
        <v>8.0</v>
      </c>
      <c r="O689" s="45"/>
      <c r="R689" s="45"/>
      <c r="S689" s="6">
        <v>8.0</v>
      </c>
      <c r="T689" s="45"/>
      <c r="Y689" s="1">
        <v>157.0</v>
      </c>
      <c r="Z689" s="1">
        <v>793.0</v>
      </c>
      <c r="AA689" s="1">
        <v>805.0</v>
      </c>
      <c r="AB689" s="1">
        <v>756.0</v>
      </c>
      <c r="AE689" s="1">
        <v>157.0</v>
      </c>
      <c r="AF689" s="1">
        <v>753.0</v>
      </c>
      <c r="AG689" s="1">
        <v>817.0</v>
      </c>
      <c r="AH689" s="1">
        <v>741.0</v>
      </c>
      <c r="AK689" s="1">
        <v>157.0</v>
      </c>
      <c r="AL689" s="1">
        <v>668.0</v>
      </c>
      <c r="AM689" s="1">
        <v>645.0</v>
      </c>
      <c r="AN689" s="1">
        <v>660.0</v>
      </c>
    </row>
    <row r="690">
      <c r="A690" s="45"/>
      <c r="B690" s="45"/>
      <c r="C690" s="45"/>
      <c r="D690" s="45"/>
      <c r="E690" s="45"/>
      <c r="G690" s="45"/>
      <c r="H690" s="45"/>
      <c r="I690" s="45"/>
      <c r="J690" s="45"/>
      <c r="L690" s="45"/>
      <c r="M690" s="45"/>
      <c r="N690" s="45"/>
      <c r="O690" s="45"/>
      <c r="Y690" s="1">
        <v>158.0</v>
      </c>
      <c r="Z690" s="1">
        <v>829.0</v>
      </c>
      <c r="AA690" s="1">
        <v>846.0</v>
      </c>
      <c r="AB690" s="1">
        <v>789.0</v>
      </c>
      <c r="AE690" s="1">
        <v>158.0</v>
      </c>
      <c r="AF690" s="1">
        <v>772.0</v>
      </c>
      <c r="AG690" s="1">
        <v>832.0</v>
      </c>
      <c r="AH690" s="1">
        <v>758.0</v>
      </c>
      <c r="AK690" s="1">
        <v>158.0</v>
      </c>
      <c r="AL690" s="1">
        <v>712.0</v>
      </c>
      <c r="AM690" s="1">
        <v>682.0</v>
      </c>
      <c r="AN690" s="1">
        <v>700.0</v>
      </c>
    </row>
    <row r="691">
      <c r="B691" s="6" t="s">
        <v>70</v>
      </c>
      <c r="C691" s="6" t="s">
        <v>88</v>
      </c>
      <c r="D691" s="6" t="s">
        <v>24</v>
      </c>
      <c r="E691" s="6" t="s">
        <v>26</v>
      </c>
      <c r="G691" s="6" t="s">
        <v>70</v>
      </c>
      <c r="H691" s="6" t="s">
        <v>88</v>
      </c>
      <c r="I691" s="6" t="s">
        <v>24</v>
      </c>
      <c r="J691" s="6" t="s">
        <v>26</v>
      </c>
      <c r="L691" s="6" t="s">
        <v>70</v>
      </c>
      <c r="M691" s="6" t="s">
        <v>88</v>
      </c>
      <c r="N691" s="6" t="s">
        <v>24</v>
      </c>
      <c r="O691" s="6" t="s">
        <v>26</v>
      </c>
      <c r="Q691" s="6" t="s">
        <v>70</v>
      </c>
      <c r="R691" s="6" t="s">
        <v>88</v>
      </c>
      <c r="S691" s="6" t="s">
        <v>24</v>
      </c>
      <c r="T691" s="6" t="s">
        <v>26</v>
      </c>
      <c r="Y691" s="1">
        <v>159.0</v>
      </c>
      <c r="Z691" s="1">
        <v>790.0</v>
      </c>
      <c r="AA691" s="1">
        <v>804.0</v>
      </c>
      <c r="AB691" s="1">
        <v>755.0</v>
      </c>
      <c r="AE691" s="1">
        <v>159.0</v>
      </c>
      <c r="AF691" s="1">
        <v>763.0</v>
      </c>
      <c r="AG691" s="1">
        <v>821.0</v>
      </c>
      <c r="AH691" s="1">
        <v>747.0</v>
      </c>
      <c r="AK691" s="1">
        <v>159.0</v>
      </c>
      <c r="AL691" s="1">
        <v>662.0</v>
      </c>
      <c r="AM691" s="1">
        <v>637.0</v>
      </c>
      <c r="AN691" s="1">
        <v>655.0</v>
      </c>
    </row>
    <row r="692">
      <c r="B692" s="1">
        <v>32.0</v>
      </c>
      <c r="C692" s="1">
        <v>2525.0</v>
      </c>
      <c r="D692" s="1">
        <v>1860.0</v>
      </c>
      <c r="E692" s="1">
        <v>1692.0</v>
      </c>
      <c r="G692" s="1">
        <v>32.0</v>
      </c>
      <c r="H692" s="1">
        <v>2531.0</v>
      </c>
      <c r="I692" s="1">
        <v>1860.0</v>
      </c>
      <c r="J692" s="1">
        <v>1699.0</v>
      </c>
      <c r="L692" s="1">
        <v>32.0</v>
      </c>
      <c r="M692" s="1">
        <v>2523.0</v>
      </c>
      <c r="N692" s="1">
        <v>2368.0</v>
      </c>
      <c r="O692" s="1">
        <v>2283.0</v>
      </c>
      <c r="Q692" s="1">
        <v>32.0</v>
      </c>
      <c r="R692" s="1">
        <v>1024.0</v>
      </c>
      <c r="S692" s="1">
        <v>768.0</v>
      </c>
      <c r="T692" s="1">
        <v>768.0</v>
      </c>
      <c r="Y692" s="1">
        <v>160.0</v>
      </c>
      <c r="Z692" s="1">
        <v>1112.0</v>
      </c>
      <c r="AA692" s="1">
        <v>1095.0</v>
      </c>
      <c r="AB692" s="1">
        <v>1037.0</v>
      </c>
      <c r="AE692" s="1">
        <v>160.0</v>
      </c>
      <c r="AF692" s="1">
        <v>1182.0</v>
      </c>
      <c r="AG692" s="1">
        <v>1175.0</v>
      </c>
      <c r="AH692" s="1">
        <v>1148.0</v>
      </c>
      <c r="AK692" s="1">
        <v>160.0</v>
      </c>
      <c r="AL692" s="1">
        <v>531.0</v>
      </c>
      <c r="AM692" s="1">
        <v>533.0</v>
      </c>
      <c r="AN692" s="1">
        <v>510.0</v>
      </c>
    </row>
    <row r="693">
      <c r="B693" s="1">
        <v>33.0</v>
      </c>
      <c r="C693" s="1">
        <v>1324.0</v>
      </c>
      <c r="D693" s="1">
        <v>1043.0</v>
      </c>
      <c r="E693" s="1">
        <v>1056.0</v>
      </c>
      <c r="G693" s="1">
        <v>33.0</v>
      </c>
      <c r="H693" s="1">
        <v>1324.0</v>
      </c>
      <c r="I693" s="1">
        <v>1044.0</v>
      </c>
      <c r="J693" s="1">
        <v>1054.0</v>
      </c>
      <c r="L693" s="1">
        <v>33.0</v>
      </c>
      <c r="M693" s="1">
        <v>1323.0</v>
      </c>
      <c r="N693" s="1">
        <v>1134.0</v>
      </c>
      <c r="O693" s="1">
        <v>1230.0</v>
      </c>
      <c r="Q693" s="1">
        <v>33.0</v>
      </c>
      <c r="R693" s="1">
        <v>1024.0</v>
      </c>
      <c r="S693" s="1">
        <v>768.0</v>
      </c>
      <c r="T693" s="1">
        <v>768.0</v>
      </c>
    </row>
    <row r="694">
      <c r="B694" s="1">
        <v>34.0</v>
      </c>
      <c r="C694" s="1">
        <v>1456.0</v>
      </c>
      <c r="D694" s="1">
        <v>1135.0</v>
      </c>
      <c r="E694" s="1">
        <v>1126.0</v>
      </c>
      <c r="G694" s="1">
        <v>34.0</v>
      </c>
      <c r="H694" s="1">
        <v>1456.0</v>
      </c>
      <c r="I694" s="1">
        <v>1136.0</v>
      </c>
      <c r="J694" s="1">
        <v>1129.0</v>
      </c>
      <c r="L694" s="1">
        <v>34.0</v>
      </c>
      <c r="M694" s="1">
        <v>1456.0</v>
      </c>
      <c r="N694" s="1">
        <v>1254.0</v>
      </c>
      <c r="O694" s="1">
        <v>1345.0</v>
      </c>
      <c r="Q694" s="1">
        <v>34.0</v>
      </c>
      <c r="R694" s="1">
        <v>1024.0</v>
      </c>
      <c r="S694" s="1">
        <v>768.0</v>
      </c>
      <c r="T694" s="1">
        <v>768.0</v>
      </c>
    </row>
    <row r="695">
      <c r="B695" s="1">
        <v>35.0</v>
      </c>
      <c r="C695" s="1">
        <v>1510.0</v>
      </c>
      <c r="D695" s="1">
        <v>1198.0</v>
      </c>
      <c r="E695" s="1">
        <v>1173.0</v>
      </c>
      <c r="G695" s="1">
        <v>35.0</v>
      </c>
      <c r="H695" s="1">
        <v>1511.0</v>
      </c>
      <c r="I695" s="1">
        <v>1198.0</v>
      </c>
      <c r="J695" s="1">
        <v>1173.0</v>
      </c>
      <c r="L695" s="1">
        <v>35.0</v>
      </c>
      <c r="M695" s="1">
        <v>1508.0</v>
      </c>
      <c r="N695" s="1">
        <v>1323.0</v>
      </c>
      <c r="O695" s="1">
        <v>1397.0</v>
      </c>
      <c r="Q695" s="1">
        <v>35.0</v>
      </c>
      <c r="R695" s="1">
        <v>1024.0</v>
      </c>
      <c r="S695" s="1">
        <v>768.0</v>
      </c>
      <c r="T695" s="1">
        <v>768.0</v>
      </c>
    </row>
    <row r="696">
      <c r="B696" s="1">
        <v>36.0</v>
      </c>
      <c r="C696" s="1">
        <v>1768.0</v>
      </c>
      <c r="D696" s="1">
        <v>1354.0</v>
      </c>
      <c r="E696" s="1">
        <v>1296.0</v>
      </c>
      <c r="G696" s="1">
        <v>36.0</v>
      </c>
      <c r="H696" s="1">
        <v>1769.0</v>
      </c>
      <c r="I696" s="1">
        <v>1352.0</v>
      </c>
      <c r="J696" s="1">
        <v>1298.0</v>
      </c>
      <c r="L696" s="1">
        <v>36.0</v>
      </c>
      <c r="M696" s="1">
        <v>1769.0</v>
      </c>
      <c r="N696" s="1">
        <v>1557.0</v>
      </c>
      <c r="O696" s="1">
        <v>1628.0</v>
      </c>
      <c r="Q696" s="1">
        <v>36.0</v>
      </c>
      <c r="R696" s="1">
        <v>1024.0</v>
      </c>
      <c r="S696" s="1">
        <v>768.0</v>
      </c>
      <c r="T696" s="1">
        <v>768.0</v>
      </c>
    </row>
    <row r="697">
      <c r="B697" s="1">
        <v>37.0</v>
      </c>
      <c r="C697" s="1">
        <v>1724.0</v>
      </c>
      <c r="D697" s="1">
        <v>1377.0</v>
      </c>
      <c r="E697" s="1">
        <v>1315.0</v>
      </c>
      <c r="G697" s="1">
        <v>37.0</v>
      </c>
      <c r="H697" s="1">
        <v>1724.0</v>
      </c>
      <c r="I697" s="1">
        <v>1378.0</v>
      </c>
      <c r="J697" s="1">
        <v>1315.0</v>
      </c>
      <c r="L697" s="1">
        <v>37.0</v>
      </c>
      <c r="M697" s="1">
        <v>1723.0</v>
      </c>
      <c r="N697" s="1">
        <v>1549.0</v>
      </c>
      <c r="O697" s="1">
        <v>1592.0</v>
      </c>
      <c r="Q697" s="1">
        <v>37.0</v>
      </c>
      <c r="R697" s="1">
        <v>1024.0</v>
      </c>
      <c r="S697" s="1">
        <v>768.0</v>
      </c>
      <c r="T697" s="1">
        <v>768.0</v>
      </c>
    </row>
    <row r="698">
      <c r="B698" s="1">
        <v>38.0</v>
      </c>
      <c r="C698" s="1">
        <v>1913.0</v>
      </c>
      <c r="D698" s="1">
        <v>1501.0</v>
      </c>
      <c r="E698" s="1">
        <v>1393.0</v>
      </c>
      <c r="G698" s="1">
        <v>38.0</v>
      </c>
      <c r="H698" s="1">
        <v>1917.0</v>
      </c>
      <c r="I698" s="1">
        <v>1494.0</v>
      </c>
      <c r="J698" s="1">
        <v>1399.0</v>
      </c>
      <c r="L698" s="1">
        <v>38.0</v>
      </c>
      <c r="M698" s="1">
        <v>1917.0</v>
      </c>
      <c r="N698" s="1">
        <v>1745.0</v>
      </c>
      <c r="O698" s="1">
        <v>1758.0</v>
      </c>
      <c r="Q698" s="1">
        <v>38.0</v>
      </c>
      <c r="R698" s="1">
        <v>1024.0</v>
      </c>
      <c r="S698" s="1">
        <v>768.0</v>
      </c>
      <c r="T698" s="1">
        <v>768.0</v>
      </c>
    </row>
    <row r="699">
      <c r="B699" s="1">
        <v>39.0</v>
      </c>
      <c r="C699" s="1">
        <v>1989.0</v>
      </c>
      <c r="D699" s="1">
        <v>1566.0</v>
      </c>
      <c r="E699" s="1">
        <v>1449.0</v>
      </c>
      <c r="G699" s="1">
        <v>39.0</v>
      </c>
      <c r="H699" s="1">
        <v>1990.0</v>
      </c>
      <c r="I699" s="1">
        <v>1564.0</v>
      </c>
      <c r="J699" s="1">
        <v>1436.0</v>
      </c>
      <c r="L699" s="1">
        <v>39.0</v>
      </c>
      <c r="M699" s="1">
        <v>1988.0</v>
      </c>
      <c r="N699" s="1">
        <v>1836.0</v>
      </c>
      <c r="O699" s="1">
        <v>1823.0</v>
      </c>
      <c r="Q699" s="1">
        <v>39.0</v>
      </c>
      <c r="R699" s="1">
        <v>1024.0</v>
      </c>
      <c r="S699" s="1">
        <v>768.0</v>
      </c>
      <c r="T699" s="1">
        <v>768.0</v>
      </c>
    </row>
    <row r="700">
      <c r="B700" s="1">
        <v>40.0</v>
      </c>
      <c r="C700" s="1">
        <v>2458.0</v>
      </c>
      <c r="D700" s="1">
        <v>1779.0</v>
      </c>
      <c r="E700" s="1">
        <v>1635.0</v>
      </c>
      <c r="G700" s="1">
        <v>40.0</v>
      </c>
      <c r="H700" s="1">
        <v>2461.0</v>
      </c>
      <c r="I700" s="1">
        <v>1776.0</v>
      </c>
      <c r="J700" s="1">
        <v>1631.0</v>
      </c>
      <c r="L700" s="1">
        <v>40.0</v>
      </c>
      <c r="M700" s="1">
        <v>2461.0</v>
      </c>
      <c r="N700" s="1">
        <v>2362.0</v>
      </c>
      <c r="O700" s="1">
        <v>2262.0</v>
      </c>
      <c r="Q700" s="1">
        <v>40.0</v>
      </c>
      <c r="R700" s="1">
        <v>1024.0</v>
      </c>
      <c r="S700" s="1">
        <v>768.0</v>
      </c>
      <c r="T700" s="1">
        <v>768.0</v>
      </c>
    </row>
    <row r="704">
      <c r="A704" s="6" t="s">
        <v>193</v>
      </c>
      <c r="B704" s="45"/>
      <c r="C704" s="6">
        <v>832.0</v>
      </c>
      <c r="D704" s="6">
        <v>640.0</v>
      </c>
      <c r="E704" s="6">
        <v>640.0</v>
      </c>
      <c r="G704" s="45"/>
      <c r="H704" s="6">
        <v>896.0</v>
      </c>
      <c r="I704" s="6">
        <v>768.0</v>
      </c>
      <c r="J704" s="6">
        <v>768.0</v>
      </c>
      <c r="L704" s="45"/>
      <c r="M704" s="6">
        <v>1024.0</v>
      </c>
      <c r="N704" s="6">
        <v>1024.0</v>
      </c>
      <c r="O704" s="6">
        <v>1024.0</v>
      </c>
    </row>
    <row r="705">
      <c r="A705" s="6" t="s">
        <v>365</v>
      </c>
      <c r="B705" s="45"/>
      <c r="C705" s="45"/>
      <c r="D705" s="6" t="b">
        <v>0</v>
      </c>
      <c r="E705" s="45"/>
      <c r="G705" s="45"/>
      <c r="H705" s="45"/>
      <c r="I705" s="6" t="b">
        <v>0</v>
      </c>
      <c r="J705" s="45"/>
      <c r="L705" s="45"/>
      <c r="M705" s="45"/>
      <c r="N705" s="6" t="b">
        <v>0</v>
      </c>
      <c r="O705" s="45"/>
    </row>
    <row r="706">
      <c r="A706" s="6" t="s">
        <v>366</v>
      </c>
      <c r="B706" s="45"/>
      <c r="C706" s="45"/>
      <c r="D706" s="6" t="b">
        <v>1</v>
      </c>
      <c r="E706" s="45"/>
      <c r="G706" s="45"/>
      <c r="H706" s="45"/>
      <c r="I706" s="6" t="b">
        <v>1</v>
      </c>
      <c r="J706" s="45"/>
      <c r="L706" s="45"/>
      <c r="M706" s="45"/>
      <c r="N706" s="6" t="b">
        <v>1</v>
      </c>
      <c r="O706" s="45"/>
    </row>
    <row r="707">
      <c r="A707" s="6" t="s">
        <v>105</v>
      </c>
      <c r="B707" s="45"/>
      <c r="C707" s="45"/>
      <c r="D707" s="6">
        <v>32.0</v>
      </c>
      <c r="E707" s="45"/>
      <c r="G707" s="45"/>
      <c r="H707" s="45"/>
      <c r="I707" s="6">
        <v>32.0</v>
      </c>
      <c r="J707" s="45"/>
      <c r="L707" s="45"/>
      <c r="M707" s="45"/>
      <c r="N707" s="6">
        <v>32.0</v>
      </c>
      <c r="O707" s="45"/>
    </row>
    <row r="708">
      <c r="A708" s="45"/>
      <c r="B708" s="45"/>
      <c r="C708" s="45"/>
      <c r="D708" s="45"/>
      <c r="E708" s="45"/>
      <c r="G708" s="45"/>
      <c r="H708" s="45"/>
      <c r="I708" s="45"/>
      <c r="J708" s="45"/>
      <c r="L708" s="45"/>
      <c r="M708" s="45"/>
      <c r="N708" s="45"/>
      <c r="O708" s="45"/>
      <c r="Q708" s="1" t="s">
        <v>378</v>
      </c>
      <c r="V708" s="1" t="s">
        <v>379</v>
      </c>
    </row>
    <row r="709">
      <c r="B709" s="6" t="s">
        <v>70</v>
      </c>
      <c r="C709" s="6" t="s">
        <v>88</v>
      </c>
      <c r="D709" s="6" t="s">
        <v>24</v>
      </c>
      <c r="E709" s="6" t="s">
        <v>26</v>
      </c>
      <c r="G709" s="6" t="s">
        <v>70</v>
      </c>
      <c r="H709" s="6" t="s">
        <v>88</v>
      </c>
      <c r="I709" s="6" t="s">
        <v>24</v>
      </c>
      <c r="J709" s="6" t="s">
        <v>26</v>
      </c>
      <c r="L709" s="6" t="s">
        <v>70</v>
      </c>
      <c r="M709" s="6" t="s">
        <v>88</v>
      </c>
      <c r="N709" s="6" t="s">
        <v>24</v>
      </c>
      <c r="O709" s="6" t="s">
        <v>26</v>
      </c>
    </row>
    <row r="710">
      <c r="B710" s="1">
        <v>32.0</v>
      </c>
      <c r="C710" s="1">
        <v>3942.0</v>
      </c>
      <c r="D710" s="1">
        <v>3404.0</v>
      </c>
      <c r="E710" s="1">
        <v>2991.0</v>
      </c>
      <c r="G710" s="1">
        <v>32.0</v>
      </c>
      <c r="H710" s="1">
        <v>2971.0</v>
      </c>
      <c r="I710" s="1">
        <v>2481.0</v>
      </c>
      <c r="J710" s="1">
        <v>2287.0</v>
      </c>
      <c r="L710" s="1">
        <v>32.0</v>
      </c>
      <c r="M710" s="1">
        <v>3938.0</v>
      </c>
      <c r="N710" s="1">
        <v>3506.0</v>
      </c>
      <c r="O710" s="1">
        <v>2866.0</v>
      </c>
      <c r="Q710" s="1">
        <v>32.0</v>
      </c>
      <c r="R710" s="1">
        <v>4266.0</v>
      </c>
      <c r="S710" s="1">
        <v>3681.0</v>
      </c>
      <c r="T710" s="1">
        <v>3500.0</v>
      </c>
      <c r="V710" s="1">
        <v>32.0</v>
      </c>
      <c r="W710" s="1">
        <v>4245.0</v>
      </c>
      <c r="X710" s="1">
        <v>3845.0</v>
      </c>
      <c r="Y710" s="1">
        <v>3631.0</v>
      </c>
    </row>
    <row r="711">
      <c r="B711" s="1">
        <v>33.0</v>
      </c>
      <c r="C711" s="1">
        <v>1692.0</v>
      </c>
      <c r="D711" s="1">
        <v>1540.0</v>
      </c>
      <c r="E711" s="1">
        <v>1438.0</v>
      </c>
      <c r="G711" s="1">
        <v>33.0</v>
      </c>
      <c r="H711" s="1">
        <v>1330.0</v>
      </c>
      <c r="I711" s="1">
        <v>1159.0</v>
      </c>
      <c r="J711" s="1">
        <v>1119.0</v>
      </c>
      <c r="L711" s="1">
        <v>33.0</v>
      </c>
      <c r="M711" s="1">
        <v>1786.0</v>
      </c>
      <c r="N711" s="1">
        <v>1348.0</v>
      </c>
      <c r="O711" s="1">
        <v>1308.0</v>
      </c>
      <c r="Q711" s="1">
        <v>33.0</v>
      </c>
      <c r="R711" s="1">
        <v>2095.0</v>
      </c>
      <c r="S711" s="1">
        <v>1686.0</v>
      </c>
      <c r="T711" s="1">
        <v>1634.0</v>
      </c>
      <c r="V711" s="1">
        <v>33.0</v>
      </c>
      <c r="W711" s="1">
        <v>2181.0</v>
      </c>
      <c r="X711" s="1">
        <v>1701.0</v>
      </c>
      <c r="Y711" s="1">
        <v>1714.0</v>
      </c>
    </row>
    <row r="712">
      <c r="B712" s="1">
        <v>34.0</v>
      </c>
      <c r="C712" s="1">
        <v>1820.0</v>
      </c>
      <c r="D712" s="1">
        <v>1714.0</v>
      </c>
      <c r="E712" s="1">
        <v>1519.0</v>
      </c>
      <c r="G712" s="1">
        <v>34.0</v>
      </c>
      <c r="H712" s="1">
        <v>1462.0</v>
      </c>
      <c r="I712" s="1">
        <v>1271.0</v>
      </c>
      <c r="J712" s="1">
        <v>1215.0</v>
      </c>
      <c r="L712" s="1">
        <v>34.0</v>
      </c>
      <c r="M712" s="1">
        <v>2020.0</v>
      </c>
      <c r="N712" s="1">
        <v>1545.0</v>
      </c>
      <c r="O712" s="1">
        <v>1466.0</v>
      </c>
      <c r="Q712" s="1">
        <v>34.0</v>
      </c>
      <c r="R712" s="1">
        <v>2355.0</v>
      </c>
      <c r="S712" s="1">
        <v>1827.0</v>
      </c>
      <c r="T712" s="1">
        <v>1806.0</v>
      </c>
      <c r="V712" s="1">
        <v>34.0</v>
      </c>
      <c r="W712" s="1">
        <v>2437.0</v>
      </c>
      <c r="X712" s="1">
        <v>1938.0</v>
      </c>
      <c r="Y712" s="1">
        <v>1859.0</v>
      </c>
    </row>
    <row r="713">
      <c r="B713" s="1">
        <v>35.0</v>
      </c>
      <c r="C713" s="1">
        <v>1924.0</v>
      </c>
      <c r="D713" s="1">
        <v>1862.0</v>
      </c>
      <c r="E713" s="1">
        <v>1663.0</v>
      </c>
      <c r="G713" s="1">
        <v>35.0</v>
      </c>
      <c r="H713" s="1">
        <v>1511.0</v>
      </c>
      <c r="I713" s="1">
        <v>1324.0</v>
      </c>
      <c r="J713" s="1">
        <v>1253.0</v>
      </c>
      <c r="L713" s="1">
        <v>35.0</v>
      </c>
      <c r="M713" s="1">
        <v>2118.0</v>
      </c>
      <c r="N713" s="1">
        <v>1680.0</v>
      </c>
      <c r="O713" s="1">
        <v>1554.0</v>
      </c>
      <c r="Q713" s="1">
        <v>35.0</v>
      </c>
      <c r="R713" s="1">
        <v>2565.0</v>
      </c>
      <c r="S713" s="1">
        <v>2020.0</v>
      </c>
      <c r="T713" s="1">
        <v>1889.0</v>
      </c>
      <c r="V713" s="1">
        <v>35.0</v>
      </c>
      <c r="W713" s="1">
        <v>2670.0</v>
      </c>
      <c r="X713" s="1">
        <v>2135.0</v>
      </c>
      <c r="Y713" s="1">
        <v>1946.0</v>
      </c>
    </row>
    <row r="714">
      <c r="B714" s="1">
        <v>36.0</v>
      </c>
      <c r="C714" s="1">
        <v>2097.0</v>
      </c>
      <c r="D714" s="1">
        <v>2081.0</v>
      </c>
      <c r="E714" s="1">
        <v>1599.0</v>
      </c>
      <c r="G714" s="1">
        <v>36.0</v>
      </c>
      <c r="H714" s="1">
        <v>1791.0</v>
      </c>
      <c r="I714" s="1">
        <v>1523.0</v>
      </c>
      <c r="J714" s="1">
        <v>1432.0</v>
      </c>
      <c r="L714" s="1">
        <v>36.0</v>
      </c>
      <c r="M714" s="1">
        <v>2284.0</v>
      </c>
      <c r="N714" s="1">
        <v>1786.0</v>
      </c>
      <c r="O714" s="1">
        <v>1562.0</v>
      </c>
      <c r="Q714" s="1">
        <v>36.0</v>
      </c>
      <c r="R714" s="1">
        <v>2872.0</v>
      </c>
      <c r="S714" s="1">
        <v>2349.0</v>
      </c>
      <c r="T714" s="1">
        <v>2086.0</v>
      </c>
      <c r="V714" s="1">
        <v>36.0</v>
      </c>
      <c r="W714" s="1">
        <v>2977.0</v>
      </c>
      <c r="X714" s="1">
        <v>2386.0</v>
      </c>
      <c r="Y714" s="1">
        <v>2157.0</v>
      </c>
    </row>
    <row r="715">
      <c r="B715" s="1">
        <v>37.0</v>
      </c>
      <c r="C715" s="1">
        <v>2161.0</v>
      </c>
      <c r="D715" s="1">
        <v>2224.0</v>
      </c>
      <c r="E715" s="1">
        <v>1827.0</v>
      </c>
      <c r="G715" s="1">
        <v>37.0</v>
      </c>
      <c r="H715" s="1">
        <v>1728.0</v>
      </c>
      <c r="I715" s="1">
        <v>1533.0</v>
      </c>
      <c r="J715" s="1">
        <v>1396.0</v>
      </c>
      <c r="L715" s="1">
        <v>37.0</v>
      </c>
      <c r="M715" s="1">
        <v>2458.0</v>
      </c>
      <c r="N715" s="1">
        <v>2014.0</v>
      </c>
      <c r="O715" s="1">
        <v>1765.0</v>
      </c>
      <c r="Q715" s="1">
        <v>37.0</v>
      </c>
      <c r="R715" s="1">
        <v>3070.0</v>
      </c>
      <c r="S715" s="1">
        <v>2467.0</v>
      </c>
      <c r="T715" s="1">
        <v>2254.0</v>
      </c>
      <c r="V715" s="1">
        <v>37.0</v>
      </c>
      <c r="W715" s="1">
        <v>3213.0</v>
      </c>
      <c r="X715" s="1">
        <v>2597.0</v>
      </c>
      <c r="Y715" s="1">
        <v>2292.0</v>
      </c>
    </row>
    <row r="716">
      <c r="B716" s="1">
        <v>38.0</v>
      </c>
      <c r="C716" s="1">
        <v>2289.0</v>
      </c>
      <c r="D716" s="1">
        <v>2413.0</v>
      </c>
      <c r="E716" s="1">
        <v>1918.0</v>
      </c>
      <c r="G716" s="1">
        <v>38.0</v>
      </c>
      <c r="H716" s="1">
        <v>1925.0</v>
      </c>
      <c r="I716" s="1">
        <v>1682.0</v>
      </c>
      <c r="J716" s="1">
        <v>1528.0</v>
      </c>
      <c r="L716" s="1">
        <v>38.0</v>
      </c>
      <c r="M716" s="1">
        <v>2653.0</v>
      </c>
      <c r="N716" s="1">
        <v>2227.0</v>
      </c>
      <c r="O716" s="1">
        <v>1864.0</v>
      </c>
      <c r="Q716" s="1">
        <v>38.0</v>
      </c>
      <c r="R716" s="1">
        <v>3365.0</v>
      </c>
      <c r="S716" s="1">
        <v>2756.0</v>
      </c>
      <c r="T716" s="1">
        <v>2477.0</v>
      </c>
      <c r="V716" s="1">
        <v>38.0</v>
      </c>
      <c r="W716" s="1">
        <v>3534.0</v>
      </c>
      <c r="X716" s="1">
        <v>2884.0</v>
      </c>
      <c r="Y716" s="1">
        <v>2536.0</v>
      </c>
    </row>
    <row r="717">
      <c r="B717" s="1">
        <v>39.0</v>
      </c>
      <c r="C717" s="1">
        <v>2377.0</v>
      </c>
      <c r="D717" s="1">
        <v>2545.0</v>
      </c>
      <c r="E717" s="1">
        <v>1973.0</v>
      </c>
      <c r="G717" s="1">
        <v>39.0</v>
      </c>
      <c r="H717" s="1">
        <v>1994.0</v>
      </c>
      <c r="I717" s="1">
        <v>1763.0</v>
      </c>
      <c r="J717" s="1">
        <v>1579.0</v>
      </c>
      <c r="L717" s="1">
        <v>39.0</v>
      </c>
      <c r="M717" s="1">
        <v>2794.0</v>
      </c>
      <c r="N717" s="1">
        <v>2407.0</v>
      </c>
      <c r="O717" s="1">
        <v>1952.0</v>
      </c>
      <c r="Q717" s="1">
        <v>39.0</v>
      </c>
      <c r="R717" s="1">
        <v>3619.0</v>
      </c>
      <c r="S717" s="1">
        <v>2985.0</v>
      </c>
      <c r="T717" s="1">
        <v>2618.0</v>
      </c>
      <c r="V717" s="1">
        <v>39.0</v>
      </c>
      <c r="W717" s="1">
        <v>3737.0</v>
      </c>
      <c r="X717" s="1">
        <v>3089.0</v>
      </c>
      <c r="Y717" s="1">
        <v>2701.0</v>
      </c>
    </row>
    <row r="718">
      <c r="B718" s="1">
        <v>40.0</v>
      </c>
      <c r="C718" s="1">
        <v>2694.0</v>
      </c>
      <c r="D718" s="1">
        <v>3014.0</v>
      </c>
      <c r="E718" s="1">
        <v>2392.0</v>
      </c>
      <c r="G718" s="1">
        <v>40.0</v>
      </c>
      <c r="H718" s="1">
        <v>2864.0</v>
      </c>
      <c r="I718" s="1">
        <v>2397.0</v>
      </c>
      <c r="J718" s="1">
        <v>2228.0</v>
      </c>
      <c r="L718" s="1">
        <v>40.0</v>
      </c>
      <c r="M718" s="1">
        <v>3360.0</v>
      </c>
      <c r="N718" s="1">
        <v>3010.0</v>
      </c>
      <c r="O718" s="1">
        <v>2188.0</v>
      </c>
      <c r="Q718" s="1">
        <v>40.0</v>
      </c>
      <c r="R718" s="1">
        <v>4090.0</v>
      </c>
      <c r="S718" s="1">
        <v>3572.0</v>
      </c>
      <c r="T718" s="1">
        <v>3228.0</v>
      </c>
      <c r="V718" s="1">
        <v>40.0</v>
      </c>
      <c r="W718" s="1">
        <v>4116.0</v>
      </c>
      <c r="X718" s="1">
        <v>3607.0</v>
      </c>
      <c r="Y718" s="1">
        <v>3229.0</v>
      </c>
    </row>
    <row r="720">
      <c r="A720" s="6" t="s">
        <v>193</v>
      </c>
      <c r="B720" s="45"/>
      <c r="C720" s="6">
        <v>832.0</v>
      </c>
      <c r="D720" s="6">
        <v>640.0</v>
      </c>
      <c r="E720" s="6">
        <v>640.0</v>
      </c>
      <c r="G720" s="45"/>
      <c r="H720" s="6">
        <v>896.0</v>
      </c>
      <c r="I720" s="6">
        <v>768.0</v>
      </c>
      <c r="J720" s="6">
        <v>768.0</v>
      </c>
      <c r="L720" s="45"/>
      <c r="M720" s="6">
        <v>1024.0</v>
      </c>
      <c r="N720" s="6">
        <v>1024.0</v>
      </c>
      <c r="O720" s="6">
        <v>1024.0</v>
      </c>
      <c r="Q720" s="1">
        <v>32.0</v>
      </c>
      <c r="R720" s="1">
        <v>4270.0</v>
      </c>
      <c r="S720" s="1">
        <v>3683.0</v>
      </c>
      <c r="T720" s="1">
        <v>3511.0</v>
      </c>
      <c r="V720" s="1">
        <v>32.0</v>
      </c>
      <c r="W720" s="1">
        <v>4251.0</v>
      </c>
      <c r="X720" s="1">
        <v>3226.0</v>
      </c>
      <c r="Y720" s="1">
        <v>3633.0</v>
      </c>
    </row>
    <row r="721">
      <c r="A721" s="6" t="s">
        <v>365</v>
      </c>
      <c r="B721" s="45"/>
      <c r="C721" s="45"/>
      <c r="D721" s="6" t="b">
        <v>0</v>
      </c>
      <c r="E721" s="45"/>
      <c r="G721" s="45"/>
      <c r="H721" s="45"/>
      <c r="I721" s="6" t="b">
        <v>0</v>
      </c>
      <c r="J721" s="45"/>
      <c r="L721" s="45"/>
      <c r="M721" s="45"/>
      <c r="N721" s="6" t="b">
        <v>0</v>
      </c>
      <c r="O721" s="45"/>
      <c r="Q721" s="1">
        <v>33.0</v>
      </c>
      <c r="R721" s="1">
        <v>2099.0</v>
      </c>
      <c r="S721" s="1">
        <v>1684.0</v>
      </c>
      <c r="T721" s="1">
        <v>1604.0</v>
      </c>
      <c r="V721" s="1">
        <v>33.0</v>
      </c>
      <c r="W721" s="1">
        <v>2180.0</v>
      </c>
      <c r="X721" s="1">
        <v>1698.0</v>
      </c>
      <c r="Y721" s="1">
        <v>1719.0</v>
      </c>
    </row>
    <row r="722">
      <c r="A722" s="6" t="s">
        <v>366</v>
      </c>
      <c r="B722" s="45"/>
      <c r="C722" s="45"/>
      <c r="D722" s="6" t="b">
        <v>1</v>
      </c>
      <c r="E722" s="45"/>
      <c r="G722" s="45"/>
      <c r="H722" s="45"/>
      <c r="I722" s="6" t="b">
        <v>1</v>
      </c>
      <c r="J722" s="45"/>
      <c r="L722" s="45"/>
      <c r="M722" s="45"/>
      <c r="N722" s="6" t="b">
        <v>1</v>
      </c>
      <c r="O722" s="45"/>
      <c r="Q722" s="1">
        <v>34.0</v>
      </c>
      <c r="R722" s="1">
        <v>2358.0</v>
      </c>
      <c r="S722" s="1">
        <v>1827.0</v>
      </c>
      <c r="T722" s="1">
        <v>1811.0</v>
      </c>
      <c r="V722" s="1">
        <v>34.0</v>
      </c>
      <c r="W722" s="1">
        <v>2442.0</v>
      </c>
      <c r="X722" s="1">
        <v>1936.0</v>
      </c>
      <c r="Y722" s="1">
        <v>1849.0</v>
      </c>
    </row>
    <row r="723">
      <c r="A723" s="6" t="s">
        <v>105</v>
      </c>
      <c r="B723" s="45"/>
      <c r="C723" s="45"/>
      <c r="D723" s="6">
        <v>24.0</v>
      </c>
      <c r="E723" s="45"/>
      <c r="G723" s="45"/>
      <c r="H723" s="45"/>
      <c r="I723" s="6">
        <v>24.0</v>
      </c>
      <c r="J723" s="45"/>
      <c r="L723" s="45"/>
      <c r="M723" s="45"/>
      <c r="N723" s="6">
        <v>24.0</v>
      </c>
      <c r="O723" s="45"/>
      <c r="Q723" s="1">
        <v>35.0</v>
      </c>
      <c r="R723" s="1">
        <v>2568.0</v>
      </c>
      <c r="S723" s="1">
        <v>2018.0</v>
      </c>
      <c r="T723" s="1">
        <v>1878.0</v>
      </c>
      <c r="V723" s="1">
        <v>35.0</v>
      </c>
      <c r="W723" s="1">
        <v>2673.0</v>
      </c>
      <c r="X723" s="1">
        <v>2133.0</v>
      </c>
      <c r="Y723" s="1">
        <v>1948.0</v>
      </c>
    </row>
    <row r="724">
      <c r="A724" s="45"/>
      <c r="B724" s="45"/>
      <c r="C724" s="45"/>
      <c r="D724" s="45"/>
      <c r="E724" s="45"/>
      <c r="G724" s="45"/>
      <c r="H724" s="45"/>
      <c r="I724" s="45"/>
      <c r="J724" s="45"/>
      <c r="L724" s="45"/>
      <c r="M724" s="45"/>
      <c r="N724" s="45"/>
      <c r="O724" s="45"/>
      <c r="Q724" s="1">
        <v>36.0</v>
      </c>
      <c r="R724" s="1">
        <v>2874.0</v>
      </c>
      <c r="S724" s="1">
        <v>2347.0</v>
      </c>
      <c r="T724" s="1">
        <v>2063.0</v>
      </c>
      <c r="V724" s="1">
        <v>36.0</v>
      </c>
      <c r="W724" s="1">
        <v>2978.0</v>
      </c>
      <c r="X724" s="1">
        <v>2387.0</v>
      </c>
      <c r="Y724" s="1">
        <v>2150.0</v>
      </c>
    </row>
    <row r="725">
      <c r="B725" s="6" t="s">
        <v>70</v>
      </c>
      <c r="C725" s="6" t="s">
        <v>88</v>
      </c>
      <c r="D725" s="6" t="s">
        <v>24</v>
      </c>
      <c r="E725" s="6" t="s">
        <v>26</v>
      </c>
      <c r="G725" s="6" t="s">
        <v>70</v>
      </c>
      <c r="H725" s="6" t="s">
        <v>88</v>
      </c>
      <c r="I725" s="6" t="s">
        <v>24</v>
      </c>
      <c r="J725" s="6" t="s">
        <v>26</v>
      </c>
      <c r="L725" s="6" t="s">
        <v>70</v>
      </c>
      <c r="M725" s="6" t="s">
        <v>88</v>
      </c>
      <c r="N725" s="6" t="s">
        <v>24</v>
      </c>
      <c r="O725" s="6" t="s">
        <v>26</v>
      </c>
      <c r="Q725" s="1">
        <v>37.0</v>
      </c>
      <c r="R725" s="1">
        <v>3076.0</v>
      </c>
      <c r="S725" s="1">
        <v>2473.0</v>
      </c>
      <c r="T725" s="1">
        <v>2261.0</v>
      </c>
      <c r="V725" s="1">
        <v>37.0</v>
      </c>
      <c r="W725" s="1">
        <v>3217.0</v>
      </c>
      <c r="X725" s="1">
        <v>2595.0</v>
      </c>
      <c r="Y725" s="1">
        <v>2300.0</v>
      </c>
    </row>
    <row r="726">
      <c r="B726" s="1">
        <v>32.0</v>
      </c>
      <c r="C726" s="1">
        <v>2908.0</v>
      </c>
      <c r="D726" s="1">
        <v>3351.0</v>
      </c>
      <c r="E726" s="1">
        <v>2658.0</v>
      </c>
      <c r="G726" s="1">
        <v>32.0</v>
      </c>
      <c r="H726" s="1">
        <v>2910.0</v>
      </c>
      <c r="I726" s="1">
        <v>2962.0</v>
      </c>
      <c r="J726" s="1">
        <v>2273.0</v>
      </c>
      <c r="L726" s="1">
        <v>32.0</v>
      </c>
      <c r="M726" s="1">
        <v>3564.0</v>
      </c>
      <c r="N726" s="1">
        <v>2959.0</v>
      </c>
      <c r="O726" s="1">
        <v>2417.0</v>
      </c>
      <c r="Q726" s="1">
        <v>38.0</v>
      </c>
      <c r="R726" s="1">
        <v>3364.0</v>
      </c>
      <c r="S726" s="1">
        <v>2755.0</v>
      </c>
      <c r="T726" s="1">
        <v>2478.0</v>
      </c>
      <c r="V726" s="1">
        <v>38.0</v>
      </c>
      <c r="W726" s="1">
        <v>3536.0</v>
      </c>
      <c r="X726" s="1">
        <v>2876.0</v>
      </c>
      <c r="Y726" s="1">
        <v>2535.0</v>
      </c>
    </row>
    <row r="727">
      <c r="B727" s="1">
        <v>33.0</v>
      </c>
      <c r="C727" s="1">
        <v>1682.0</v>
      </c>
      <c r="D727" s="1">
        <v>1565.0</v>
      </c>
      <c r="E727" s="1">
        <v>1534.0</v>
      </c>
      <c r="G727" s="1">
        <v>33.0</v>
      </c>
      <c r="H727" s="1">
        <v>1554.0</v>
      </c>
      <c r="I727" s="1">
        <v>1369.0</v>
      </c>
      <c r="J727" s="1">
        <v>1289.0</v>
      </c>
      <c r="L727" s="1">
        <v>33.0</v>
      </c>
      <c r="M727" s="1">
        <v>1742.0</v>
      </c>
      <c r="N727" s="1">
        <v>1348.0</v>
      </c>
      <c r="O727" s="1">
        <v>1348.0</v>
      </c>
      <c r="Q727" s="1">
        <v>39.0</v>
      </c>
      <c r="R727" s="1">
        <v>3618.0</v>
      </c>
      <c r="S727" s="1">
        <v>2984.0</v>
      </c>
      <c r="T727" s="1">
        <v>2614.0</v>
      </c>
      <c r="V727" s="1">
        <v>39.0</v>
      </c>
      <c r="W727" s="1">
        <v>3743.0</v>
      </c>
      <c r="X727" s="1">
        <v>3088.0</v>
      </c>
      <c r="Y727" s="1">
        <v>2701.0</v>
      </c>
    </row>
    <row r="728">
      <c r="B728" s="1">
        <v>34.0</v>
      </c>
      <c r="C728" s="1">
        <v>1845.0</v>
      </c>
      <c r="D728" s="1">
        <v>1719.0</v>
      </c>
      <c r="E728" s="1">
        <v>1668.0</v>
      </c>
      <c r="G728" s="1">
        <v>34.0</v>
      </c>
      <c r="H728" s="1">
        <v>1687.0</v>
      </c>
      <c r="I728" s="1">
        <v>1504.0</v>
      </c>
      <c r="J728" s="1">
        <v>1388.0</v>
      </c>
      <c r="L728" s="1">
        <v>34.0</v>
      </c>
      <c r="M728" s="1">
        <v>1963.0</v>
      </c>
      <c r="N728" s="1">
        <v>1487.0</v>
      </c>
      <c r="O728" s="1">
        <v>1439.0</v>
      </c>
      <c r="Q728" s="1">
        <v>40.0</v>
      </c>
      <c r="R728" s="1">
        <v>4095.0</v>
      </c>
      <c r="S728" s="1">
        <v>3574.0</v>
      </c>
      <c r="T728" s="1">
        <v>3210.0</v>
      </c>
      <c r="V728" s="1">
        <v>40.0</v>
      </c>
      <c r="W728" s="1">
        <v>4111.0</v>
      </c>
      <c r="X728" s="1">
        <v>3597.0</v>
      </c>
      <c r="Y728" s="1">
        <v>3232.0</v>
      </c>
    </row>
    <row r="729">
      <c r="B729" s="1">
        <v>35.0</v>
      </c>
      <c r="C729" s="1">
        <v>1952.0</v>
      </c>
      <c r="D729" s="1">
        <v>1890.0</v>
      </c>
      <c r="E729" s="1">
        <v>1747.0</v>
      </c>
      <c r="G729" s="1">
        <v>35.0</v>
      </c>
      <c r="H729" s="1">
        <v>1783.0</v>
      </c>
      <c r="I729" s="1">
        <v>1623.0</v>
      </c>
      <c r="J729" s="1">
        <v>1440.0</v>
      </c>
      <c r="L729" s="1">
        <v>35.0</v>
      </c>
      <c r="M729" s="1">
        <v>2066.0</v>
      </c>
      <c r="N729" s="1">
        <v>1622.0</v>
      </c>
      <c r="O729" s="1">
        <v>1547.0</v>
      </c>
    </row>
    <row r="730">
      <c r="B730" s="1">
        <v>36.0</v>
      </c>
      <c r="C730" s="1">
        <v>2171.0</v>
      </c>
      <c r="D730" s="1">
        <v>2150.0</v>
      </c>
      <c r="E730" s="1">
        <v>1944.0</v>
      </c>
      <c r="G730" s="1">
        <v>36.0</v>
      </c>
      <c r="H730" s="1">
        <v>2006.0</v>
      </c>
      <c r="I730" s="1">
        <v>1830.0</v>
      </c>
      <c r="J730" s="1">
        <v>1585.0</v>
      </c>
      <c r="L730" s="1">
        <v>36.0</v>
      </c>
      <c r="M730" s="1">
        <v>2381.0</v>
      </c>
      <c r="N730" s="1">
        <v>1848.0</v>
      </c>
      <c r="O730" s="1">
        <v>1708.0</v>
      </c>
    </row>
    <row r="731">
      <c r="B731" s="1">
        <v>37.0</v>
      </c>
      <c r="C731" s="1">
        <v>2256.0</v>
      </c>
      <c r="D731" s="1">
        <v>2289.0</v>
      </c>
      <c r="E731" s="1">
        <v>1999.0</v>
      </c>
      <c r="G731" s="1">
        <v>37.0</v>
      </c>
      <c r="H731" s="1">
        <v>2057.0</v>
      </c>
      <c r="I731" s="1">
        <v>1928.0</v>
      </c>
      <c r="J731" s="1">
        <v>1614.0</v>
      </c>
      <c r="L731" s="1">
        <v>37.0</v>
      </c>
      <c r="M731" s="1">
        <v>2439.0</v>
      </c>
      <c r="N731" s="1">
        <v>1955.0</v>
      </c>
      <c r="O731" s="1">
        <v>1786.0</v>
      </c>
    </row>
    <row r="732">
      <c r="B732" s="1">
        <v>38.0</v>
      </c>
      <c r="C732" s="1">
        <v>2443.0</v>
      </c>
      <c r="D732" s="1">
        <v>2540.0</v>
      </c>
      <c r="E732" s="1">
        <v>2167.0</v>
      </c>
      <c r="G732" s="1">
        <v>38.0</v>
      </c>
      <c r="H732" s="1">
        <v>2253.0</v>
      </c>
      <c r="I732" s="1">
        <v>2120.0</v>
      </c>
      <c r="J732" s="1">
        <v>1729.0</v>
      </c>
      <c r="L732" s="1">
        <v>38.0</v>
      </c>
      <c r="M732" s="1">
        <v>2688.0</v>
      </c>
      <c r="N732" s="1">
        <v>2189.0</v>
      </c>
      <c r="O732" s="1">
        <v>1938.0</v>
      </c>
    </row>
    <row r="733">
      <c r="B733" s="1">
        <v>39.0</v>
      </c>
      <c r="C733" s="1">
        <v>2582.0</v>
      </c>
      <c r="D733" s="1">
        <v>2717.0</v>
      </c>
      <c r="E733" s="1">
        <v>2250.0</v>
      </c>
      <c r="G733" s="1">
        <v>39.0</v>
      </c>
      <c r="H733" s="1">
        <v>2389.0</v>
      </c>
      <c r="I733" s="1">
        <v>2270.0</v>
      </c>
      <c r="J733" s="1">
        <v>1796.0</v>
      </c>
      <c r="L733" s="1">
        <v>39.0</v>
      </c>
      <c r="M733" s="1">
        <v>2859.0</v>
      </c>
      <c r="N733" s="1">
        <v>2365.0</v>
      </c>
      <c r="O733" s="1">
        <v>2017.0</v>
      </c>
    </row>
    <row r="734">
      <c r="B734" s="1">
        <v>40.0</v>
      </c>
      <c r="C734" s="1">
        <v>2956.0</v>
      </c>
      <c r="D734" s="1">
        <v>3422.0</v>
      </c>
      <c r="E734" s="1">
        <v>2544.0</v>
      </c>
      <c r="G734" s="1">
        <v>40.0</v>
      </c>
      <c r="H734" s="1">
        <v>2956.0</v>
      </c>
      <c r="I734" s="1">
        <v>2941.0</v>
      </c>
      <c r="J734" s="1">
        <v>2405.0</v>
      </c>
      <c r="L734" s="1">
        <v>40.0</v>
      </c>
      <c r="M734" s="1">
        <v>3644.0</v>
      </c>
      <c r="N734" s="1">
        <v>3189.0</v>
      </c>
      <c r="O734" s="1">
        <v>2576.0</v>
      </c>
    </row>
    <row r="736">
      <c r="A736" s="6" t="s">
        <v>193</v>
      </c>
      <c r="B736" s="45"/>
      <c r="C736" s="6">
        <v>832.0</v>
      </c>
      <c r="D736" s="6">
        <v>640.0</v>
      </c>
      <c r="E736" s="6">
        <v>640.0</v>
      </c>
      <c r="G736" s="45"/>
      <c r="H736" s="6">
        <v>896.0</v>
      </c>
      <c r="I736" s="6">
        <v>768.0</v>
      </c>
      <c r="J736" s="6">
        <v>768.0</v>
      </c>
      <c r="L736" s="45"/>
      <c r="M736" s="6">
        <v>1024.0</v>
      </c>
      <c r="N736" s="6">
        <v>1024.0</v>
      </c>
      <c r="O736" s="6">
        <v>1024.0</v>
      </c>
    </row>
    <row r="737">
      <c r="A737" s="6" t="s">
        <v>365</v>
      </c>
      <c r="B737" s="45"/>
      <c r="C737" s="45"/>
      <c r="D737" s="6" t="b">
        <v>0</v>
      </c>
      <c r="E737" s="45"/>
      <c r="G737" s="45"/>
      <c r="H737" s="45"/>
      <c r="I737" s="6" t="b">
        <v>0</v>
      </c>
      <c r="J737" s="45"/>
      <c r="L737" s="45"/>
      <c r="M737" s="45"/>
      <c r="N737" s="6" t="b">
        <v>0</v>
      </c>
      <c r="O737" s="45"/>
    </row>
    <row r="738">
      <c r="A738" s="6" t="s">
        <v>366</v>
      </c>
      <c r="B738" s="45"/>
      <c r="C738" s="45"/>
      <c r="D738" s="6" t="b">
        <v>1</v>
      </c>
      <c r="E738" s="45"/>
      <c r="G738" s="45"/>
      <c r="H738" s="45"/>
      <c r="I738" s="6" t="b">
        <v>1</v>
      </c>
      <c r="J738" s="45"/>
      <c r="L738" s="45"/>
      <c r="M738" s="45"/>
      <c r="N738" s="6" t="b">
        <v>1</v>
      </c>
      <c r="O738" s="45"/>
    </row>
    <row r="739">
      <c r="A739" s="6" t="s">
        <v>105</v>
      </c>
      <c r="B739" s="45"/>
      <c r="C739" s="45"/>
      <c r="D739" s="6">
        <v>16.0</v>
      </c>
      <c r="E739" s="45"/>
      <c r="G739" s="45"/>
      <c r="H739" s="45"/>
      <c r="I739" s="6">
        <v>16.0</v>
      </c>
      <c r="J739" s="45"/>
      <c r="L739" s="45"/>
      <c r="M739" s="45"/>
      <c r="N739" s="6">
        <v>16.0</v>
      </c>
      <c r="O739" s="45"/>
    </row>
    <row r="740">
      <c r="A740" s="45"/>
      <c r="B740" s="45"/>
      <c r="C740" s="45"/>
      <c r="D740" s="45"/>
      <c r="E740" s="45"/>
      <c r="G740" s="45"/>
      <c r="H740" s="45"/>
      <c r="I740" s="45"/>
      <c r="J740" s="45"/>
      <c r="L740" s="45"/>
      <c r="M740" s="45"/>
      <c r="N740" s="45"/>
      <c r="O740" s="45"/>
    </row>
    <row r="741">
      <c r="B741" s="6" t="s">
        <v>70</v>
      </c>
      <c r="C741" s="6" t="s">
        <v>88</v>
      </c>
      <c r="D741" s="6" t="s">
        <v>24</v>
      </c>
      <c r="E741" s="6" t="s">
        <v>26</v>
      </c>
      <c r="G741" s="6" t="s">
        <v>70</v>
      </c>
      <c r="H741" s="6" t="s">
        <v>88</v>
      </c>
      <c r="I741" s="6" t="s">
        <v>24</v>
      </c>
      <c r="J741" s="6" t="s">
        <v>26</v>
      </c>
      <c r="L741" s="6" t="s">
        <v>70</v>
      </c>
      <c r="M741" s="6" t="s">
        <v>88</v>
      </c>
      <c r="N741" s="6" t="s">
        <v>24</v>
      </c>
      <c r="O741" s="6" t="s">
        <v>26</v>
      </c>
    </row>
    <row r="742">
      <c r="B742" s="1">
        <v>32.0</v>
      </c>
      <c r="C742" s="1">
        <v>3578.0</v>
      </c>
      <c r="D742" s="1">
        <v>2978.0</v>
      </c>
      <c r="E742" s="1">
        <v>2830.0</v>
      </c>
      <c r="G742" s="1">
        <v>32.0</v>
      </c>
      <c r="H742" s="1">
        <v>3572.0</v>
      </c>
      <c r="I742" s="1">
        <v>2973.0</v>
      </c>
      <c r="J742" s="1">
        <v>2837.0</v>
      </c>
      <c r="L742" s="1">
        <v>32.0</v>
      </c>
      <c r="M742" s="1">
        <v>3576.0</v>
      </c>
      <c r="N742" s="1">
        <v>3369.0</v>
      </c>
      <c r="O742" s="1">
        <v>3360.0</v>
      </c>
    </row>
    <row r="743">
      <c r="B743" s="1">
        <v>33.0</v>
      </c>
      <c r="C743" s="1">
        <v>1439.0</v>
      </c>
      <c r="D743" s="1">
        <v>1389.0</v>
      </c>
      <c r="E743" s="1">
        <v>1344.0</v>
      </c>
      <c r="G743" s="1">
        <v>33.0</v>
      </c>
      <c r="H743" s="1">
        <v>1335.0</v>
      </c>
      <c r="I743" s="1">
        <v>1246.0</v>
      </c>
      <c r="J743" s="1">
        <v>1307.0</v>
      </c>
      <c r="L743" s="1">
        <v>33.0</v>
      </c>
      <c r="M743" s="1">
        <v>1545.0</v>
      </c>
      <c r="N743" s="1">
        <v>1222.0</v>
      </c>
      <c r="O743" s="1">
        <v>1309.0</v>
      </c>
    </row>
    <row r="744">
      <c r="B744" s="1">
        <v>34.0</v>
      </c>
      <c r="C744" s="1">
        <v>1566.0</v>
      </c>
      <c r="D744" s="1">
        <v>1536.0</v>
      </c>
      <c r="E744" s="1">
        <v>1475.0</v>
      </c>
      <c r="G744" s="1">
        <v>34.0</v>
      </c>
      <c r="H744" s="1">
        <v>1448.0</v>
      </c>
      <c r="I744" s="1">
        <v>1362.0</v>
      </c>
      <c r="J744" s="1">
        <v>1410.0</v>
      </c>
      <c r="L744" s="1">
        <v>34.0</v>
      </c>
      <c r="M744" s="1">
        <v>1787.0</v>
      </c>
      <c r="N744" s="1">
        <v>1352.0</v>
      </c>
      <c r="O744" s="1">
        <v>1510.0</v>
      </c>
    </row>
    <row r="745">
      <c r="B745" s="1">
        <v>35.0</v>
      </c>
      <c r="C745" s="1">
        <v>1639.0</v>
      </c>
      <c r="D745" s="1">
        <v>1619.0</v>
      </c>
      <c r="E745" s="1">
        <v>1540.0</v>
      </c>
      <c r="G745" s="1">
        <v>35.0</v>
      </c>
      <c r="H745" s="1">
        <v>1518.0</v>
      </c>
      <c r="I745" s="1">
        <v>1457.0</v>
      </c>
      <c r="J745" s="1">
        <v>1471.0</v>
      </c>
      <c r="L745" s="1">
        <v>35.0</v>
      </c>
      <c r="M745" s="1">
        <v>1886.0</v>
      </c>
      <c r="N745" s="1">
        <v>1460.0</v>
      </c>
      <c r="O745" s="1">
        <v>1590.0</v>
      </c>
    </row>
    <row r="746">
      <c r="B746" s="1">
        <v>36.0</v>
      </c>
      <c r="C746" s="1">
        <v>1830.0</v>
      </c>
      <c r="D746" s="1">
        <v>1869.0</v>
      </c>
      <c r="E746" s="1">
        <v>1732.0</v>
      </c>
      <c r="G746" s="1">
        <v>36.0</v>
      </c>
      <c r="H746" s="1">
        <v>1715.0</v>
      </c>
      <c r="I746" s="1">
        <v>1657.0</v>
      </c>
      <c r="J746" s="1">
        <v>1504.0</v>
      </c>
      <c r="L746" s="1">
        <v>36.0</v>
      </c>
      <c r="M746" s="1">
        <v>2082.0</v>
      </c>
      <c r="N746" s="1">
        <v>1686.0</v>
      </c>
      <c r="O746" s="1">
        <v>1776.0</v>
      </c>
    </row>
    <row r="747">
      <c r="B747" s="1">
        <v>37.0</v>
      </c>
      <c r="C747" s="1">
        <v>1863.0</v>
      </c>
      <c r="D747" s="1">
        <v>1922.0</v>
      </c>
      <c r="E747" s="1">
        <v>1777.0</v>
      </c>
      <c r="G747" s="1">
        <v>37.0</v>
      </c>
      <c r="H747" s="1">
        <v>1735.0</v>
      </c>
      <c r="I747" s="1">
        <v>1702.0</v>
      </c>
      <c r="J747" s="1">
        <v>1657.0</v>
      </c>
      <c r="L747" s="1">
        <v>37.0</v>
      </c>
      <c r="M747" s="1">
        <v>2194.0</v>
      </c>
      <c r="N747" s="1">
        <v>1740.0</v>
      </c>
      <c r="O747" s="1">
        <v>1830.0</v>
      </c>
    </row>
    <row r="748">
      <c r="B748" s="1">
        <v>38.0</v>
      </c>
      <c r="C748" s="1">
        <v>2019.0</v>
      </c>
      <c r="D748" s="1">
        <v>2115.0</v>
      </c>
      <c r="E748" s="1">
        <v>1925.0</v>
      </c>
      <c r="G748" s="1">
        <v>38.0</v>
      </c>
      <c r="H748" s="1">
        <v>1895.0</v>
      </c>
      <c r="I748" s="1">
        <v>1862.0</v>
      </c>
      <c r="J748" s="1">
        <v>1779.0</v>
      </c>
      <c r="L748" s="1">
        <v>38.0</v>
      </c>
      <c r="M748" s="1">
        <v>2439.0</v>
      </c>
      <c r="N748" s="1">
        <v>1940.0</v>
      </c>
      <c r="O748" s="1">
        <v>2006.0</v>
      </c>
    </row>
    <row r="749">
      <c r="B749" s="1">
        <v>39.0</v>
      </c>
      <c r="C749" s="1">
        <v>2113.0</v>
      </c>
      <c r="D749" s="1">
        <v>2233.0</v>
      </c>
      <c r="E749" s="1">
        <v>1987.0</v>
      </c>
      <c r="G749" s="1">
        <v>39.0</v>
      </c>
      <c r="H749" s="1">
        <v>1988.0</v>
      </c>
      <c r="I749" s="1">
        <v>1976.0</v>
      </c>
      <c r="J749" s="1">
        <v>1848.0</v>
      </c>
      <c r="L749" s="1">
        <v>39.0</v>
      </c>
      <c r="M749" s="1">
        <v>2561.0</v>
      </c>
      <c r="N749" s="1">
        <v>2071.0</v>
      </c>
      <c r="O749" s="1">
        <v>2088.0</v>
      </c>
    </row>
    <row r="750">
      <c r="B750" s="1">
        <v>40.0</v>
      </c>
      <c r="C750" s="1">
        <v>2602.0</v>
      </c>
      <c r="D750" s="1">
        <v>2771.0</v>
      </c>
      <c r="E750" s="1">
        <v>2590.0</v>
      </c>
      <c r="G750" s="1">
        <v>40.0</v>
      </c>
      <c r="H750" s="1">
        <v>2604.0</v>
      </c>
      <c r="I750" s="1">
        <v>2650.0</v>
      </c>
      <c r="J750" s="1">
        <v>2331.0</v>
      </c>
      <c r="L750" s="1">
        <v>40.0</v>
      </c>
      <c r="M750" s="1">
        <v>3342.0</v>
      </c>
      <c r="N750" s="1">
        <v>2966.0</v>
      </c>
      <c r="O750" s="1">
        <v>2901.0</v>
      </c>
    </row>
    <row r="752">
      <c r="A752" s="6" t="s">
        <v>193</v>
      </c>
      <c r="B752" s="45"/>
      <c r="C752" s="6">
        <v>832.0</v>
      </c>
      <c r="D752" s="6">
        <v>640.0</v>
      </c>
      <c r="E752" s="6">
        <v>640.0</v>
      </c>
      <c r="G752" s="45"/>
      <c r="H752" s="6">
        <v>896.0</v>
      </c>
      <c r="I752" s="6">
        <v>768.0</v>
      </c>
      <c r="J752" s="6">
        <v>768.0</v>
      </c>
      <c r="L752" s="45"/>
      <c r="M752" s="6">
        <v>1024.0</v>
      </c>
      <c r="N752" s="6">
        <v>1024.0</v>
      </c>
      <c r="O752" s="6">
        <v>1024.0</v>
      </c>
    </row>
    <row r="753">
      <c r="A753" s="6" t="s">
        <v>365</v>
      </c>
      <c r="B753" s="45"/>
      <c r="C753" s="45"/>
      <c r="D753" s="6" t="b">
        <v>0</v>
      </c>
      <c r="E753" s="45"/>
      <c r="G753" s="45"/>
      <c r="H753" s="45"/>
      <c r="I753" s="6" t="b">
        <v>0</v>
      </c>
      <c r="J753" s="45"/>
      <c r="L753" s="45"/>
      <c r="M753" s="45"/>
      <c r="N753" s="6" t="b">
        <v>0</v>
      </c>
      <c r="O753" s="45"/>
    </row>
    <row r="754">
      <c r="A754" s="6" t="s">
        <v>366</v>
      </c>
      <c r="B754" s="45"/>
      <c r="C754" s="45"/>
      <c r="D754" s="6" t="b">
        <v>1</v>
      </c>
      <c r="E754" s="45"/>
      <c r="G754" s="45"/>
      <c r="H754" s="45"/>
      <c r="I754" s="6" t="b">
        <v>1</v>
      </c>
      <c r="J754" s="45"/>
      <c r="L754" s="45"/>
      <c r="M754" s="45"/>
      <c r="N754" s="6" t="b">
        <v>1</v>
      </c>
      <c r="O754" s="45"/>
    </row>
    <row r="755">
      <c r="A755" s="6" t="s">
        <v>105</v>
      </c>
      <c r="B755" s="45"/>
      <c r="C755" s="45"/>
      <c r="D755" s="6">
        <v>8.0</v>
      </c>
      <c r="E755" s="45"/>
      <c r="G755" s="45"/>
      <c r="H755" s="45"/>
      <c r="I755" s="6">
        <v>8.0</v>
      </c>
      <c r="J755" s="45"/>
      <c r="L755" s="45"/>
      <c r="M755" s="45"/>
      <c r="N755" s="6">
        <v>8.0</v>
      </c>
      <c r="O755" s="45"/>
    </row>
    <row r="756">
      <c r="A756" s="45"/>
      <c r="B756" s="45"/>
      <c r="C756" s="45"/>
      <c r="D756" s="45"/>
      <c r="E756" s="45"/>
      <c r="G756" s="45"/>
      <c r="H756" s="45"/>
      <c r="I756" s="45"/>
      <c r="J756" s="45"/>
      <c r="L756" s="45"/>
      <c r="M756" s="45"/>
      <c r="N756" s="45"/>
      <c r="O756" s="45"/>
    </row>
    <row r="757">
      <c r="B757" s="6" t="s">
        <v>70</v>
      </c>
      <c r="C757" s="6" t="s">
        <v>88</v>
      </c>
      <c r="D757" s="6" t="s">
        <v>24</v>
      </c>
      <c r="E757" s="6" t="s">
        <v>26</v>
      </c>
      <c r="G757" s="6" t="s">
        <v>70</v>
      </c>
      <c r="H757" s="6" t="s">
        <v>88</v>
      </c>
      <c r="I757" s="6" t="s">
        <v>24</v>
      </c>
      <c r="J757" s="6" t="s">
        <v>26</v>
      </c>
      <c r="L757" s="6" t="s">
        <v>70</v>
      </c>
      <c r="M757" s="6" t="s">
        <v>88</v>
      </c>
      <c r="N757" s="6" t="s">
        <v>24</v>
      </c>
      <c r="O757" s="6" t="s">
        <v>26</v>
      </c>
    </row>
    <row r="758">
      <c r="B758" s="1">
        <v>32.0</v>
      </c>
      <c r="C758" s="1">
        <v>2971.0</v>
      </c>
      <c r="D758" s="1">
        <v>2481.0</v>
      </c>
      <c r="E758" s="1">
        <v>2287.0</v>
      </c>
      <c r="G758" s="1">
        <v>32.0</v>
      </c>
      <c r="H758" s="1">
        <v>2978.0</v>
      </c>
      <c r="I758" s="1">
        <v>2496.0</v>
      </c>
      <c r="J758" s="1">
        <v>2303.0</v>
      </c>
      <c r="L758" s="1">
        <v>32.0</v>
      </c>
      <c r="M758" s="1">
        <v>2975.0</v>
      </c>
      <c r="N758" s="1">
        <v>2712.0</v>
      </c>
      <c r="O758" s="1">
        <v>2573.0</v>
      </c>
    </row>
    <row r="759">
      <c r="B759" s="1">
        <v>33.0</v>
      </c>
      <c r="C759" s="1">
        <v>1330.0</v>
      </c>
      <c r="D759" s="1">
        <v>1159.0</v>
      </c>
      <c r="E759" s="1">
        <v>1119.0</v>
      </c>
      <c r="G759" s="1">
        <v>33.0</v>
      </c>
      <c r="H759" s="1">
        <v>1330.0</v>
      </c>
      <c r="I759" s="1">
        <v>1098.0</v>
      </c>
      <c r="J759" s="1">
        <v>1123.0</v>
      </c>
      <c r="L759" s="1">
        <v>33.0</v>
      </c>
      <c r="M759" s="1">
        <v>1330.0</v>
      </c>
      <c r="N759" s="1">
        <v>1088.0</v>
      </c>
      <c r="O759" s="1">
        <v>1204.0</v>
      </c>
    </row>
    <row r="760">
      <c r="B760" s="1">
        <v>34.0</v>
      </c>
      <c r="C760" s="1">
        <v>1462.0</v>
      </c>
      <c r="D760" s="1">
        <v>1271.0</v>
      </c>
      <c r="E760" s="1">
        <v>1215.0</v>
      </c>
      <c r="G760" s="1">
        <v>34.0</v>
      </c>
      <c r="H760" s="1">
        <v>1462.0</v>
      </c>
      <c r="I760" s="1">
        <v>1200.0</v>
      </c>
      <c r="J760" s="1">
        <v>1215.0</v>
      </c>
      <c r="L760" s="1">
        <v>34.0</v>
      </c>
      <c r="M760" s="1">
        <v>1464.0</v>
      </c>
      <c r="N760" s="1">
        <v>1191.0</v>
      </c>
      <c r="O760" s="1">
        <v>1320.0</v>
      </c>
    </row>
    <row r="761">
      <c r="B761" s="1">
        <v>35.0</v>
      </c>
      <c r="C761" s="1">
        <v>1511.0</v>
      </c>
      <c r="D761" s="1">
        <v>1324.0</v>
      </c>
      <c r="E761" s="1">
        <v>1253.0</v>
      </c>
      <c r="G761" s="1">
        <v>35.0</v>
      </c>
      <c r="H761" s="1">
        <v>1512.0</v>
      </c>
      <c r="I761" s="1">
        <v>1251.0</v>
      </c>
      <c r="J761" s="1">
        <v>1255.0</v>
      </c>
      <c r="L761" s="1">
        <v>35.0</v>
      </c>
      <c r="M761" s="1">
        <v>1511.0</v>
      </c>
      <c r="N761" s="1">
        <v>1266.0</v>
      </c>
      <c r="O761" s="1">
        <v>1365.0</v>
      </c>
    </row>
    <row r="762">
      <c r="B762" s="1">
        <v>36.0</v>
      </c>
      <c r="C762" s="1">
        <v>1791.0</v>
      </c>
      <c r="D762" s="1">
        <v>1523.0</v>
      </c>
      <c r="E762" s="1">
        <v>1432.0</v>
      </c>
      <c r="G762" s="1">
        <v>36.0</v>
      </c>
      <c r="H762" s="1">
        <v>1791.0</v>
      </c>
      <c r="I762" s="1">
        <v>1452.0</v>
      </c>
      <c r="J762" s="1">
        <v>1429.0</v>
      </c>
      <c r="L762" s="1">
        <v>36.0</v>
      </c>
      <c r="M762" s="1">
        <v>1788.0</v>
      </c>
      <c r="N762" s="1">
        <v>1474.0</v>
      </c>
      <c r="O762" s="1">
        <v>1604.0</v>
      </c>
    </row>
    <row r="763">
      <c r="B763" s="1">
        <v>37.0</v>
      </c>
      <c r="C763" s="1">
        <v>1728.0</v>
      </c>
      <c r="D763" s="1">
        <v>1533.0</v>
      </c>
      <c r="E763" s="1">
        <v>1396.0</v>
      </c>
      <c r="G763" s="1">
        <v>37.0</v>
      </c>
      <c r="H763" s="1">
        <v>1727.0</v>
      </c>
      <c r="I763" s="1">
        <v>1451.0</v>
      </c>
      <c r="J763" s="1">
        <v>1402.0</v>
      </c>
      <c r="L763" s="1">
        <v>37.0</v>
      </c>
      <c r="M763" s="1">
        <v>1728.0</v>
      </c>
      <c r="N763" s="1">
        <v>1474.0</v>
      </c>
      <c r="O763" s="1">
        <v>1551.0</v>
      </c>
    </row>
    <row r="764">
      <c r="B764" s="1">
        <v>38.0</v>
      </c>
      <c r="C764" s="1">
        <v>1925.0</v>
      </c>
      <c r="D764" s="1">
        <v>1682.0</v>
      </c>
      <c r="E764" s="1">
        <v>1528.0</v>
      </c>
      <c r="G764" s="1">
        <v>38.0</v>
      </c>
      <c r="H764" s="1">
        <v>1925.0</v>
      </c>
      <c r="I764" s="1">
        <v>1605.0</v>
      </c>
      <c r="J764" s="1">
        <v>1524.0</v>
      </c>
      <c r="L764" s="1">
        <v>38.0</v>
      </c>
      <c r="M764" s="1">
        <v>1926.0</v>
      </c>
      <c r="N764" s="1">
        <v>1649.0</v>
      </c>
      <c r="O764" s="1">
        <v>1718.0</v>
      </c>
    </row>
    <row r="765">
      <c r="B765" s="1">
        <v>39.0</v>
      </c>
      <c r="C765" s="1">
        <v>1994.0</v>
      </c>
      <c r="D765" s="1">
        <v>1763.0</v>
      </c>
      <c r="E765" s="1">
        <v>1579.0</v>
      </c>
      <c r="G765" s="1">
        <v>39.0</v>
      </c>
      <c r="H765" s="1">
        <v>1995.0</v>
      </c>
      <c r="I765" s="1">
        <v>1680.0</v>
      </c>
      <c r="J765" s="1">
        <v>1576.0</v>
      </c>
      <c r="L765" s="1">
        <v>39.0</v>
      </c>
      <c r="M765" s="1">
        <v>1996.0</v>
      </c>
      <c r="N765" s="1">
        <v>1735.0</v>
      </c>
      <c r="O765" s="1">
        <v>1778.0</v>
      </c>
    </row>
    <row r="766">
      <c r="B766" s="1">
        <v>40.0</v>
      </c>
      <c r="C766" s="1">
        <v>2864.0</v>
      </c>
      <c r="D766" s="1">
        <v>2397.0</v>
      </c>
      <c r="E766" s="1">
        <v>2228.0</v>
      </c>
      <c r="G766" s="1">
        <v>40.0</v>
      </c>
      <c r="H766" s="1">
        <v>2871.0</v>
      </c>
      <c r="I766" s="1">
        <v>2390.0</v>
      </c>
      <c r="J766" s="1">
        <v>2218.0</v>
      </c>
      <c r="L766" s="1">
        <v>40.0</v>
      </c>
      <c r="M766" s="1">
        <v>2869.0</v>
      </c>
      <c r="N766" s="1">
        <v>2700.0</v>
      </c>
      <c r="O766" s="1">
        <v>2549.0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R1" s="45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</row>
    <row r="2">
      <c r="AH2" s="4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</row>
    <row r="3">
      <c r="AC3" s="45"/>
      <c r="AD3" s="6"/>
      <c r="AE3" s="6"/>
      <c r="AF3" s="6"/>
      <c r="AG3" s="6"/>
      <c r="AH3" s="6"/>
      <c r="AI3" s="6"/>
      <c r="AJ3" s="6"/>
      <c r="AK3" s="45"/>
      <c r="AL3" s="6"/>
      <c r="AM3" s="6"/>
      <c r="AN3" s="45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45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45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</row>
    <row r="4"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45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</row>
    <row r="5">
      <c r="A5" s="15" t="s">
        <v>368</v>
      </c>
      <c r="I5" s="6"/>
      <c r="J5" s="6"/>
      <c r="K5" s="6"/>
      <c r="L5" s="6"/>
      <c r="M5" s="6"/>
      <c r="N5" s="6"/>
      <c r="AC5" s="6"/>
      <c r="AD5" s="6"/>
      <c r="AE5" s="6"/>
      <c r="AF5" s="6"/>
      <c r="AG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</row>
    <row r="6">
      <c r="A6" s="1" t="s">
        <v>369</v>
      </c>
      <c r="I6" s="6"/>
      <c r="J6" s="5"/>
      <c r="K6" s="6"/>
      <c r="L6" s="6"/>
      <c r="M6" s="6"/>
      <c r="N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29"/>
    </row>
    <row r="7">
      <c r="P7" s="45"/>
      <c r="Q7" s="6" t="s">
        <v>380</v>
      </c>
      <c r="R7" s="6" t="s">
        <v>381</v>
      </c>
      <c r="S7" s="6" t="s">
        <v>382</v>
      </c>
      <c r="U7" s="45"/>
      <c r="V7" s="6" t="s">
        <v>380</v>
      </c>
      <c r="W7" s="6" t="s">
        <v>381</v>
      </c>
      <c r="X7" s="6" t="s">
        <v>382</v>
      </c>
      <c r="Z7" s="45"/>
      <c r="AA7" s="6" t="s">
        <v>380</v>
      </c>
      <c r="AB7" s="6" t="s">
        <v>381</v>
      </c>
      <c r="AC7" s="6" t="s">
        <v>382</v>
      </c>
      <c r="AD7" s="6"/>
      <c r="AE7" s="45"/>
      <c r="AF7" s="6" t="s">
        <v>380</v>
      </c>
      <c r="AG7" s="6" t="s">
        <v>381</v>
      </c>
      <c r="AH7" s="6" t="s">
        <v>382</v>
      </c>
      <c r="AI7" s="6"/>
      <c r="AJ7" s="45"/>
      <c r="AK7" s="53" t="s">
        <v>380</v>
      </c>
      <c r="AL7" s="53" t="s">
        <v>381</v>
      </c>
      <c r="AM7" s="53" t="s">
        <v>382</v>
      </c>
      <c r="AN7" s="6"/>
      <c r="AO7" s="45"/>
      <c r="AP7" s="6" t="s">
        <v>380</v>
      </c>
      <c r="AQ7" s="6" t="s">
        <v>381</v>
      </c>
      <c r="AR7" s="6" t="s">
        <v>382</v>
      </c>
      <c r="AS7" s="6"/>
      <c r="AT7" s="45"/>
      <c r="AU7" s="6" t="s">
        <v>380</v>
      </c>
      <c r="AV7" s="6" t="s">
        <v>381</v>
      </c>
      <c r="AW7" s="6" t="s">
        <v>382</v>
      </c>
      <c r="AX7" s="6"/>
      <c r="AY7" s="45"/>
      <c r="AZ7" s="6" t="s">
        <v>380</v>
      </c>
      <c r="BA7" s="6" t="s">
        <v>381</v>
      </c>
      <c r="BB7" s="6" t="s">
        <v>382</v>
      </c>
      <c r="BC7" s="6"/>
      <c r="BD7" s="45"/>
      <c r="BE7" s="6" t="s">
        <v>380</v>
      </c>
      <c r="BF7" s="6" t="s">
        <v>381</v>
      </c>
      <c r="BG7" s="6" t="s">
        <v>382</v>
      </c>
      <c r="BH7" s="6"/>
      <c r="BI7" s="6"/>
      <c r="BJ7" s="6"/>
      <c r="BK7" s="6"/>
      <c r="BL7" s="6"/>
      <c r="BM7" s="6"/>
      <c r="BN7" s="6"/>
      <c r="BO7" s="6"/>
      <c r="BP7" s="6"/>
      <c r="BQ7" s="6"/>
      <c r="BR7" s="45"/>
      <c r="BS7" s="6" t="s">
        <v>380</v>
      </c>
      <c r="BT7" s="6" t="s">
        <v>381</v>
      </c>
      <c r="BU7" s="6" t="s">
        <v>382</v>
      </c>
      <c r="BV7" s="6"/>
      <c r="BW7" s="45"/>
      <c r="BX7" s="6" t="s">
        <v>380</v>
      </c>
      <c r="BY7" s="6" t="s">
        <v>381</v>
      </c>
      <c r="BZ7" s="6" t="s">
        <v>382</v>
      </c>
      <c r="CA7" s="6"/>
      <c r="CB7" s="45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29"/>
      <c r="CY7" s="29"/>
    </row>
    <row r="8">
      <c r="A8" s="6" t="s">
        <v>193</v>
      </c>
      <c r="B8" s="6">
        <v>832.0</v>
      </c>
      <c r="C8" s="6">
        <v>640.0</v>
      </c>
      <c r="D8" s="6">
        <v>640.0</v>
      </c>
      <c r="F8" s="6" t="s">
        <v>193</v>
      </c>
      <c r="G8" s="6">
        <v>896.0</v>
      </c>
      <c r="H8" s="6">
        <v>768.0</v>
      </c>
      <c r="I8" s="6">
        <v>768.0</v>
      </c>
      <c r="J8" s="6"/>
      <c r="K8" s="6" t="s">
        <v>193</v>
      </c>
      <c r="L8" s="6">
        <v>1024.0</v>
      </c>
      <c r="M8" s="6">
        <v>1024.0</v>
      </c>
      <c r="N8" s="6">
        <v>1024.0</v>
      </c>
      <c r="P8" s="6" t="s">
        <v>383</v>
      </c>
      <c r="Q8" s="6" t="s">
        <v>384</v>
      </c>
      <c r="R8" s="6" t="s">
        <v>385</v>
      </c>
      <c r="S8" s="6" t="s">
        <v>385</v>
      </c>
      <c r="U8" s="6" t="s">
        <v>383</v>
      </c>
      <c r="V8" s="6" t="s">
        <v>385</v>
      </c>
      <c r="W8" s="6" t="s">
        <v>384</v>
      </c>
      <c r="X8" s="6" t="s">
        <v>385</v>
      </c>
      <c r="Z8" s="6" t="s">
        <v>383</v>
      </c>
      <c r="AA8" s="6" t="s">
        <v>385</v>
      </c>
      <c r="AB8" s="6" t="s">
        <v>385</v>
      </c>
      <c r="AC8" s="6" t="s">
        <v>384</v>
      </c>
      <c r="AD8" s="6"/>
      <c r="AE8" s="6" t="s">
        <v>383</v>
      </c>
      <c r="AF8" s="6" t="s">
        <v>384</v>
      </c>
      <c r="AG8" s="6" t="s">
        <v>386</v>
      </c>
      <c r="AH8" s="6" t="s">
        <v>385</v>
      </c>
      <c r="AI8" s="6"/>
      <c r="AJ8" s="53" t="s">
        <v>383</v>
      </c>
      <c r="AK8" s="53" t="s">
        <v>384</v>
      </c>
      <c r="AL8" s="53" t="s">
        <v>387</v>
      </c>
      <c r="AM8" s="53" t="s">
        <v>385</v>
      </c>
      <c r="AN8" s="6"/>
      <c r="AO8" s="6" t="s">
        <v>383</v>
      </c>
      <c r="AP8" s="6" t="s">
        <v>384</v>
      </c>
      <c r="AQ8" s="6" t="s">
        <v>384</v>
      </c>
      <c r="AR8" s="6" t="s">
        <v>384</v>
      </c>
      <c r="AS8" s="6"/>
      <c r="AT8" s="6" t="s">
        <v>383</v>
      </c>
      <c r="AU8" s="6" t="s">
        <v>384</v>
      </c>
      <c r="AV8" s="6" t="s">
        <v>385</v>
      </c>
      <c r="AW8" s="6" t="s">
        <v>385</v>
      </c>
      <c r="AX8" s="6"/>
      <c r="AY8" s="6" t="s">
        <v>383</v>
      </c>
      <c r="AZ8" s="6" t="s">
        <v>384</v>
      </c>
      <c r="BA8" s="6" t="s">
        <v>384</v>
      </c>
      <c r="BB8" s="6" t="s">
        <v>385</v>
      </c>
      <c r="BC8" s="6"/>
      <c r="BD8" s="6" t="s">
        <v>383</v>
      </c>
      <c r="BE8" s="6" t="s">
        <v>384</v>
      </c>
      <c r="BF8" s="6" t="s">
        <v>384</v>
      </c>
      <c r="BG8" s="6" t="s">
        <v>384</v>
      </c>
      <c r="BH8" s="6"/>
      <c r="BI8" s="6"/>
      <c r="BJ8" s="6"/>
      <c r="BK8" s="6"/>
      <c r="BL8" s="6"/>
      <c r="BM8" s="6"/>
      <c r="BN8" s="6"/>
      <c r="BO8" s="6"/>
      <c r="BP8" s="6"/>
      <c r="BQ8" s="6"/>
      <c r="BR8" s="6" t="s">
        <v>383</v>
      </c>
      <c r="BS8" s="6" t="s">
        <v>384</v>
      </c>
      <c r="BT8" s="6" t="s">
        <v>384</v>
      </c>
      <c r="BU8" s="6" t="s">
        <v>385</v>
      </c>
      <c r="BV8" s="6"/>
      <c r="BW8" s="6" t="s">
        <v>383</v>
      </c>
      <c r="BX8" s="6" t="s">
        <v>384</v>
      </c>
      <c r="BY8" s="6" t="s">
        <v>388</v>
      </c>
      <c r="BZ8" s="6" t="s">
        <v>385</v>
      </c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</row>
    <row r="9">
      <c r="A9" s="6" t="s">
        <v>365</v>
      </c>
      <c r="B9" s="6" t="b">
        <v>0</v>
      </c>
      <c r="C9" s="6" t="s">
        <v>366</v>
      </c>
      <c r="D9" s="6" t="b">
        <v>1</v>
      </c>
      <c r="F9" s="6" t="s">
        <v>365</v>
      </c>
      <c r="G9" s="5" t="b">
        <v>0</v>
      </c>
      <c r="H9" s="6" t="s">
        <v>366</v>
      </c>
      <c r="I9" s="6" t="b">
        <v>1</v>
      </c>
      <c r="J9" s="6"/>
      <c r="K9" s="6" t="s">
        <v>365</v>
      </c>
      <c r="L9" s="5" t="b">
        <v>0</v>
      </c>
      <c r="M9" s="6" t="s">
        <v>366</v>
      </c>
      <c r="N9" s="6" t="b">
        <v>1</v>
      </c>
      <c r="P9" s="6" t="s">
        <v>193</v>
      </c>
      <c r="Q9" s="6" t="s">
        <v>389</v>
      </c>
      <c r="R9" s="6" t="s">
        <v>389</v>
      </c>
      <c r="S9" s="6" t="s">
        <v>389</v>
      </c>
      <c r="U9" s="6" t="s">
        <v>193</v>
      </c>
      <c r="V9" s="6" t="s">
        <v>389</v>
      </c>
      <c r="W9" s="6" t="s">
        <v>389</v>
      </c>
      <c r="X9" s="6" t="s">
        <v>389</v>
      </c>
      <c r="Z9" s="6" t="s">
        <v>193</v>
      </c>
      <c r="AA9" s="6" t="s">
        <v>389</v>
      </c>
      <c r="AB9" s="6" t="s">
        <v>389</v>
      </c>
      <c r="AC9" s="6" t="s">
        <v>389</v>
      </c>
      <c r="AD9" s="6"/>
      <c r="AE9" s="6" t="s">
        <v>193</v>
      </c>
      <c r="AF9" s="6" t="s">
        <v>389</v>
      </c>
      <c r="AG9" s="6" t="s">
        <v>389</v>
      </c>
      <c r="AH9" s="6" t="s">
        <v>389</v>
      </c>
      <c r="AI9" s="6"/>
      <c r="AJ9" s="53" t="s">
        <v>193</v>
      </c>
      <c r="AK9" s="53" t="s">
        <v>389</v>
      </c>
      <c r="AL9" s="53" t="s">
        <v>389</v>
      </c>
      <c r="AM9" s="53" t="s">
        <v>389</v>
      </c>
      <c r="AN9" s="6"/>
      <c r="AO9" s="6" t="s">
        <v>193</v>
      </c>
      <c r="AP9" s="6" t="s">
        <v>389</v>
      </c>
      <c r="AQ9" s="6" t="s">
        <v>389</v>
      </c>
      <c r="AR9" s="6" t="s">
        <v>389</v>
      </c>
      <c r="AS9" s="6"/>
      <c r="AT9" s="6" t="s">
        <v>193</v>
      </c>
      <c r="AU9" s="6">
        <v>1024.0</v>
      </c>
      <c r="AV9" s="6">
        <v>1024.0</v>
      </c>
      <c r="AW9" s="6">
        <v>1024.0</v>
      </c>
      <c r="AX9" s="6"/>
      <c r="AY9" s="6" t="s">
        <v>193</v>
      </c>
      <c r="AZ9" s="6">
        <v>1024.0</v>
      </c>
      <c r="BA9" s="6">
        <v>1024.0</v>
      </c>
      <c r="BB9" s="6">
        <v>1024.0</v>
      </c>
      <c r="BC9" s="6"/>
      <c r="BD9" s="6" t="s">
        <v>193</v>
      </c>
      <c r="BE9" s="6">
        <v>1024.0</v>
      </c>
      <c r="BF9" s="6">
        <v>1024.0</v>
      </c>
      <c r="BG9" s="6">
        <v>1024.0</v>
      </c>
      <c r="BH9" s="6"/>
      <c r="BI9" s="6"/>
      <c r="BJ9" s="6"/>
      <c r="BK9" s="6"/>
      <c r="BL9" s="6"/>
      <c r="BM9" s="6"/>
      <c r="BN9" s="6"/>
      <c r="BO9" s="6"/>
      <c r="BP9" s="6"/>
      <c r="BQ9" s="6"/>
      <c r="BR9" s="6" t="s">
        <v>193</v>
      </c>
      <c r="BS9" s="6">
        <v>1024.0</v>
      </c>
      <c r="BT9" s="6">
        <v>1024.0</v>
      </c>
      <c r="BU9" s="6">
        <v>1024.0</v>
      </c>
      <c r="BV9" s="6"/>
      <c r="BW9" s="6" t="s">
        <v>193</v>
      </c>
      <c r="BX9" s="6">
        <v>1024.0</v>
      </c>
      <c r="BY9" s="6">
        <v>1024.0</v>
      </c>
      <c r="BZ9" s="6">
        <v>1024.0</v>
      </c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</row>
    <row r="11">
      <c r="A11" s="6" t="s">
        <v>70</v>
      </c>
      <c r="B11" s="6" t="s">
        <v>88</v>
      </c>
      <c r="C11" s="6" t="s">
        <v>24</v>
      </c>
      <c r="D11" s="6" t="s">
        <v>26</v>
      </c>
      <c r="F11" s="6" t="s">
        <v>70</v>
      </c>
      <c r="G11" s="6" t="s">
        <v>88</v>
      </c>
      <c r="H11" s="6" t="s">
        <v>24</v>
      </c>
      <c r="I11" s="6" t="s">
        <v>26</v>
      </c>
      <c r="J11" s="6"/>
      <c r="K11" s="6" t="s">
        <v>70</v>
      </c>
      <c r="L11" s="6" t="s">
        <v>88</v>
      </c>
      <c r="M11" s="6" t="s">
        <v>24</v>
      </c>
      <c r="N11" s="6" t="s">
        <v>26</v>
      </c>
      <c r="P11" s="6" t="s">
        <v>70</v>
      </c>
      <c r="Q11" s="6" t="s">
        <v>88</v>
      </c>
      <c r="R11" s="6" t="s">
        <v>24</v>
      </c>
      <c r="S11" s="6" t="s">
        <v>26</v>
      </c>
      <c r="U11" s="6" t="s">
        <v>70</v>
      </c>
      <c r="V11" s="6" t="s">
        <v>88</v>
      </c>
      <c r="W11" s="6" t="s">
        <v>24</v>
      </c>
      <c r="X11" s="6" t="s">
        <v>26</v>
      </c>
      <c r="Z11" s="6" t="s">
        <v>70</v>
      </c>
      <c r="AA11" s="6" t="s">
        <v>88</v>
      </c>
      <c r="AB11" s="6" t="s">
        <v>24</v>
      </c>
      <c r="AC11" s="6" t="s">
        <v>26</v>
      </c>
      <c r="AD11" s="6"/>
      <c r="AE11" s="6" t="s">
        <v>70</v>
      </c>
      <c r="AF11" s="6" t="s">
        <v>88</v>
      </c>
      <c r="AG11" s="6" t="s">
        <v>24</v>
      </c>
      <c r="AH11" s="6" t="s">
        <v>26</v>
      </c>
      <c r="AI11" s="6"/>
      <c r="AJ11" s="53" t="s">
        <v>70</v>
      </c>
      <c r="AK11" s="53" t="s">
        <v>88</v>
      </c>
      <c r="AL11" s="53" t="s">
        <v>24</v>
      </c>
      <c r="AM11" s="53" t="s">
        <v>26</v>
      </c>
      <c r="AN11" s="6"/>
      <c r="AO11" s="6" t="s">
        <v>70</v>
      </c>
      <c r="AP11" s="6" t="s">
        <v>88</v>
      </c>
      <c r="AQ11" s="6" t="s">
        <v>24</v>
      </c>
      <c r="AR11" s="6" t="s">
        <v>26</v>
      </c>
      <c r="AS11" s="6"/>
      <c r="AT11" s="6" t="s">
        <v>70</v>
      </c>
      <c r="AU11" s="6" t="s">
        <v>88</v>
      </c>
      <c r="AV11" s="6" t="s">
        <v>24</v>
      </c>
      <c r="AW11" s="6" t="s">
        <v>26</v>
      </c>
      <c r="AX11" s="6"/>
      <c r="AY11" s="6" t="s">
        <v>70</v>
      </c>
      <c r="AZ11" s="6" t="s">
        <v>88</v>
      </c>
      <c r="BA11" s="6" t="s">
        <v>24</v>
      </c>
      <c r="BB11" s="6" t="s">
        <v>26</v>
      </c>
      <c r="BC11" s="6"/>
      <c r="BD11" s="6" t="s">
        <v>70</v>
      </c>
      <c r="BE11" s="6" t="s">
        <v>88</v>
      </c>
      <c r="BF11" s="6" t="s">
        <v>24</v>
      </c>
      <c r="BG11" s="6" t="s">
        <v>26</v>
      </c>
      <c r="BH11" s="6"/>
      <c r="BI11" s="6" t="s">
        <v>88</v>
      </c>
      <c r="BJ11" s="6" t="s">
        <v>88</v>
      </c>
      <c r="BK11" s="6"/>
      <c r="BL11" s="6" t="s">
        <v>24</v>
      </c>
      <c r="BM11" s="6" t="s">
        <v>24</v>
      </c>
      <c r="BN11" s="6"/>
      <c r="BO11" s="6" t="s">
        <v>26</v>
      </c>
      <c r="BP11" s="6" t="s">
        <v>26</v>
      </c>
      <c r="BQ11" s="6"/>
      <c r="BR11" s="6" t="s">
        <v>70</v>
      </c>
      <c r="BS11" s="6" t="s">
        <v>88</v>
      </c>
      <c r="BT11" s="6" t="s">
        <v>24</v>
      </c>
      <c r="BU11" s="6" t="s">
        <v>26</v>
      </c>
      <c r="BV11" s="6"/>
      <c r="BW11" s="6" t="s">
        <v>70</v>
      </c>
      <c r="BX11" s="6" t="s">
        <v>88</v>
      </c>
      <c r="BY11" s="6" t="s">
        <v>24</v>
      </c>
      <c r="BZ11" s="6" t="s">
        <v>26</v>
      </c>
      <c r="CA11" s="6"/>
      <c r="CB11" s="6" t="s">
        <v>88</v>
      </c>
      <c r="CC11" s="6" t="s">
        <v>88</v>
      </c>
      <c r="CD11" s="29" t="s">
        <v>390</v>
      </c>
      <c r="CF11" s="6" t="s">
        <v>24</v>
      </c>
      <c r="CG11" s="6" t="s">
        <v>24</v>
      </c>
      <c r="CH11" s="29" t="s">
        <v>390</v>
      </c>
      <c r="CJ11" s="6" t="s">
        <v>70</v>
      </c>
      <c r="CK11" s="6" t="s">
        <v>26</v>
      </c>
      <c r="CL11" s="6" t="s">
        <v>26</v>
      </c>
      <c r="CM11" s="29" t="s">
        <v>390</v>
      </c>
      <c r="CN11" s="6"/>
      <c r="CO11" s="6" t="s">
        <v>70</v>
      </c>
      <c r="CP11" s="6" t="s">
        <v>26</v>
      </c>
      <c r="CQ11" s="6" t="s">
        <v>26</v>
      </c>
      <c r="CR11" s="29" t="s">
        <v>390</v>
      </c>
      <c r="CS11" s="29"/>
      <c r="CT11" s="6" t="s">
        <v>70</v>
      </c>
      <c r="CU11" s="6" t="s">
        <v>26</v>
      </c>
      <c r="CV11" s="6" t="s">
        <v>26</v>
      </c>
      <c r="CW11" s="29" t="s">
        <v>390</v>
      </c>
      <c r="CX11" s="29"/>
      <c r="CY11" s="29"/>
    </row>
    <row r="12">
      <c r="A12" s="1">
        <v>32.0</v>
      </c>
      <c r="B12" s="1">
        <v>3935.0</v>
      </c>
      <c r="C12" s="1">
        <v>3399.0</v>
      </c>
      <c r="D12" s="1">
        <v>2979.0</v>
      </c>
      <c r="E12" s="1"/>
      <c r="F12" s="1">
        <v>32.0</v>
      </c>
      <c r="G12" s="1">
        <v>3940.0</v>
      </c>
      <c r="H12" s="1">
        <v>3407.0</v>
      </c>
      <c r="I12" s="1">
        <v>2506.0</v>
      </c>
      <c r="J12" s="1"/>
      <c r="K12" s="1">
        <v>32.0</v>
      </c>
      <c r="L12" s="1">
        <v>3942.0</v>
      </c>
      <c r="M12" s="1">
        <v>3677.0</v>
      </c>
      <c r="N12" s="1">
        <v>2870.0</v>
      </c>
      <c r="P12" s="1">
        <v>32.0</v>
      </c>
      <c r="Q12" s="1">
        <v>4326.0</v>
      </c>
      <c r="R12" s="1">
        <v>3867.0</v>
      </c>
      <c r="S12" s="1">
        <v>3638.0</v>
      </c>
      <c r="U12" s="1">
        <v>32.0</v>
      </c>
      <c r="V12" s="1">
        <v>3982.0</v>
      </c>
      <c r="W12" s="1">
        <v>3396.0</v>
      </c>
      <c r="X12" s="1">
        <v>3126.0</v>
      </c>
      <c r="Z12" s="1">
        <v>32.0</v>
      </c>
      <c r="AA12" s="1">
        <v>3968.0</v>
      </c>
      <c r="AB12" s="1">
        <v>3487.0</v>
      </c>
      <c r="AC12" s="1">
        <v>3052.0</v>
      </c>
      <c r="AD12" s="1"/>
      <c r="AE12" s="1">
        <v>32.0</v>
      </c>
      <c r="AF12" s="1">
        <v>4328.0</v>
      </c>
      <c r="AG12" s="1">
        <v>3882.0</v>
      </c>
      <c r="AH12" s="1">
        <v>3604.0</v>
      </c>
      <c r="AI12" s="1"/>
      <c r="AJ12" s="47">
        <v>32.0</v>
      </c>
      <c r="AK12" s="47">
        <v>4259.0</v>
      </c>
      <c r="AL12" s="47">
        <v>3683.0</v>
      </c>
      <c r="AM12" s="47">
        <v>3533.0</v>
      </c>
      <c r="AN12" s="1"/>
      <c r="AO12" s="1">
        <v>32.0</v>
      </c>
      <c r="AP12" s="1">
        <v>4241.0</v>
      </c>
      <c r="AQ12" s="1">
        <v>3845.0</v>
      </c>
      <c r="AR12" s="1">
        <v>3632.0</v>
      </c>
      <c r="AS12" s="1"/>
      <c r="AT12" s="1">
        <v>32.0</v>
      </c>
      <c r="AU12" s="1">
        <v>4322.0</v>
      </c>
      <c r="AV12" s="1">
        <v>4379.0</v>
      </c>
      <c r="AW12" s="1">
        <v>3377.0</v>
      </c>
      <c r="AX12" s="1"/>
      <c r="AY12" s="1">
        <v>32.0</v>
      </c>
      <c r="AZ12" s="1">
        <v>4269.0</v>
      </c>
      <c r="BA12" s="1">
        <v>3441.0</v>
      </c>
      <c r="BB12" s="1">
        <v>4138.0</v>
      </c>
      <c r="BC12" s="1"/>
      <c r="BD12" s="1">
        <v>32.0</v>
      </c>
      <c r="BE12" s="1">
        <v>4252.0</v>
      </c>
      <c r="BF12" s="1">
        <v>4366.0</v>
      </c>
      <c r="BG12" s="1">
        <v>3611.0</v>
      </c>
      <c r="BH12" s="1"/>
      <c r="BI12" s="14">
        <v>4269.0</v>
      </c>
      <c r="BJ12" s="1">
        <v>4252.0</v>
      </c>
      <c r="BK12" s="1"/>
      <c r="BL12" s="1">
        <v>3441.0</v>
      </c>
      <c r="BM12" s="14">
        <v>4366.0</v>
      </c>
      <c r="BN12" s="1"/>
      <c r="BO12" s="14">
        <v>4138.0</v>
      </c>
      <c r="BP12" s="1">
        <v>3611.0</v>
      </c>
      <c r="BQ12" s="1"/>
      <c r="BR12" s="1">
        <v>32.0</v>
      </c>
      <c r="BS12" s="1">
        <v>4264.0</v>
      </c>
      <c r="BT12" s="1">
        <v>4116.0</v>
      </c>
      <c r="BU12" s="1">
        <v>3962.0</v>
      </c>
      <c r="BV12" s="1"/>
      <c r="BW12" s="1">
        <v>32.0</v>
      </c>
      <c r="BX12" s="1">
        <v>4271.0</v>
      </c>
      <c r="BY12" s="1">
        <v>3880.0</v>
      </c>
      <c r="BZ12" s="1">
        <v>3887.0</v>
      </c>
      <c r="CA12" s="1"/>
      <c r="CB12" s="1">
        <v>4264.0</v>
      </c>
      <c r="CC12" s="1">
        <v>4271.0</v>
      </c>
      <c r="CD12" s="7">
        <f t="shared" ref="CD12:CD76" si="1">CB12-CC12</f>
        <v>-7</v>
      </c>
      <c r="CF12" s="1">
        <v>4116.0</v>
      </c>
      <c r="CG12" s="1">
        <v>3880.0</v>
      </c>
      <c r="CH12" s="7">
        <f t="shared" ref="CH12:CH76" si="2">CF12-CG12</f>
        <v>236</v>
      </c>
      <c r="CJ12" s="1">
        <v>32.0</v>
      </c>
      <c r="CK12" s="14">
        <v>3962.0</v>
      </c>
      <c r="CL12" s="1">
        <v>3887.0</v>
      </c>
      <c r="CM12" s="7">
        <f t="shared" ref="CM12:CM76" si="3">CK12-CL12</f>
        <v>75</v>
      </c>
      <c r="CO12" s="1">
        <v>96.0</v>
      </c>
      <c r="CP12" s="1">
        <v>4094.0</v>
      </c>
      <c r="CQ12" s="14">
        <v>4174.0</v>
      </c>
      <c r="CR12" s="7">
        <f t="shared" ref="CR12:CR76" si="4">CP12-CQ12</f>
        <v>-80</v>
      </c>
      <c r="CS12" s="1"/>
      <c r="CT12" s="1">
        <v>32.0</v>
      </c>
      <c r="CU12" s="14">
        <v>3962.0</v>
      </c>
      <c r="CV12" s="1">
        <v>3887.0</v>
      </c>
      <c r="CW12" s="7">
        <f t="shared" ref="CW12:CW20" si="5">CU12-CV12</f>
        <v>75</v>
      </c>
    </row>
    <row r="13">
      <c r="A13" s="1">
        <v>33.0</v>
      </c>
      <c r="B13" s="1">
        <v>1692.0</v>
      </c>
      <c r="C13" s="1">
        <v>1540.0</v>
      </c>
      <c r="D13" s="1">
        <v>1442.0</v>
      </c>
      <c r="E13" s="1"/>
      <c r="F13" s="1">
        <v>33.0</v>
      </c>
      <c r="G13" s="1">
        <v>1580.0</v>
      </c>
      <c r="H13" s="1">
        <v>1319.0</v>
      </c>
      <c r="I13" s="1">
        <v>1193.0</v>
      </c>
      <c r="J13" s="1"/>
      <c r="K13" s="1">
        <v>33.0</v>
      </c>
      <c r="L13" s="1">
        <v>1794.0</v>
      </c>
      <c r="M13" s="1">
        <v>1349.0</v>
      </c>
      <c r="N13" s="1">
        <v>1308.0</v>
      </c>
      <c r="P13" s="1">
        <v>33.0</v>
      </c>
      <c r="Q13" s="1">
        <v>1741.0</v>
      </c>
      <c r="R13" s="1">
        <v>1719.0</v>
      </c>
      <c r="S13" s="1">
        <v>1611.0</v>
      </c>
      <c r="U13" s="1">
        <v>33.0</v>
      </c>
      <c r="V13" s="1">
        <v>1616.0</v>
      </c>
      <c r="W13" s="1">
        <v>1552.0</v>
      </c>
      <c r="X13" s="1">
        <v>1501.0</v>
      </c>
      <c r="Z13" s="1">
        <v>33.0</v>
      </c>
      <c r="AA13" s="1">
        <v>1751.0</v>
      </c>
      <c r="AB13" s="1">
        <v>1560.0</v>
      </c>
      <c r="AC13" s="1">
        <v>1253.0</v>
      </c>
      <c r="AD13" s="1"/>
      <c r="AE13" s="1">
        <v>33.0</v>
      </c>
      <c r="AF13" s="1">
        <v>1719.0</v>
      </c>
      <c r="AG13" s="1">
        <v>1683.0</v>
      </c>
      <c r="AH13" s="1">
        <v>1562.0</v>
      </c>
      <c r="AI13" s="1"/>
      <c r="AJ13" s="47">
        <v>33.0</v>
      </c>
      <c r="AK13" s="47">
        <v>2105.0</v>
      </c>
      <c r="AL13" s="47">
        <v>1683.0</v>
      </c>
      <c r="AM13" s="47">
        <v>1620.0</v>
      </c>
      <c r="AN13" s="1"/>
      <c r="AO13" s="1">
        <v>33.0</v>
      </c>
      <c r="AP13" s="1">
        <v>2184.0</v>
      </c>
      <c r="AQ13" s="1">
        <v>1703.0</v>
      </c>
      <c r="AR13" s="1">
        <v>1715.0</v>
      </c>
      <c r="AS13" s="1"/>
      <c r="AT13" s="1">
        <v>33.0</v>
      </c>
      <c r="AU13" s="1">
        <v>2099.0</v>
      </c>
      <c r="AV13" s="1">
        <v>1474.0</v>
      </c>
      <c r="AW13" s="1">
        <v>1408.0</v>
      </c>
      <c r="AX13" s="1"/>
      <c r="AY13" s="1">
        <v>33.0</v>
      </c>
      <c r="AZ13" s="1">
        <v>2106.0</v>
      </c>
      <c r="BA13" s="1">
        <v>1632.0</v>
      </c>
      <c r="BB13" s="1">
        <v>1676.0</v>
      </c>
      <c r="BC13" s="1"/>
      <c r="BD13" s="1">
        <v>33.0</v>
      </c>
      <c r="BE13" s="1">
        <v>2197.0</v>
      </c>
      <c r="BF13" s="1">
        <v>1566.0</v>
      </c>
      <c r="BG13" s="1">
        <v>1502.0</v>
      </c>
      <c r="BH13" s="1"/>
      <c r="BI13" s="1">
        <v>2106.0</v>
      </c>
      <c r="BJ13" s="14">
        <v>2197.0</v>
      </c>
      <c r="BK13" s="1"/>
      <c r="BL13" s="14">
        <v>1632.0</v>
      </c>
      <c r="BM13" s="1">
        <v>1566.0</v>
      </c>
      <c r="BN13" s="1"/>
      <c r="BO13" s="14">
        <v>1676.0</v>
      </c>
      <c r="BP13" s="1">
        <v>1502.0</v>
      </c>
      <c r="BQ13" s="1"/>
      <c r="BR13" s="1">
        <v>33.0</v>
      </c>
      <c r="BS13" s="1">
        <v>2104.0</v>
      </c>
      <c r="BT13" s="1">
        <v>1629.0</v>
      </c>
      <c r="BU13" s="1">
        <v>1655.0</v>
      </c>
      <c r="BV13" s="1"/>
      <c r="BW13" s="1">
        <v>33.0</v>
      </c>
      <c r="BX13" s="1">
        <v>2101.0</v>
      </c>
      <c r="BY13" s="1">
        <v>1631.0</v>
      </c>
      <c r="BZ13" s="1">
        <v>1552.0</v>
      </c>
      <c r="CA13" s="1"/>
      <c r="CB13" s="1">
        <v>2104.0</v>
      </c>
      <c r="CC13" s="1">
        <v>2101.0</v>
      </c>
      <c r="CD13" s="7">
        <f t="shared" si="1"/>
        <v>3</v>
      </c>
      <c r="CF13" s="1">
        <v>1629.0</v>
      </c>
      <c r="CG13" s="1">
        <v>1631.0</v>
      </c>
      <c r="CH13" s="7">
        <f t="shared" si="2"/>
        <v>-2</v>
      </c>
      <c r="CJ13" s="7">
        <f t="shared" ref="CJ13:CJ76" si="6">CJ12+1</f>
        <v>33</v>
      </c>
      <c r="CK13" s="14">
        <v>1655.0</v>
      </c>
      <c r="CL13" s="1">
        <v>1552.0</v>
      </c>
      <c r="CM13" s="7">
        <f t="shared" si="3"/>
        <v>103</v>
      </c>
      <c r="CO13" s="7">
        <f t="shared" ref="CO13:CO76" si="7">CO12+1</f>
        <v>97</v>
      </c>
      <c r="CP13" s="1">
        <v>2656.0</v>
      </c>
      <c r="CQ13" s="14">
        <v>2681.0</v>
      </c>
      <c r="CR13" s="7">
        <f t="shared" si="4"/>
        <v>-25</v>
      </c>
      <c r="CS13" s="1"/>
      <c r="CT13" s="1">
        <v>40.0</v>
      </c>
      <c r="CU13" s="14">
        <v>3426.0</v>
      </c>
      <c r="CV13" s="1">
        <v>3233.0</v>
      </c>
      <c r="CW13" s="7">
        <f t="shared" si="5"/>
        <v>193</v>
      </c>
    </row>
    <row r="14">
      <c r="A14" s="1">
        <v>34.0</v>
      </c>
      <c r="B14" s="1">
        <v>1822.0</v>
      </c>
      <c r="C14" s="1">
        <v>1717.0</v>
      </c>
      <c r="D14" s="1">
        <v>1524.0</v>
      </c>
      <c r="E14" s="1"/>
      <c r="F14" s="1">
        <v>34.0</v>
      </c>
      <c r="G14" s="1">
        <v>1676.0</v>
      </c>
      <c r="H14" s="1">
        <v>1556.0</v>
      </c>
      <c r="I14" s="1">
        <v>1308.0</v>
      </c>
      <c r="J14" s="1"/>
      <c r="K14" s="1">
        <v>34.0</v>
      </c>
      <c r="L14" s="1">
        <v>2023.0</v>
      </c>
      <c r="M14" s="1">
        <v>1547.0</v>
      </c>
      <c r="N14" s="1">
        <v>1467.0</v>
      </c>
      <c r="P14" s="1">
        <v>34.0</v>
      </c>
      <c r="Q14" s="1">
        <v>2000.0</v>
      </c>
      <c r="R14" s="1">
        <v>1926.0</v>
      </c>
      <c r="S14" s="1">
        <v>1840.0</v>
      </c>
      <c r="U14" s="1">
        <v>34.0</v>
      </c>
      <c r="V14" s="1">
        <v>1734.0</v>
      </c>
      <c r="W14" s="1">
        <v>1712.0</v>
      </c>
      <c r="X14" s="1">
        <v>1621.0</v>
      </c>
      <c r="Z14" s="1">
        <v>34.0</v>
      </c>
      <c r="AA14" s="1">
        <v>1866.0</v>
      </c>
      <c r="AB14" s="1">
        <v>1758.0</v>
      </c>
      <c r="AC14" s="1">
        <v>1336.0</v>
      </c>
      <c r="AD14" s="1"/>
      <c r="AE14" s="1">
        <v>34.0</v>
      </c>
      <c r="AF14" s="1">
        <v>1994.0</v>
      </c>
      <c r="AG14" s="1">
        <v>1838.0</v>
      </c>
      <c r="AH14" s="1">
        <v>1844.0</v>
      </c>
      <c r="AI14" s="1"/>
      <c r="AJ14" s="47">
        <v>34.0</v>
      </c>
      <c r="AK14" s="47">
        <v>2357.0</v>
      </c>
      <c r="AL14" s="47">
        <v>1828.0</v>
      </c>
      <c r="AM14" s="47">
        <v>1814.0</v>
      </c>
      <c r="AN14" s="1"/>
      <c r="AO14" s="1">
        <v>34.0</v>
      </c>
      <c r="AP14" s="1">
        <v>2441.0</v>
      </c>
      <c r="AQ14" s="1">
        <v>1938.0</v>
      </c>
      <c r="AR14" s="1">
        <v>1873.0</v>
      </c>
      <c r="AS14" s="1"/>
      <c r="AT14" s="1">
        <v>34.0</v>
      </c>
      <c r="AU14" s="1">
        <v>2340.0</v>
      </c>
      <c r="AV14" s="1">
        <v>1706.0</v>
      </c>
      <c r="AW14" s="1">
        <v>1605.0</v>
      </c>
      <c r="AX14" s="1"/>
      <c r="AY14" s="1">
        <v>34.0</v>
      </c>
      <c r="AZ14" s="1">
        <v>2357.0</v>
      </c>
      <c r="BA14" s="1">
        <v>1926.0</v>
      </c>
      <c r="BB14" s="1">
        <v>1937.0</v>
      </c>
      <c r="BC14" s="1"/>
      <c r="BD14" s="1">
        <v>34.0</v>
      </c>
      <c r="BE14" s="1">
        <v>2437.0</v>
      </c>
      <c r="BF14" s="1">
        <v>1823.0</v>
      </c>
      <c r="BG14" s="1">
        <v>1677.0</v>
      </c>
      <c r="BH14" s="1"/>
      <c r="BI14" s="1">
        <v>2357.0</v>
      </c>
      <c r="BJ14" s="14">
        <v>2437.0</v>
      </c>
      <c r="BK14" s="1"/>
      <c r="BL14" s="14">
        <v>1926.0</v>
      </c>
      <c r="BM14" s="1">
        <v>1823.0</v>
      </c>
      <c r="BN14" s="1"/>
      <c r="BO14" s="14">
        <v>1937.0</v>
      </c>
      <c r="BP14" s="1">
        <v>1677.0</v>
      </c>
      <c r="BQ14" s="1"/>
      <c r="BR14" s="1">
        <v>34.0</v>
      </c>
      <c r="BS14" s="1">
        <v>2358.0</v>
      </c>
      <c r="BT14" s="1">
        <v>1909.0</v>
      </c>
      <c r="BU14" s="1">
        <v>1909.0</v>
      </c>
      <c r="BV14" s="1"/>
      <c r="BW14" s="1">
        <v>34.0</v>
      </c>
      <c r="BX14" s="1">
        <v>2353.0</v>
      </c>
      <c r="BY14" s="1">
        <v>1922.0</v>
      </c>
      <c r="BZ14" s="1">
        <v>1735.0</v>
      </c>
      <c r="CA14" s="1"/>
      <c r="CB14" s="1">
        <v>2358.0</v>
      </c>
      <c r="CC14" s="1">
        <v>2353.0</v>
      </c>
      <c r="CD14" s="7">
        <f t="shared" si="1"/>
        <v>5</v>
      </c>
      <c r="CF14" s="1">
        <v>1909.0</v>
      </c>
      <c r="CG14" s="1">
        <v>1922.0</v>
      </c>
      <c r="CH14" s="7">
        <f t="shared" si="2"/>
        <v>-13</v>
      </c>
      <c r="CJ14" s="7">
        <f t="shared" si="6"/>
        <v>34</v>
      </c>
      <c r="CK14" s="14">
        <v>1909.0</v>
      </c>
      <c r="CL14" s="1">
        <v>1735.0</v>
      </c>
      <c r="CM14" s="7">
        <f t="shared" si="3"/>
        <v>174</v>
      </c>
      <c r="CN14" s="1"/>
      <c r="CO14" s="7">
        <f t="shared" si="7"/>
        <v>98</v>
      </c>
      <c r="CP14" s="1">
        <v>2809.0</v>
      </c>
      <c r="CQ14" s="14">
        <v>2863.0</v>
      </c>
      <c r="CR14" s="7">
        <f t="shared" si="4"/>
        <v>-54</v>
      </c>
      <c r="CS14" s="1"/>
      <c r="CT14" s="1">
        <v>48.0</v>
      </c>
      <c r="CU14" s="14">
        <v>3801.0</v>
      </c>
      <c r="CV14" s="1">
        <v>3505.0</v>
      </c>
      <c r="CW14" s="7">
        <f t="shared" si="5"/>
        <v>296</v>
      </c>
    </row>
    <row r="15">
      <c r="A15" s="1">
        <v>35.0</v>
      </c>
      <c r="B15" s="1">
        <v>1922.0</v>
      </c>
      <c r="C15" s="1">
        <v>1865.0</v>
      </c>
      <c r="D15" s="1">
        <v>1662.0</v>
      </c>
      <c r="E15" s="1"/>
      <c r="F15" s="1">
        <v>35.0</v>
      </c>
      <c r="G15" s="1">
        <v>1758.0</v>
      </c>
      <c r="H15" s="1">
        <v>1659.0</v>
      </c>
      <c r="I15" s="1">
        <v>1385.0</v>
      </c>
      <c r="J15" s="1"/>
      <c r="K15" s="1">
        <v>35.0</v>
      </c>
      <c r="L15" s="1">
        <v>2117.0</v>
      </c>
      <c r="M15" s="1">
        <v>1684.0</v>
      </c>
      <c r="N15" s="1">
        <v>1555.0</v>
      </c>
      <c r="P15" s="1">
        <v>35.0</v>
      </c>
      <c r="Q15" s="1">
        <v>2029.0</v>
      </c>
      <c r="R15" s="1">
        <v>2120.0</v>
      </c>
      <c r="S15" s="1">
        <v>1956.0</v>
      </c>
      <c r="U15" s="1">
        <v>35.0</v>
      </c>
      <c r="V15" s="1">
        <v>1829.0</v>
      </c>
      <c r="W15" s="1">
        <v>1877.0</v>
      </c>
      <c r="X15" s="1">
        <v>1758.0</v>
      </c>
      <c r="Z15" s="1">
        <v>35.0</v>
      </c>
      <c r="AA15" s="1">
        <v>1973.0</v>
      </c>
      <c r="AB15" s="1">
        <v>1947.0</v>
      </c>
      <c r="AC15" s="1">
        <v>1447.0</v>
      </c>
      <c r="AD15" s="1"/>
      <c r="AE15" s="1">
        <v>35.0</v>
      </c>
      <c r="AF15" s="1">
        <v>2019.0</v>
      </c>
      <c r="AG15" s="1">
        <v>2021.0</v>
      </c>
      <c r="AH15" s="1">
        <v>1940.0</v>
      </c>
      <c r="AI15" s="1"/>
      <c r="AJ15" s="47">
        <v>35.0</v>
      </c>
      <c r="AK15" s="47">
        <v>2570.0</v>
      </c>
      <c r="AL15" s="47">
        <v>2017.0</v>
      </c>
      <c r="AM15" s="47">
        <v>1874.0</v>
      </c>
      <c r="AN15" s="1"/>
      <c r="AO15" s="1">
        <v>35.0</v>
      </c>
      <c r="AP15" s="1">
        <v>2661.0</v>
      </c>
      <c r="AQ15" s="1">
        <v>2135.0</v>
      </c>
      <c r="AR15" s="1">
        <v>1939.0</v>
      </c>
      <c r="AS15" s="1"/>
      <c r="AT15" s="1">
        <v>35.0</v>
      </c>
      <c r="AU15" s="1">
        <v>2542.0</v>
      </c>
      <c r="AV15" s="1">
        <v>1895.0</v>
      </c>
      <c r="AW15" s="1">
        <v>1723.0</v>
      </c>
      <c r="AX15" s="1"/>
      <c r="AY15" s="1">
        <v>35.0</v>
      </c>
      <c r="AZ15" s="1">
        <v>2569.0</v>
      </c>
      <c r="BA15" s="1">
        <v>2146.0</v>
      </c>
      <c r="BB15" s="1">
        <v>2076.0</v>
      </c>
      <c r="BC15" s="1"/>
      <c r="BD15" s="1">
        <v>35.0</v>
      </c>
      <c r="BE15" s="1">
        <v>2670.0</v>
      </c>
      <c r="BF15" s="1">
        <v>2034.0</v>
      </c>
      <c r="BG15" s="1">
        <v>1850.0</v>
      </c>
      <c r="BH15" s="1"/>
      <c r="BI15" s="1">
        <v>2569.0</v>
      </c>
      <c r="BJ15" s="14">
        <v>2670.0</v>
      </c>
      <c r="BK15" s="1"/>
      <c r="BL15" s="14">
        <v>2146.0</v>
      </c>
      <c r="BM15" s="1">
        <v>2034.0</v>
      </c>
      <c r="BN15" s="1"/>
      <c r="BO15" s="14">
        <v>2076.0</v>
      </c>
      <c r="BP15" s="1">
        <v>1850.0</v>
      </c>
      <c r="BQ15" s="1"/>
      <c r="BR15" s="1">
        <v>35.0</v>
      </c>
      <c r="BS15" s="1">
        <v>2570.0</v>
      </c>
      <c r="BT15" s="1">
        <v>2149.0</v>
      </c>
      <c r="BU15" s="1">
        <v>2083.0</v>
      </c>
      <c r="BV15" s="1"/>
      <c r="BW15" s="1">
        <v>35.0</v>
      </c>
      <c r="BX15" s="1">
        <v>2564.0</v>
      </c>
      <c r="BY15" s="1">
        <v>2150.0</v>
      </c>
      <c r="BZ15" s="1">
        <v>1916.0</v>
      </c>
      <c r="CA15" s="1"/>
      <c r="CB15" s="1">
        <v>2570.0</v>
      </c>
      <c r="CC15" s="1">
        <v>2564.0</v>
      </c>
      <c r="CD15" s="7">
        <f t="shared" si="1"/>
        <v>6</v>
      </c>
      <c r="CF15" s="1">
        <v>2149.0</v>
      </c>
      <c r="CG15" s="1">
        <v>2150.0</v>
      </c>
      <c r="CH15" s="7">
        <f t="shared" si="2"/>
        <v>-1</v>
      </c>
      <c r="CJ15" s="7">
        <f t="shared" si="6"/>
        <v>35</v>
      </c>
      <c r="CK15" s="14">
        <v>2083.0</v>
      </c>
      <c r="CL15" s="1">
        <v>1916.0</v>
      </c>
      <c r="CM15" s="7">
        <f t="shared" si="3"/>
        <v>167</v>
      </c>
      <c r="CN15" s="1"/>
      <c r="CO15" s="7">
        <f t="shared" si="7"/>
        <v>99</v>
      </c>
      <c r="CP15" s="1">
        <v>2957.0</v>
      </c>
      <c r="CQ15" s="14">
        <v>2952.0</v>
      </c>
      <c r="CR15" s="7">
        <f t="shared" si="4"/>
        <v>5</v>
      </c>
      <c r="CS15" s="1"/>
      <c r="CT15" s="1">
        <v>56.0</v>
      </c>
      <c r="CU15" s="14">
        <v>3797.0</v>
      </c>
      <c r="CV15" s="1">
        <v>3564.0</v>
      </c>
      <c r="CW15" s="7">
        <f t="shared" si="5"/>
        <v>233</v>
      </c>
    </row>
    <row r="16">
      <c r="A16" s="1">
        <v>36.0</v>
      </c>
      <c r="B16" s="1">
        <v>2098.0</v>
      </c>
      <c r="C16" s="1">
        <v>2081.0</v>
      </c>
      <c r="D16" s="1">
        <v>1599.0</v>
      </c>
      <c r="E16" s="1"/>
      <c r="F16" s="1">
        <v>36.0</v>
      </c>
      <c r="G16" s="1">
        <v>1996.0</v>
      </c>
      <c r="H16" s="1">
        <v>1676.0</v>
      </c>
      <c r="I16" s="1">
        <v>1445.0</v>
      </c>
      <c r="J16" s="1"/>
      <c r="K16" s="1">
        <v>36.0</v>
      </c>
      <c r="L16" s="1">
        <v>2280.0</v>
      </c>
      <c r="M16" s="1">
        <v>1786.0</v>
      </c>
      <c r="N16" s="1">
        <v>1566.0</v>
      </c>
      <c r="P16" s="1">
        <v>36.0</v>
      </c>
      <c r="Q16" s="1">
        <v>2247.0</v>
      </c>
      <c r="R16" s="1">
        <v>2375.0</v>
      </c>
      <c r="S16" s="1">
        <v>2190.0</v>
      </c>
      <c r="U16" s="1">
        <v>36.0</v>
      </c>
      <c r="V16" s="1">
        <v>2013.0</v>
      </c>
      <c r="W16" s="1">
        <v>2094.0</v>
      </c>
      <c r="X16" s="1">
        <v>1925.0</v>
      </c>
      <c r="Z16" s="1">
        <v>36.0</v>
      </c>
      <c r="AA16" s="1">
        <v>2152.0</v>
      </c>
      <c r="AB16" s="1">
        <v>2134.0</v>
      </c>
      <c r="AC16" s="1">
        <v>1552.0</v>
      </c>
      <c r="AD16" s="1"/>
      <c r="AE16" s="1">
        <v>36.0</v>
      </c>
      <c r="AF16" s="1">
        <v>2214.0</v>
      </c>
      <c r="AG16" s="1">
        <v>2351.0</v>
      </c>
      <c r="AH16" s="1">
        <v>2151.0</v>
      </c>
      <c r="AI16" s="1"/>
      <c r="AJ16" s="47">
        <v>36.0</v>
      </c>
      <c r="AK16" s="47">
        <v>2881.0</v>
      </c>
      <c r="AL16" s="47">
        <v>2349.0</v>
      </c>
      <c r="AM16" s="47">
        <v>2063.0</v>
      </c>
      <c r="AN16" s="1"/>
      <c r="AO16" s="1">
        <v>36.0</v>
      </c>
      <c r="AP16" s="1">
        <v>2984.0</v>
      </c>
      <c r="AQ16" s="1">
        <v>2386.0</v>
      </c>
      <c r="AR16" s="1">
        <v>2155.0</v>
      </c>
      <c r="AS16" s="1"/>
      <c r="AT16" s="1">
        <v>36.0</v>
      </c>
      <c r="AU16" s="1">
        <v>2850.0</v>
      </c>
      <c r="AV16" s="1">
        <v>2052.0</v>
      </c>
      <c r="AW16" s="1">
        <v>1738.0</v>
      </c>
      <c r="AX16" s="1"/>
      <c r="AY16" s="1">
        <v>36.0</v>
      </c>
      <c r="AZ16" s="1">
        <v>2880.0</v>
      </c>
      <c r="BA16" s="1">
        <v>2325.0</v>
      </c>
      <c r="BB16" s="1">
        <v>2203.0</v>
      </c>
      <c r="BC16" s="1"/>
      <c r="BD16" s="1">
        <v>36.0</v>
      </c>
      <c r="BE16" s="1">
        <v>2976.0</v>
      </c>
      <c r="BF16" s="1">
        <v>2199.0</v>
      </c>
      <c r="BG16" s="1">
        <v>1957.0</v>
      </c>
      <c r="BH16" s="1"/>
      <c r="BI16" s="1">
        <v>2880.0</v>
      </c>
      <c r="BJ16" s="14">
        <v>2976.0</v>
      </c>
      <c r="BK16" s="1"/>
      <c r="BL16" s="14">
        <v>2325.0</v>
      </c>
      <c r="BM16" s="1">
        <v>2199.0</v>
      </c>
      <c r="BN16" s="1"/>
      <c r="BO16" s="14">
        <v>2203.0</v>
      </c>
      <c r="BP16" s="1">
        <v>1957.0</v>
      </c>
      <c r="BQ16" s="1"/>
      <c r="BR16" s="1">
        <v>36.0</v>
      </c>
      <c r="BS16" s="1">
        <v>2874.0</v>
      </c>
      <c r="BT16" s="1">
        <v>2330.0</v>
      </c>
      <c r="BU16" s="1">
        <v>2150.0</v>
      </c>
      <c r="BV16" s="1"/>
      <c r="BW16" s="1">
        <v>36.0</v>
      </c>
      <c r="BX16" s="1">
        <v>2884.0</v>
      </c>
      <c r="BY16" s="1">
        <v>2327.0</v>
      </c>
      <c r="BZ16" s="1">
        <v>2018.0</v>
      </c>
      <c r="CA16" s="1"/>
      <c r="CB16" s="1">
        <v>2874.0</v>
      </c>
      <c r="CC16" s="1">
        <v>2884.0</v>
      </c>
      <c r="CD16" s="7">
        <f t="shared" si="1"/>
        <v>-10</v>
      </c>
      <c r="CF16" s="1">
        <v>2330.0</v>
      </c>
      <c r="CG16" s="1">
        <v>2327.0</v>
      </c>
      <c r="CH16" s="7">
        <f t="shared" si="2"/>
        <v>3</v>
      </c>
      <c r="CJ16" s="7">
        <f t="shared" si="6"/>
        <v>36</v>
      </c>
      <c r="CK16" s="14">
        <v>2150.0</v>
      </c>
      <c r="CL16" s="1">
        <v>2018.0</v>
      </c>
      <c r="CM16" s="7">
        <f t="shared" si="3"/>
        <v>132</v>
      </c>
      <c r="CN16" s="1"/>
      <c r="CO16" s="7">
        <f t="shared" si="7"/>
        <v>100</v>
      </c>
      <c r="CP16" s="1">
        <v>3120.0</v>
      </c>
      <c r="CQ16" s="14">
        <v>3141.0</v>
      </c>
      <c r="CR16" s="7">
        <f t="shared" si="4"/>
        <v>-21</v>
      </c>
      <c r="CS16" s="1"/>
      <c r="CT16" s="1">
        <v>64.0</v>
      </c>
      <c r="CU16" s="1">
        <v>4036.0</v>
      </c>
      <c r="CV16" s="14">
        <v>4112.0</v>
      </c>
      <c r="CW16" s="7">
        <f t="shared" si="5"/>
        <v>-76</v>
      </c>
    </row>
    <row r="17">
      <c r="A17" s="1">
        <v>37.0</v>
      </c>
      <c r="B17" s="1">
        <v>2161.0</v>
      </c>
      <c r="C17" s="1">
        <v>2227.0</v>
      </c>
      <c r="D17" s="1">
        <v>1830.0</v>
      </c>
      <c r="E17" s="1"/>
      <c r="F17" s="1">
        <v>37.0</v>
      </c>
      <c r="G17" s="1">
        <v>1996.0</v>
      </c>
      <c r="H17" s="1">
        <v>1956.0</v>
      </c>
      <c r="I17" s="1">
        <v>1542.0</v>
      </c>
      <c r="J17" s="1"/>
      <c r="K17" s="1">
        <v>37.0</v>
      </c>
      <c r="L17" s="1">
        <v>2449.0</v>
      </c>
      <c r="M17" s="1">
        <v>2018.0</v>
      </c>
      <c r="N17" s="1">
        <v>1761.0</v>
      </c>
      <c r="P17" s="1">
        <v>37.0</v>
      </c>
      <c r="Q17" s="1">
        <v>2372.0</v>
      </c>
      <c r="R17" s="1">
        <v>2575.0</v>
      </c>
      <c r="S17" s="1">
        <v>2332.0</v>
      </c>
      <c r="U17" s="1">
        <v>37.0</v>
      </c>
      <c r="V17" s="1">
        <v>2081.0</v>
      </c>
      <c r="W17" s="1">
        <v>2236.0</v>
      </c>
      <c r="X17" s="1">
        <v>2000.0</v>
      </c>
      <c r="Z17" s="1">
        <v>37.0</v>
      </c>
      <c r="AA17" s="1">
        <v>2232.0</v>
      </c>
      <c r="AB17" s="1">
        <v>2285.0</v>
      </c>
      <c r="AC17" s="1">
        <v>1643.0</v>
      </c>
      <c r="AD17" s="1"/>
      <c r="AE17" s="1">
        <v>37.0</v>
      </c>
      <c r="AF17" s="1">
        <v>2355.0</v>
      </c>
      <c r="AG17" s="1">
        <v>2469.0</v>
      </c>
      <c r="AH17" s="1">
        <v>2248.0</v>
      </c>
      <c r="AI17" s="1"/>
      <c r="AJ17" s="47">
        <v>37.0</v>
      </c>
      <c r="AK17" s="47">
        <v>3068.0</v>
      </c>
      <c r="AL17" s="47">
        <v>2467.0</v>
      </c>
      <c r="AM17" s="47">
        <v>2258.0</v>
      </c>
      <c r="AN17" s="1"/>
      <c r="AO17" s="1">
        <v>37.0</v>
      </c>
      <c r="AP17" s="1">
        <v>3218.0</v>
      </c>
      <c r="AQ17" s="1">
        <v>2596.0</v>
      </c>
      <c r="AR17" s="1">
        <v>2296.0</v>
      </c>
      <c r="AS17" s="1"/>
      <c r="AT17" s="1">
        <v>37.0</v>
      </c>
      <c r="AU17" s="1">
        <v>3026.0</v>
      </c>
      <c r="AV17" s="1">
        <v>2349.0</v>
      </c>
      <c r="AW17" s="1">
        <v>2007.0</v>
      </c>
      <c r="AX17" s="1"/>
      <c r="AY17" s="1">
        <v>37.0</v>
      </c>
      <c r="AZ17" s="1">
        <v>3079.0</v>
      </c>
      <c r="BA17" s="1">
        <v>2716.0</v>
      </c>
      <c r="BB17" s="1">
        <v>2464.0</v>
      </c>
      <c r="BC17" s="1"/>
      <c r="BD17" s="1">
        <v>37.0</v>
      </c>
      <c r="BE17" s="1">
        <v>3214.0</v>
      </c>
      <c r="BF17" s="1">
        <v>2545.0</v>
      </c>
      <c r="BG17" s="1">
        <v>2225.0</v>
      </c>
      <c r="BH17" s="1"/>
      <c r="BI17" s="1">
        <v>3079.0</v>
      </c>
      <c r="BJ17" s="14">
        <v>3214.0</v>
      </c>
      <c r="BK17" s="1"/>
      <c r="BL17" s="14">
        <v>2716.0</v>
      </c>
      <c r="BM17" s="1">
        <v>2545.0</v>
      </c>
      <c r="BN17" s="1"/>
      <c r="BO17" s="14">
        <v>2464.0</v>
      </c>
      <c r="BP17" s="1">
        <v>2225.0</v>
      </c>
      <c r="BQ17" s="1"/>
      <c r="BR17" s="1">
        <v>37.0</v>
      </c>
      <c r="BS17" s="1">
        <v>3077.0</v>
      </c>
      <c r="BT17" s="1">
        <v>2715.0</v>
      </c>
      <c r="BU17" s="1">
        <v>2494.0</v>
      </c>
      <c r="BV17" s="1"/>
      <c r="BW17" s="1">
        <v>37.0</v>
      </c>
      <c r="BX17" s="1">
        <v>3072.0</v>
      </c>
      <c r="BY17" s="1">
        <v>2716.0</v>
      </c>
      <c r="BZ17" s="1">
        <v>2269.0</v>
      </c>
      <c r="CA17" s="1"/>
      <c r="CB17" s="1">
        <v>3077.0</v>
      </c>
      <c r="CC17" s="1">
        <v>3072.0</v>
      </c>
      <c r="CD17" s="7">
        <f t="shared" si="1"/>
        <v>5</v>
      </c>
      <c r="CF17" s="1">
        <v>2715.0</v>
      </c>
      <c r="CG17" s="1">
        <v>2716.0</v>
      </c>
      <c r="CH17" s="7">
        <f t="shared" si="2"/>
        <v>-1</v>
      </c>
      <c r="CJ17" s="7">
        <f t="shared" si="6"/>
        <v>37</v>
      </c>
      <c r="CK17" s="14">
        <v>2494.0</v>
      </c>
      <c r="CL17" s="1">
        <v>2269.0</v>
      </c>
      <c r="CM17" s="7">
        <f t="shared" si="3"/>
        <v>225</v>
      </c>
      <c r="CN17" s="1"/>
      <c r="CO17" s="7">
        <f t="shared" si="7"/>
        <v>101</v>
      </c>
      <c r="CP17" s="14">
        <v>3207.0</v>
      </c>
      <c r="CQ17" s="1">
        <v>3199.0</v>
      </c>
      <c r="CR17" s="7">
        <f t="shared" si="4"/>
        <v>8</v>
      </c>
      <c r="CS17" s="1"/>
      <c r="CT17" s="1">
        <v>72.0</v>
      </c>
      <c r="CU17" s="1">
        <v>3742.0</v>
      </c>
      <c r="CV17" s="14">
        <v>3752.0</v>
      </c>
      <c r="CW17" s="7">
        <f t="shared" si="5"/>
        <v>-10</v>
      </c>
    </row>
    <row r="18">
      <c r="A18" s="1">
        <v>38.0</v>
      </c>
      <c r="B18" s="1">
        <v>2285.0</v>
      </c>
      <c r="C18" s="1">
        <v>2414.0</v>
      </c>
      <c r="D18" s="1">
        <v>1915.0</v>
      </c>
      <c r="E18" s="1"/>
      <c r="F18" s="1">
        <v>38.0</v>
      </c>
      <c r="G18" s="1">
        <v>2127.0</v>
      </c>
      <c r="H18" s="1">
        <v>2114.0</v>
      </c>
      <c r="I18" s="1">
        <v>1612.0</v>
      </c>
      <c r="J18" s="1"/>
      <c r="K18" s="1">
        <v>38.0</v>
      </c>
      <c r="L18" s="1">
        <v>2653.0</v>
      </c>
      <c r="M18" s="1">
        <v>2226.0</v>
      </c>
      <c r="N18" s="1">
        <v>1865.0</v>
      </c>
      <c r="P18" s="1">
        <v>38.0</v>
      </c>
      <c r="Q18" s="1">
        <v>2571.0</v>
      </c>
      <c r="R18" s="1">
        <v>2856.0</v>
      </c>
      <c r="S18" s="1">
        <v>2546.0</v>
      </c>
      <c r="U18" s="1">
        <v>38.0</v>
      </c>
      <c r="V18" s="1">
        <v>2226.0</v>
      </c>
      <c r="W18" s="1">
        <v>2422.0</v>
      </c>
      <c r="X18" s="1">
        <v>2133.0</v>
      </c>
      <c r="Z18" s="1">
        <v>38.0</v>
      </c>
      <c r="AA18" s="1">
        <v>2353.0</v>
      </c>
      <c r="AB18" s="1">
        <v>2456.0</v>
      </c>
      <c r="AC18" s="1">
        <v>1718.0</v>
      </c>
      <c r="AD18" s="1"/>
      <c r="AE18" s="1">
        <v>38.0</v>
      </c>
      <c r="AF18" s="1">
        <v>2553.0</v>
      </c>
      <c r="AG18" s="1">
        <v>2752.0</v>
      </c>
      <c r="AH18" s="1">
        <v>2546.0</v>
      </c>
      <c r="AI18" s="1"/>
      <c r="AJ18" s="47">
        <v>38.0</v>
      </c>
      <c r="AK18" s="47">
        <v>3368.0</v>
      </c>
      <c r="AL18" s="47">
        <v>2757.0</v>
      </c>
      <c r="AM18" s="47">
        <v>2478.0</v>
      </c>
      <c r="AN18" s="1"/>
      <c r="AO18" s="1">
        <v>38.0</v>
      </c>
      <c r="AP18" s="1">
        <v>3536.0</v>
      </c>
      <c r="AQ18" s="1">
        <v>2877.0</v>
      </c>
      <c r="AR18" s="1">
        <v>2544.0</v>
      </c>
      <c r="AS18" s="1"/>
      <c r="AT18" s="1">
        <v>38.0</v>
      </c>
      <c r="AU18" s="1">
        <v>3272.0</v>
      </c>
      <c r="AV18" s="1">
        <v>2656.0</v>
      </c>
      <c r="AW18" s="1">
        <v>2176.0</v>
      </c>
      <c r="AX18" s="1"/>
      <c r="AY18" s="1">
        <v>38.0</v>
      </c>
      <c r="AZ18" s="1">
        <v>3368.0</v>
      </c>
      <c r="BA18" s="1">
        <v>3039.0</v>
      </c>
      <c r="BB18" s="1">
        <v>2703.0</v>
      </c>
      <c r="BC18" s="1"/>
      <c r="BD18" s="1">
        <v>38.0</v>
      </c>
      <c r="BE18" s="1">
        <v>3535.0</v>
      </c>
      <c r="BF18" s="1">
        <v>2865.0</v>
      </c>
      <c r="BG18" s="1">
        <v>2439.0</v>
      </c>
      <c r="BH18" s="1"/>
      <c r="BI18" s="1">
        <v>3368.0</v>
      </c>
      <c r="BJ18" s="14">
        <v>3535.0</v>
      </c>
      <c r="BK18" s="1"/>
      <c r="BL18" s="14">
        <v>3039.0</v>
      </c>
      <c r="BM18" s="1">
        <v>2865.0</v>
      </c>
      <c r="BN18" s="1"/>
      <c r="BO18" s="14">
        <v>2703.0</v>
      </c>
      <c r="BP18" s="1">
        <v>2439.0</v>
      </c>
      <c r="BQ18" s="1"/>
      <c r="BR18" s="1">
        <v>38.0</v>
      </c>
      <c r="BS18" s="1">
        <v>3364.0</v>
      </c>
      <c r="BT18" s="1">
        <v>3057.0</v>
      </c>
      <c r="BU18" s="1">
        <v>2729.0</v>
      </c>
      <c r="BV18" s="1"/>
      <c r="BW18" s="1">
        <v>38.0</v>
      </c>
      <c r="BX18" s="1">
        <v>3365.0</v>
      </c>
      <c r="BY18" s="1">
        <v>3060.0</v>
      </c>
      <c r="BZ18" s="1">
        <v>2489.0</v>
      </c>
      <c r="CA18" s="1"/>
      <c r="CB18" s="1">
        <v>3364.0</v>
      </c>
      <c r="CC18" s="1">
        <v>3365.0</v>
      </c>
      <c r="CD18" s="7">
        <f t="shared" si="1"/>
        <v>-1</v>
      </c>
      <c r="CF18" s="1">
        <v>3057.0</v>
      </c>
      <c r="CG18" s="1">
        <v>3060.0</v>
      </c>
      <c r="CH18" s="7">
        <f t="shared" si="2"/>
        <v>-3</v>
      </c>
      <c r="CJ18" s="7">
        <f t="shared" si="6"/>
        <v>38</v>
      </c>
      <c r="CK18" s="14">
        <v>2729.0</v>
      </c>
      <c r="CL18" s="1">
        <v>2489.0</v>
      </c>
      <c r="CM18" s="7">
        <f t="shared" si="3"/>
        <v>240</v>
      </c>
      <c r="CN18" s="1"/>
      <c r="CO18" s="7">
        <f t="shared" si="7"/>
        <v>102</v>
      </c>
      <c r="CP18" s="14">
        <v>3378.0</v>
      </c>
      <c r="CQ18" s="1">
        <v>3358.0</v>
      </c>
      <c r="CR18" s="7">
        <f t="shared" si="4"/>
        <v>20</v>
      </c>
      <c r="CS18" s="1"/>
      <c r="CT18" s="7">
        <v>80.0</v>
      </c>
      <c r="CU18" s="1">
        <v>3994.0</v>
      </c>
      <c r="CV18" s="14">
        <v>4013.0</v>
      </c>
      <c r="CW18" s="7">
        <f t="shared" si="5"/>
        <v>-19</v>
      </c>
      <c r="CX18" s="1"/>
      <c r="CY18" s="1"/>
    </row>
    <row r="19">
      <c r="A19" s="1">
        <v>39.0</v>
      </c>
      <c r="B19" s="1">
        <v>2378.0</v>
      </c>
      <c r="C19" s="1">
        <v>2552.0</v>
      </c>
      <c r="D19" s="1">
        <v>1959.0</v>
      </c>
      <c r="E19" s="1"/>
      <c r="F19" s="1">
        <v>39.0</v>
      </c>
      <c r="G19" s="1">
        <v>2224.0</v>
      </c>
      <c r="H19" s="1">
        <v>2232.0</v>
      </c>
      <c r="I19" s="1">
        <v>1665.0</v>
      </c>
      <c r="J19" s="1"/>
      <c r="K19" s="1">
        <v>39.0</v>
      </c>
      <c r="L19" s="1">
        <v>2790.0</v>
      </c>
      <c r="M19" s="1">
        <v>2391.0</v>
      </c>
      <c r="N19" s="1">
        <v>1952.0</v>
      </c>
      <c r="P19" s="1">
        <v>39.0</v>
      </c>
      <c r="Q19" s="1">
        <v>2728.0</v>
      </c>
      <c r="R19" s="1">
        <v>3069.0</v>
      </c>
      <c r="S19" s="1">
        <v>2664.0</v>
      </c>
      <c r="U19" s="1">
        <v>39.0</v>
      </c>
      <c r="V19" s="1">
        <v>2326.0</v>
      </c>
      <c r="W19" s="1">
        <v>2560.0</v>
      </c>
      <c r="X19" s="1">
        <v>2194.0</v>
      </c>
      <c r="Z19" s="1">
        <v>39.0</v>
      </c>
      <c r="AA19" s="1">
        <v>2444.0</v>
      </c>
      <c r="AB19" s="1">
        <v>2583.0</v>
      </c>
      <c r="AC19" s="1">
        <v>1729.0</v>
      </c>
      <c r="AD19" s="1"/>
      <c r="AE19" s="1">
        <v>39.0</v>
      </c>
      <c r="AF19" s="1">
        <v>2721.0</v>
      </c>
      <c r="AG19" s="1">
        <v>2986.0</v>
      </c>
      <c r="AH19" s="1">
        <v>2679.0</v>
      </c>
      <c r="AI19" s="1"/>
      <c r="AJ19" s="47">
        <v>39.0</v>
      </c>
      <c r="AK19" s="47">
        <v>3620.0</v>
      </c>
      <c r="AL19" s="47">
        <v>2983.0</v>
      </c>
      <c r="AM19" s="47">
        <v>2614.0</v>
      </c>
      <c r="AN19" s="1"/>
      <c r="AO19" s="1">
        <v>39.0</v>
      </c>
      <c r="AP19" s="1">
        <v>3738.0</v>
      </c>
      <c r="AQ19" s="1">
        <v>3086.0</v>
      </c>
      <c r="AR19" s="1">
        <v>2702.0</v>
      </c>
      <c r="AS19" s="1"/>
      <c r="AT19" s="1">
        <v>39.0</v>
      </c>
      <c r="AU19" s="1">
        <v>3455.0</v>
      </c>
      <c r="AV19" s="1">
        <v>2912.0</v>
      </c>
      <c r="AW19" s="1">
        <v>2330.0</v>
      </c>
      <c r="AX19" s="1"/>
      <c r="AY19" s="1">
        <v>39.0</v>
      </c>
      <c r="AZ19" s="1">
        <v>3616.0</v>
      </c>
      <c r="BA19" s="1">
        <v>3325.0</v>
      </c>
      <c r="BB19" s="1">
        <v>2867.0</v>
      </c>
      <c r="BC19" s="1"/>
      <c r="BD19" s="1">
        <v>39.0</v>
      </c>
      <c r="BE19" s="1">
        <v>3738.0</v>
      </c>
      <c r="BF19" s="1">
        <v>3122.0</v>
      </c>
      <c r="BG19" s="1">
        <v>2614.0</v>
      </c>
      <c r="BH19" s="1"/>
      <c r="BI19" s="1">
        <v>3616.0</v>
      </c>
      <c r="BJ19" s="14">
        <v>3738.0</v>
      </c>
      <c r="BK19" s="1"/>
      <c r="BL19" s="14">
        <v>3325.0</v>
      </c>
      <c r="BM19" s="1">
        <v>3122.0</v>
      </c>
      <c r="BN19" s="1"/>
      <c r="BO19" s="14">
        <v>2867.0</v>
      </c>
      <c r="BP19" s="1">
        <v>2614.0</v>
      </c>
      <c r="BQ19" s="1"/>
      <c r="BR19" s="1">
        <v>39.0</v>
      </c>
      <c r="BS19" s="1">
        <v>3612.0</v>
      </c>
      <c r="BT19" s="1">
        <v>3331.0</v>
      </c>
      <c r="BU19" s="1">
        <v>2898.0</v>
      </c>
      <c r="BV19" s="1"/>
      <c r="BW19" s="1">
        <v>39.0</v>
      </c>
      <c r="BX19" s="1">
        <v>3612.0</v>
      </c>
      <c r="BY19" s="1">
        <v>3323.0</v>
      </c>
      <c r="BZ19" s="1">
        <v>2658.0</v>
      </c>
      <c r="CA19" s="1"/>
      <c r="CB19" s="1">
        <v>3612.0</v>
      </c>
      <c r="CC19" s="1">
        <v>3612.0</v>
      </c>
      <c r="CD19" s="7">
        <f t="shared" si="1"/>
        <v>0</v>
      </c>
      <c r="CF19" s="1">
        <v>3331.0</v>
      </c>
      <c r="CG19" s="1">
        <v>3323.0</v>
      </c>
      <c r="CH19" s="7">
        <f t="shared" si="2"/>
        <v>8</v>
      </c>
      <c r="CJ19" s="7">
        <f t="shared" si="6"/>
        <v>39</v>
      </c>
      <c r="CK19" s="14">
        <v>2898.0</v>
      </c>
      <c r="CL19" s="1">
        <v>2658.0</v>
      </c>
      <c r="CM19" s="7">
        <f t="shared" si="3"/>
        <v>240</v>
      </c>
      <c r="CN19" s="1"/>
      <c r="CO19" s="7">
        <f t="shared" si="7"/>
        <v>103</v>
      </c>
      <c r="CP19" s="14">
        <v>3423.0</v>
      </c>
      <c r="CQ19" s="1">
        <v>3416.0</v>
      </c>
      <c r="CR19" s="7">
        <f t="shared" si="4"/>
        <v>7</v>
      </c>
      <c r="CS19" s="1"/>
      <c r="CT19" s="7">
        <v>88.0</v>
      </c>
      <c r="CU19" s="14">
        <v>3923.0</v>
      </c>
      <c r="CV19" s="1">
        <v>3882.0</v>
      </c>
      <c r="CW19" s="7">
        <f t="shared" si="5"/>
        <v>41</v>
      </c>
    </row>
    <row r="20">
      <c r="A20" s="1">
        <v>40.0</v>
      </c>
      <c r="B20" s="1">
        <v>2694.0</v>
      </c>
      <c r="C20" s="1">
        <v>3026.0</v>
      </c>
      <c r="D20" s="1">
        <v>2411.0</v>
      </c>
      <c r="E20" s="1"/>
      <c r="F20" s="1">
        <v>40.0</v>
      </c>
      <c r="G20" s="1">
        <v>2694.0</v>
      </c>
      <c r="H20" s="1">
        <v>2742.0</v>
      </c>
      <c r="I20" s="1">
        <v>2215.0</v>
      </c>
      <c r="J20" s="1"/>
      <c r="K20" s="1">
        <v>40.0</v>
      </c>
      <c r="L20" s="1">
        <v>3360.0</v>
      </c>
      <c r="M20" s="1">
        <v>3012.0</v>
      </c>
      <c r="N20" s="1">
        <v>2189.0</v>
      </c>
      <c r="P20" s="1">
        <v>40.0</v>
      </c>
      <c r="Q20" s="1">
        <v>3228.0</v>
      </c>
      <c r="R20" s="1">
        <v>3663.0</v>
      </c>
      <c r="S20" s="1">
        <v>3202.0</v>
      </c>
      <c r="U20" s="1">
        <v>40.0</v>
      </c>
      <c r="V20" s="1">
        <v>3559.0</v>
      </c>
      <c r="W20" s="1">
        <v>3014.0</v>
      </c>
      <c r="X20" s="1">
        <v>2739.0</v>
      </c>
      <c r="Z20" s="1">
        <v>40.0</v>
      </c>
      <c r="AA20" s="1">
        <v>2746.0</v>
      </c>
      <c r="AB20" s="1">
        <v>2985.0</v>
      </c>
      <c r="AC20" s="1">
        <v>2088.0</v>
      </c>
      <c r="AD20" s="1"/>
      <c r="AE20" s="1">
        <v>40.0</v>
      </c>
      <c r="AF20" s="1">
        <v>3164.0</v>
      </c>
      <c r="AG20" s="1">
        <v>3557.0</v>
      </c>
      <c r="AH20" s="1">
        <v>3253.0</v>
      </c>
      <c r="AI20" s="1"/>
      <c r="AJ20" s="47">
        <v>40.0</v>
      </c>
      <c r="AK20" s="47">
        <v>4088.0</v>
      </c>
      <c r="AL20" s="47">
        <v>3578.0</v>
      </c>
      <c r="AM20" s="47">
        <v>3225.0</v>
      </c>
      <c r="AN20" s="1"/>
      <c r="AO20" s="1">
        <v>40.0</v>
      </c>
      <c r="AP20" s="1">
        <v>4121.0</v>
      </c>
      <c r="AQ20" s="1">
        <v>3606.0</v>
      </c>
      <c r="AR20" s="1">
        <v>3241.0</v>
      </c>
      <c r="AS20" s="1"/>
      <c r="AT20" s="1">
        <v>40.0</v>
      </c>
      <c r="AU20" s="1">
        <v>3975.0</v>
      </c>
      <c r="AV20" s="1">
        <v>3687.0</v>
      </c>
      <c r="AW20" s="1">
        <v>2827.0</v>
      </c>
      <c r="AX20" s="1"/>
      <c r="AY20" s="1">
        <v>40.0</v>
      </c>
      <c r="AZ20" s="1">
        <v>4092.0</v>
      </c>
      <c r="BA20" s="1">
        <v>4055.0</v>
      </c>
      <c r="BB20" s="1">
        <v>3468.0</v>
      </c>
      <c r="BC20" s="1"/>
      <c r="BD20" s="1">
        <v>40.0</v>
      </c>
      <c r="BE20" s="1">
        <v>4123.0</v>
      </c>
      <c r="BF20" s="1">
        <v>3903.0</v>
      </c>
      <c r="BG20" s="1">
        <v>3242.0</v>
      </c>
      <c r="BH20" s="1"/>
      <c r="BI20" s="1">
        <v>4092.0</v>
      </c>
      <c r="BJ20" s="14">
        <v>4123.0</v>
      </c>
      <c r="BK20" s="1"/>
      <c r="BL20" s="14">
        <v>4055.0</v>
      </c>
      <c r="BM20" s="1">
        <v>3903.0</v>
      </c>
      <c r="BN20" s="1"/>
      <c r="BO20" s="14">
        <v>3468.0</v>
      </c>
      <c r="BP20" s="1">
        <v>3242.0</v>
      </c>
      <c r="BQ20" s="1"/>
      <c r="BR20" s="1">
        <v>40.0</v>
      </c>
      <c r="BS20" s="1">
        <v>4094.0</v>
      </c>
      <c r="BT20" s="1">
        <v>4054.0</v>
      </c>
      <c r="BU20" s="1">
        <v>3426.0</v>
      </c>
      <c r="BV20" s="1"/>
      <c r="BW20" s="1">
        <v>40.0</v>
      </c>
      <c r="BX20" s="1">
        <v>4092.0</v>
      </c>
      <c r="BY20" s="1">
        <v>4053.0</v>
      </c>
      <c r="BZ20" s="1">
        <v>3233.0</v>
      </c>
      <c r="CA20" s="1"/>
      <c r="CB20" s="1">
        <v>4094.0</v>
      </c>
      <c r="CC20" s="1">
        <v>4092.0</v>
      </c>
      <c r="CD20" s="7">
        <f t="shared" si="1"/>
        <v>2</v>
      </c>
      <c r="CF20" s="1">
        <v>4054.0</v>
      </c>
      <c r="CG20" s="1">
        <v>4053.0</v>
      </c>
      <c r="CH20" s="7">
        <f t="shared" si="2"/>
        <v>1</v>
      </c>
      <c r="CJ20" s="7">
        <f t="shared" si="6"/>
        <v>40</v>
      </c>
      <c r="CK20" s="14">
        <v>3426.0</v>
      </c>
      <c r="CL20" s="1">
        <v>3233.0</v>
      </c>
      <c r="CM20" s="7">
        <f t="shared" si="3"/>
        <v>193</v>
      </c>
      <c r="CN20" s="1"/>
      <c r="CO20" s="7">
        <f t="shared" si="7"/>
        <v>104</v>
      </c>
      <c r="CP20" s="14">
        <v>3882.0</v>
      </c>
      <c r="CQ20" s="1">
        <v>3879.0</v>
      </c>
      <c r="CR20" s="7">
        <f t="shared" si="4"/>
        <v>3</v>
      </c>
      <c r="CS20" s="1"/>
      <c r="CT20" s="7">
        <v>96.0</v>
      </c>
      <c r="CU20" s="1">
        <v>4094.0</v>
      </c>
      <c r="CV20" s="14">
        <v>4174.0</v>
      </c>
      <c r="CW20" s="7">
        <f t="shared" si="5"/>
        <v>-80</v>
      </c>
    </row>
    <row r="21">
      <c r="A21" s="1">
        <v>41.0</v>
      </c>
      <c r="B21" s="1">
        <v>1815.0</v>
      </c>
      <c r="C21" s="1">
        <v>1696.0</v>
      </c>
      <c r="D21" s="1">
        <v>1590.0</v>
      </c>
      <c r="E21" s="1"/>
      <c r="F21" s="1">
        <v>41.0</v>
      </c>
      <c r="G21" s="1">
        <v>1640.0</v>
      </c>
      <c r="H21" s="1">
        <v>1510.0</v>
      </c>
      <c r="I21" s="1">
        <v>1343.0</v>
      </c>
      <c r="J21" s="1"/>
      <c r="K21" s="1">
        <v>41.0</v>
      </c>
      <c r="L21" s="1">
        <v>1958.0</v>
      </c>
      <c r="M21" s="1">
        <v>1536.0</v>
      </c>
      <c r="N21" s="1">
        <v>1542.0</v>
      </c>
      <c r="P21" s="1">
        <v>41.0</v>
      </c>
      <c r="Q21" s="1">
        <v>2052.0</v>
      </c>
      <c r="R21" s="1">
        <v>1946.0</v>
      </c>
      <c r="S21" s="1">
        <v>1768.0</v>
      </c>
      <c r="U21" s="1">
        <v>41.0</v>
      </c>
      <c r="V21" s="1">
        <v>1713.0</v>
      </c>
      <c r="W21" s="1">
        <v>1663.0</v>
      </c>
      <c r="X21" s="1">
        <v>1649.0</v>
      </c>
      <c r="Z21" s="1">
        <v>41.0</v>
      </c>
      <c r="AA21" s="1">
        <v>1874.0</v>
      </c>
      <c r="AB21" s="1">
        <v>1723.0</v>
      </c>
      <c r="AC21" s="1">
        <v>1403.0</v>
      </c>
      <c r="AD21" s="1"/>
      <c r="AE21" s="1">
        <v>41.0</v>
      </c>
      <c r="AF21" s="1">
        <v>1926.0</v>
      </c>
      <c r="AG21" s="1">
        <v>1944.0</v>
      </c>
      <c r="AH21" s="1">
        <v>1837.0</v>
      </c>
      <c r="AI21" s="1"/>
      <c r="AJ21" s="47">
        <v>41.0</v>
      </c>
      <c r="AK21" s="47">
        <v>2366.0</v>
      </c>
      <c r="AL21" s="47">
        <v>1952.0</v>
      </c>
      <c r="AM21" s="47">
        <v>1993.0</v>
      </c>
      <c r="AN21" s="1"/>
      <c r="AO21" s="1">
        <v>41.0</v>
      </c>
      <c r="AP21" s="1">
        <v>2495.0</v>
      </c>
      <c r="AQ21" s="1">
        <v>1992.0</v>
      </c>
      <c r="AR21" s="1">
        <v>2002.0</v>
      </c>
      <c r="AS21" s="1"/>
      <c r="AT21" s="1">
        <v>41.0</v>
      </c>
      <c r="AU21" s="1">
        <v>2193.0</v>
      </c>
      <c r="AV21" s="1">
        <v>1708.0</v>
      </c>
      <c r="AW21" s="1">
        <v>1631.0</v>
      </c>
      <c r="AX21" s="1"/>
      <c r="AY21" s="1">
        <v>41.0</v>
      </c>
      <c r="AZ21" s="1">
        <v>2363.0</v>
      </c>
      <c r="BA21" s="1">
        <v>1856.0</v>
      </c>
      <c r="BB21" s="1">
        <v>1941.0</v>
      </c>
      <c r="BC21" s="1"/>
      <c r="BD21" s="1">
        <v>41.0</v>
      </c>
      <c r="BE21" s="1">
        <v>2492.0</v>
      </c>
      <c r="BF21" s="1">
        <v>1815.0</v>
      </c>
      <c r="BG21" s="1">
        <v>1760.0</v>
      </c>
      <c r="BH21" s="1"/>
      <c r="BI21" s="1">
        <v>2363.0</v>
      </c>
      <c r="BJ21" s="14">
        <v>2492.0</v>
      </c>
      <c r="BK21" s="1"/>
      <c r="BL21" s="14">
        <v>1856.0</v>
      </c>
      <c r="BM21" s="1">
        <v>1815.0</v>
      </c>
      <c r="BN21" s="1"/>
      <c r="BO21" s="14">
        <v>1941.0</v>
      </c>
      <c r="BP21" s="1">
        <v>1760.0</v>
      </c>
      <c r="BQ21" s="1"/>
      <c r="BR21" s="1">
        <v>41.0</v>
      </c>
      <c r="BS21" s="1">
        <v>2367.0</v>
      </c>
      <c r="BT21" s="1">
        <v>1856.0</v>
      </c>
      <c r="BU21" s="1">
        <v>1994.0</v>
      </c>
      <c r="BV21" s="1"/>
      <c r="BW21" s="1">
        <v>41.0</v>
      </c>
      <c r="BX21" s="1">
        <v>2366.0</v>
      </c>
      <c r="BY21" s="1">
        <v>1854.0</v>
      </c>
      <c r="BZ21" s="1">
        <v>1866.0</v>
      </c>
      <c r="CA21" s="1"/>
      <c r="CB21" s="1">
        <v>2367.0</v>
      </c>
      <c r="CC21" s="1">
        <v>2366.0</v>
      </c>
      <c r="CD21" s="7">
        <f t="shared" si="1"/>
        <v>1</v>
      </c>
      <c r="CF21" s="1">
        <v>1856.0</v>
      </c>
      <c r="CG21" s="1">
        <v>1854.0</v>
      </c>
      <c r="CH21" s="7">
        <f t="shared" si="2"/>
        <v>2</v>
      </c>
      <c r="CJ21" s="7">
        <f t="shared" si="6"/>
        <v>41</v>
      </c>
      <c r="CK21" s="14">
        <v>1994.0</v>
      </c>
      <c r="CL21" s="1">
        <v>1866.0</v>
      </c>
      <c r="CM21" s="7">
        <f t="shared" si="3"/>
        <v>128</v>
      </c>
      <c r="CN21" s="1"/>
      <c r="CO21" s="7">
        <f t="shared" si="7"/>
        <v>105</v>
      </c>
      <c r="CP21" s="14">
        <v>2815.0</v>
      </c>
      <c r="CQ21" s="1">
        <v>2756.0</v>
      </c>
      <c r="CR21" s="7">
        <f t="shared" si="4"/>
        <v>59</v>
      </c>
      <c r="CS21" s="1"/>
      <c r="CT21" s="7">
        <v>104.0</v>
      </c>
      <c r="CU21" s="14">
        <v>3882.0</v>
      </c>
      <c r="CV21" s="1">
        <v>3879.0</v>
      </c>
      <c r="CW21" s="7">
        <v>3.0</v>
      </c>
    </row>
    <row r="22">
      <c r="A22" s="1">
        <v>42.0</v>
      </c>
      <c r="B22" s="1">
        <v>1932.0</v>
      </c>
      <c r="C22" s="1">
        <v>1835.0</v>
      </c>
      <c r="D22" s="1">
        <v>1668.0</v>
      </c>
      <c r="E22" s="1"/>
      <c r="F22" s="1">
        <v>42.0</v>
      </c>
      <c r="G22" s="1">
        <v>1746.0</v>
      </c>
      <c r="H22" s="1">
        <v>1622.0</v>
      </c>
      <c r="I22" s="1">
        <v>1416.0</v>
      </c>
      <c r="J22" s="1"/>
      <c r="K22" s="1">
        <v>42.0</v>
      </c>
      <c r="L22" s="1">
        <v>2113.0</v>
      </c>
      <c r="M22" s="1">
        <v>1676.0</v>
      </c>
      <c r="N22" s="1">
        <v>1636.0</v>
      </c>
      <c r="P22" s="1">
        <v>42.0</v>
      </c>
      <c r="Q22" s="1">
        <v>2203.0</v>
      </c>
      <c r="R22" s="1">
        <v>2114.0</v>
      </c>
      <c r="S22" s="1">
        <v>1915.0</v>
      </c>
      <c r="U22" s="1">
        <v>42.0</v>
      </c>
      <c r="V22" s="1">
        <v>1828.0</v>
      </c>
      <c r="W22" s="1">
        <v>1844.0</v>
      </c>
      <c r="X22" s="1">
        <v>1758.0</v>
      </c>
      <c r="Z22" s="1">
        <v>42.0</v>
      </c>
      <c r="AA22" s="1">
        <v>2007.0</v>
      </c>
      <c r="AB22" s="1">
        <v>1906.0</v>
      </c>
      <c r="AC22" s="1">
        <v>1483.0</v>
      </c>
      <c r="AD22" s="1"/>
      <c r="AE22" s="1">
        <v>42.0</v>
      </c>
      <c r="AF22" s="1">
        <v>2072.0</v>
      </c>
      <c r="AG22" s="1">
        <v>2129.0</v>
      </c>
      <c r="AH22" s="1">
        <v>1936.0</v>
      </c>
      <c r="AI22" s="1"/>
      <c r="AJ22" s="47">
        <v>42.0</v>
      </c>
      <c r="AK22" s="47">
        <v>2578.0</v>
      </c>
      <c r="AL22" s="47">
        <v>2106.0</v>
      </c>
      <c r="AM22" s="47">
        <v>2143.0</v>
      </c>
      <c r="AN22" s="1"/>
      <c r="AO22" s="1">
        <v>42.0</v>
      </c>
      <c r="AP22" s="1">
        <v>2710.0</v>
      </c>
      <c r="AQ22" s="1">
        <v>2195.0</v>
      </c>
      <c r="AR22" s="1">
        <v>2137.0</v>
      </c>
      <c r="AS22" s="1"/>
      <c r="AT22" s="1">
        <v>42.0</v>
      </c>
      <c r="AU22" s="1">
        <v>2391.0</v>
      </c>
      <c r="AV22" s="1">
        <v>1908.0</v>
      </c>
      <c r="AW22" s="1">
        <v>1757.0</v>
      </c>
      <c r="AX22" s="1"/>
      <c r="AY22" s="1">
        <v>42.0</v>
      </c>
      <c r="AZ22" s="1">
        <v>2575.0</v>
      </c>
      <c r="BA22" s="1">
        <v>2059.0</v>
      </c>
      <c r="BB22" s="1">
        <v>2109.0</v>
      </c>
      <c r="BC22" s="1"/>
      <c r="BD22" s="1">
        <v>42.0</v>
      </c>
      <c r="BE22" s="1">
        <v>2711.0</v>
      </c>
      <c r="BF22" s="1">
        <v>2029.0</v>
      </c>
      <c r="BG22" s="1">
        <v>1901.0</v>
      </c>
      <c r="BH22" s="1"/>
      <c r="BI22" s="1">
        <v>2575.0</v>
      </c>
      <c r="BJ22" s="14">
        <v>2711.0</v>
      </c>
      <c r="BK22" s="1"/>
      <c r="BL22" s="14">
        <v>2059.0</v>
      </c>
      <c r="BM22" s="1">
        <v>2029.0</v>
      </c>
      <c r="BN22" s="1"/>
      <c r="BO22" s="14">
        <v>2109.0</v>
      </c>
      <c r="BP22" s="1">
        <v>1901.0</v>
      </c>
      <c r="BQ22" s="1"/>
      <c r="BR22" s="1">
        <v>42.0</v>
      </c>
      <c r="BS22" s="1">
        <v>2576.0</v>
      </c>
      <c r="BT22" s="1">
        <v>2056.0</v>
      </c>
      <c r="BU22" s="1">
        <v>2167.0</v>
      </c>
      <c r="BV22" s="1"/>
      <c r="BW22" s="1">
        <v>42.0</v>
      </c>
      <c r="BX22" s="1">
        <v>2576.0</v>
      </c>
      <c r="BY22" s="1">
        <v>2059.0</v>
      </c>
      <c r="BZ22" s="1">
        <v>2022.0</v>
      </c>
      <c r="CA22" s="1"/>
      <c r="CB22" s="1">
        <v>2576.0</v>
      </c>
      <c r="CC22" s="1">
        <v>2576.0</v>
      </c>
      <c r="CD22" s="7">
        <f t="shared" si="1"/>
        <v>0</v>
      </c>
      <c r="CF22" s="1">
        <v>2056.0</v>
      </c>
      <c r="CG22" s="1">
        <v>2059.0</v>
      </c>
      <c r="CH22" s="7">
        <f t="shared" si="2"/>
        <v>-3</v>
      </c>
      <c r="CJ22" s="7">
        <f t="shared" si="6"/>
        <v>42</v>
      </c>
      <c r="CK22" s="14">
        <v>2167.0</v>
      </c>
      <c r="CL22" s="1">
        <v>2022.0</v>
      </c>
      <c r="CM22" s="7">
        <f t="shared" si="3"/>
        <v>145</v>
      </c>
      <c r="CN22" s="1"/>
      <c r="CO22" s="7">
        <f t="shared" si="7"/>
        <v>106</v>
      </c>
      <c r="CP22" s="14">
        <v>2960.0</v>
      </c>
      <c r="CQ22" s="1">
        <v>2887.0</v>
      </c>
      <c r="CR22" s="7">
        <f t="shared" si="4"/>
        <v>73</v>
      </c>
      <c r="CS22" s="1"/>
      <c r="CT22" s="7">
        <v>112.0</v>
      </c>
      <c r="CU22" s="1">
        <v>4066.0</v>
      </c>
      <c r="CV22" s="14">
        <v>4113.0</v>
      </c>
      <c r="CW22" s="7">
        <v>-47.0</v>
      </c>
      <c r="CX22" s="1"/>
      <c r="CY22" s="1"/>
    </row>
    <row r="23">
      <c r="A23" s="1">
        <v>43.0</v>
      </c>
      <c r="B23" s="1">
        <v>2038.0</v>
      </c>
      <c r="C23" s="1">
        <v>2002.0</v>
      </c>
      <c r="D23" s="1">
        <v>1769.0</v>
      </c>
      <c r="E23" s="1"/>
      <c r="F23" s="1">
        <v>43.0</v>
      </c>
      <c r="G23" s="1">
        <v>1846.0</v>
      </c>
      <c r="H23" s="1">
        <v>1744.0</v>
      </c>
      <c r="I23" s="1">
        <v>1480.0</v>
      </c>
      <c r="J23" s="1"/>
      <c r="K23" s="1">
        <v>43.0</v>
      </c>
      <c r="L23" s="1">
        <v>2265.0</v>
      </c>
      <c r="M23" s="1">
        <v>1821.0</v>
      </c>
      <c r="N23" s="1">
        <v>1739.0</v>
      </c>
      <c r="P23" s="1">
        <v>43.0</v>
      </c>
      <c r="Q23" s="1">
        <v>2357.0</v>
      </c>
      <c r="R23" s="1">
        <v>2334.0</v>
      </c>
      <c r="S23" s="1">
        <v>2094.0</v>
      </c>
      <c r="U23" s="1">
        <v>43.0</v>
      </c>
      <c r="V23" s="1">
        <v>1940.0</v>
      </c>
      <c r="W23" s="1">
        <v>1992.0</v>
      </c>
      <c r="X23" s="1">
        <v>1871.0</v>
      </c>
      <c r="Z23" s="1">
        <v>43.0</v>
      </c>
      <c r="AA23" s="1">
        <v>2131.0</v>
      </c>
      <c r="AB23" s="1">
        <v>2086.0</v>
      </c>
      <c r="AC23" s="1">
        <v>1579.0</v>
      </c>
      <c r="AD23" s="1"/>
      <c r="AE23" s="1">
        <v>43.0</v>
      </c>
      <c r="AF23" s="1">
        <v>2215.0</v>
      </c>
      <c r="AG23" s="1">
        <v>2313.0</v>
      </c>
      <c r="AH23" s="1">
        <v>2117.0</v>
      </c>
      <c r="AI23" s="1"/>
      <c r="AJ23" s="47">
        <v>43.0</v>
      </c>
      <c r="AK23" s="47">
        <v>2802.0</v>
      </c>
      <c r="AL23" s="47">
        <v>2309.0</v>
      </c>
      <c r="AM23" s="47">
        <v>2273.0</v>
      </c>
      <c r="AN23" s="1"/>
      <c r="AO23" s="1">
        <v>43.0</v>
      </c>
      <c r="AP23" s="1">
        <v>2955.0</v>
      </c>
      <c r="AQ23" s="1">
        <v>2402.0</v>
      </c>
      <c r="AR23" s="1">
        <v>2289.0</v>
      </c>
      <c r="AS23" s="1"/>
      <c r="AT23" s="1">
        <v>43.0</v>
      </c>
      <c r="AU23" s="1">
        <v>2586.0</v>
      </c>
      <c r="AV23" s="1">
        <v>2104.0</v>
      </c>
      <c r="AW23" s="1">
        <v>1885.0</v>
      </c>
      <c r="AX23" s="1"/>
      <c r="AY23" s="1">
        <v>43.0</v>
      </c>
      <c r="AZ23" s="1">
        <v>2803.0</v>
      </c>
      <c r="BA23" s="1">
        <v>2271.0</v>
      </c>
      <c r="BB23" s="1">
        <v>2273.0</v>
      </c>
      <c r="BC23" s="1"/>
      <c r="BD23" s="1">
        <v>43.0</v>
      </c>
      <c r="BE23" s="1">
        <v>2955.0</v>
      </c>
      <c r="BF23" s="1">
        <v>2249.0</v>
      </c>
      <c r="BG23" s="1">
        <v>2031.0</v>
      </c>
      <c r="BH23" s="1"/>
      <c r="BI23" s="1">
        <v>2803.0</v>
      </c>
      <c r="BJ23" s="14">
        <v>2955.0</v>
      </c>
      <c r="BK23" s="1"/>
      <c r="BL23" s="14">
        <v>2271.0</v>
      </c>
      <c r="BM23" s="1">
        <v>2249.0</v>
      </c>
      <c r="BN23" s="1"/>
      <c r="BO23" s="14">
        <v>2273.0</v>
      </c>
      <c r="BP23" s="1">
        <v>2031.0</v>
      </c>
      <c r="BQ23" s="1"/>
      <c r="BR23" s="1">
        <v>43.0</v>
      </c>
      <c r="BS23" s="1">
        <v>2799.0</v>
      </c>
      <c r="BT23" s="1">
        <v>2277.0</v>
      </c>
      <c r="BU23" s="1">
        <v>2326.0</v>
      </c>
      <c r="BV23" s="1"/>
      <c r="BW23" s="1">
        <v>43.0</v>
      </c>
      <c r="BX23" s="1">
        <v>2803.0</v>
      </c>
      <c r="BY23" s="1">
        <v>2272.0</v>
      </c>
      <c r="BZ23" s="1">
        <v>2187.0</v>
      </c>
      <c r="CA23" s="1"/>
      <c r="CB23" s="1">
        <v>2799.0</v>
      </c>
      <c r="CC23" s="1">
        <v>2803.0</v>
      </c>
      <c r="CD23" s="7">
        <f t="shared" si="1"/>
        <v>-4</v>
      </c>
      <c r="CF23" s="1">
        <v>2277.0</v>
      </c>
      <c r="CG23" s="1">
        <v>2272.0</v>
      </c>
      <c r="CH23" s="7">
        <f t="shared" si="2"/>
        <v>5</v>
      </c>
      <c r="CJ23" s="7">
        <f t="shared" si="6"/>
        <v>43</v>
      </c>
      <c r="CK23" s="14">
        <v>2326.0</v>
      </c>
      <c r="CL23" s="1">
        <v>2187.0</v>
      </c>
      <c r="CM23" s="7">
        <f t="shared" si="3"/>
        <v>139</v>
      </c>
      <c r="CN23" s="1"/>
      <c r="CO23" s="7">
        <f t="shared" si="7"/>
        <v>107</v>
      </c>
      <c r="CP23" s="14">
        <v>3043.0</v>
      </c>
      <c r="CQ23" s="1">
        <v>2976.0</v>
      </c>
      <c r="CR23" s="7">
        <f t="shared" si="4"/>
        <v>67</v>
      </c>
      <c r="CS23" s="1"/>
      <c r="CT23" s="7">
        <v>120.0</v>
      </c>
      <c r="CU23" s="14">
        <v>3964.0</v>
      </c>
      <c r="CV23" s="1">
        <v>3938.0</v>
      </c>
      <c r="CW23" s="7">
        <v>26.0</v>
      </c>
      <c r="CX23" s="1"/>
      <c r="CY23" s="1"/>
    </row>
    <row r="24">
      <c r="A24" s="1">
        <v>44.0</v>
      </c>
      <c r="B24" s="1">
        <v>2179.0</v>
      </c>
      <c r="C24" s="1">
        <v>2194.0</v>
      </c>
      <c r="D24" s="1">
        <v>1883.0</v>
      </c>
      <c r="E24" s="1"/>
      <c r="F24" s="1">
        <v>44.0</v>
      </c>
      <c r="G24" s="1">
        <v>1982.0</v>
      </c>
      <c r="H24" s="1">
        <v>1899.0</v>
      </c>
      <c r="I24" s="1">
        <v>1568.0</v>
      </c>
      <c r="J24" s="1"/>
      <c r="K24" s="1">
        <v>44.0</v>
      </c>
      <c r="L24" s="1">
        <v>2474.0</v>
      </c>
      <c r="M24" s="1">
        <v>2028.0</v>
      </c>
      <c r="N24" s="1">
        <v>1871.0</v>
      </c>
      <c r="P24" s="1">
        <v>44.0</v>
      </c>
      <c r="Q24" s="1">
        <v>2531.0</v>
      </c>
      <c r="R24" s="1">
        <v>2567.0</v>
      </c>
      <c r="S24" s="1">
        <v>2255.0</v>
      </c>
      <c r="U24" s="1">
        <v>44.0</v>
      </c>
      <c r="V24" s="1">
        <v>2098.0</v>
      </c>
      <c r="W24" s="1">
        <v>2152.0</v>
      </c>
      <c r="X24" s="1">
        <v>1920.0</v>
      </c>
      <c r="Z24" s="1">
        <v>44.0</v>
      </c>
      <c r="AA24" s="1">
        <v>2277.0</v>
      </c>
      <c r="AB24" s="1">
        <v>2220.0</v>
      </c>
      <c r="AC24" s="1">
        <v>1664.0</v>
      </c>
      <c r="AD24" s="1"/>
      <c r="AE24" s="1">
        <v>44.0</v>
      </c>
      <c r="AF24" s="1">
        <v>2393.0</v>
      </c>
      <c r="AG24" s="1">
        <v>2581.0</v>
      </c>
      <c r="AH24" s="1">
        <v>2289.0</v>
      </c>
      <c r="AI24" s="1"/>
      <c r="AJ24" s="47">
        <v>44.0</v>
      </c>
      <c r="AK24" s="47">
        <v>3075.0</v>
      </c>
      <c r="AL24" s="47">
        <v>2582.0</v>
      </c>
      <c r="AM24" s="47">
        <v>2452.0</v>
      </c>
      <c r="AN24" s="1"/>
      <c r="AO24" s="1">
        <v>44.0</v>
      </c>
      <c r="AP24" s="1">
        <v>3233.0</v>
      </c>
      <c r="AQ24" s="1">
        <v>2625.0</v>
      </c>
      <c r="AR24" s="1">
        <v>2413.0</v>
      </c>
      <c r="AS24" s="1"/>
      <c r="AT24" s="1">
        <v>44.0</v>
      </c>
      <c r="AU24" s="1">
        <v>2842.0</v>
      </c>
      <c r="AV24" s="1">
        <v>2322.0</v>
      </c>
      <c r="AW24" s="1">
        <v>2050.0</v>
      </c>
      <c r="AX24" s="1"/>
      <c r="AY24" s="1">
        <v>44.0</v>
      </c>
      <c r="AZ24" s="1">
        <v>3075.0</v>
      </c>
      <c r="BA24" s="1">
        <v>2556.0</v>
      </c>
      <c r="BB24" s="1">
        <v>2493.0</v>
      </c>
      <c r="BC24" s="1"/>
      <c r="BD24" s="1">
        <v>44.0</v>
      </c>
      <c r="BE24" s="1">
        <v>3237.0</v>
      </c>
      <c r="BF24" s="1">
        <v>2493.0</v>
      </c>
      <c r="BG24" s="1">
        <v>2223.0</v>
      </c>
      <c r="BH24" s="1"/>
      <c r="BI24" s="1">
        <v>3075.0</v>
      </c>
      <c r="BJ24" s="14">
        <v>3237.0</v>
      </c>
      <c r="BK24" s="1"/>
      <c r="BL24" s="14">
        <v>2556.0</v>
      </c>
      <c r="BM24" s="1">
        <v>2493.0</v>
      </c>
      <c r="BN24" s="1"/>
      <c r="BO24" s="14">
        <v>2493.0</v>
      </c>
      <c r="BP24" s="1">
        <v>2223.0</v>
      </c>
      <c r="BQ24" s="1"/>
      <c r="BR24" s="1">
        <v>44.0</v>
      </c>
      <c r="BS24" s="1">
        <v>3078.0</v>
      </c>
      <c r="BT24" s="1">
        <v>2554.0</v>
      </c>
      <c r="BU24" s="1">
        <v>2550.0</v>
      </c>
      <c r="BV24" s="1"/>
      <c r="BW24" s="1">
        <v>44.0</v>
      </c>
      <c r="BX24" s="1">
        <v>3078.0</v>
      </c>
      <c r="BY24" s="1">
        <v>2558.0</v>
      </c>
      <c r="BZ24" s="1">
        <v>2410.0</v>
      </c>
      <c r="CA24" s="1"/>
      <c r="CB24" s="1">
        <v>3078.0</v>
      </c>
      <c r="CC24" s="1">
        <v>3078.0</v>
      </c>
      <c r="CD24" s="7">
        <f t="shared" si="1"/>
        <v>0</v>
      </c>
      <c r="CF24" s="1">
        <v>2554.0</v>
      </c>
      <c r="CG24" s="1">
        <v>2558.0</v>
      </c>
      <c r="CH24" s="7">
        <f t="shared" si="2"/>
        <v>-4</v>
      </c>
      <c r="CJ24" s="7">
        <f t="shared" si="6"/>
        <v>44</v>
      </c>
      <c r="CK24" s="14">
        <v>2550.0</v>
      </c>
      <c r="CL24" s="1">
        <v>2410.0</v>
      </c>
      <c r="CM24" s="7">
        <f t="shared" si="3"/>
        <v>140</v>
      </c>
      <c r="CN24" s="1"/>
      <c r="CO24" s="7">
        <f t="shared" si="7"/>
        <v>108</v>
      </c>
      <c r="CP24" s="14">
        <v>3270.0</v>
      </c>
      <c r="CQ24" s="1">
        <v>3171.0</v>
      </c>
      <c r="CR24" s="7">
        <f t="shared" si="4"/>
        <v>99</v>
      </c>
      <c r="CS24" s="1"/>
      <c r="CT24" s="7">
        <v>128.0</v>
      </c>
      <c r="CU24" s="1">
        <v>4218.0</v>
      </c>
      <c r="CV24" s="14">
        <v>4219.0</v>
      </c>
      <c r="CW24" s="7">
        <v>-1.0</v>
      </c>
      <c r="CX24" s="1"/>
      <c r="CY24" s="1"/>
    </row>
    <row r="25">
      <c r="A25" s="1">
        <v>45.0</v>
      </c>
      <c r="B25" s="1">
        <v>2269.0</v>
      </c>
      <c r="C25" s="1">
        <v>2301.0</v>
      </c>
      <c r="D25" s="1">
        <v>1921.0</v>
      </c>
      <c r="E25" s="1"/>
      <c r="F25" s="1">
        <v>45.0</v>
      </c>
      <c r="G25" s="1">
        <v>2048.0</v>
      </c>
      <c r="H25" s="1">
        <v>1995.0</v>
      </c>
      <c r="I25" s="1">
        <v>1623.0</v>
      </c>
      <c r="J25" s="1"/>
      <c r="K25" s="1">
        <v>45.0</v>
      </c>
      <c r="L25" s="1">
        <v>2614.0</v>
      </c>
      <c r="M25" s="1">
        <v>2140.0</v>
      </c>
      <c r="N25" s="1">
        <v>1952.0</v>
      </c>
      <c r="P25" s="1">
        <v>45.0</v>
      </c>
      <c r="Q25" s="1">
        <v>2672.0</v>
      </c>
      <c r="R25" s="1">
        <v>2768.0</v>
      </c>
      <c r="S25" s="1">
        <v>2426.0</v>
      </c>
      <c r="U25" s="1">
        <v>45.0</v>
      </c>
      <c r="V25" s="1">
        <v>2124.0</v>
      </c>
      <c r="W25" s="1">
        <v>2322.0</v>
      </c>
      <c r="X25" s="1">
        <v>2026.0</v>
      </c>
      <c r="Z25" s="1">
        <v>45.0</v>
      </c>
      <c r="AA25" s="1">
        <v>2369.0</v>
      </c>
      <c r="AB25" s="1">
        <v>2403.0</v>
      </c>
      <c r="AC25" s="1">
        <v>1724.0</v>
      </c>
      <c r="AD25" s="1"/>
      <c r="AE25" s="1">
        <v>45.0</v>
      </c>
      <c r="AF25" s="1">
        <v>2652.0</v>
      </c>
      <c r="AG25" s="1">
        <v>2773.0</v>
      </c>
      <c r="AH25" s="1">
        <v>2408.0</v>
      </c>
      <c r="AI25" s="1"/>
      <c r="AJ25" s="47">
        <v>45.0</v>
      </c>
      <c r="AK25" s="47">
        <v>3300.0</v>
      </c>
      <c r="AL25" s="47">
        <v>2767.0</v>
      </c>
      <c r="AM25" s="47">
        <v>2466.0</v>
      </c>
      <c r="AN25" s="1"/>
      <c r="AO25" s="1">
        <v>45.0</v>
      </c>
      <c r="AP25" s="1">
        <v>3482.0</v>
      </c>
      <c r="AQ25" s="1">
        <v>2808.0</v>
      </c>
      <c r="AR25" s="1">
        <v>2598.0</v>
      </c>
      <c r="AS25" s="1"/>
      <c r="AT25" s="1">
        <v>45.0</v>
      </c>
      <c r="AU25" s="1">
        <v>2993.0</v>
      </c>
      <c r="AV25" s="1">
        <v>2589.0</v>
      </c>
      <c r="AW25" s="1">
        <v>2171.0</v>
      </c>
      <c r="AX25" s="1"/>
      <c r="AY25" s="1">
        <v>45.0</v>
      </c>
      <c r="AZ25" s="1">
        <v>3291.0</v>
      </c>
      <c r="BA25" s="1">
        <v>2784.0</v>
      </c>
      <c r="BB25" s="1">
        <v>2627.0</v>
      </c>
      <c r="BC25" s="1"/>
      <c r="BD25" s="1">
        <v>45.0</v>
      </c>
      <c r="BE25" s="1">
        <v>3484.0</v>
      </c>
      <c r="BF25" s="1">
        <v>2772.0</v>
      </c>
      <c r="BG25" s="1">
        <v>2346.0</v>
      </c>
      <c r="BH25" s="1"/>
      <c r="BI25" s="1">
        <v>3291.0</v>
      </c>
      <c r="BJ25" s="14">
        <v>3484.0</v>
      </c>
      <c r="BK25" s="1"/>
      <c r="BL25" s="14">
        <v>2784.0</v>
      </c>
      <c r="BM25" s="1">
        <v>2772.0</v>
      </c>
      <c r="BN25" s="1"/>
      <c r="BO25" s="14">
        <v>2627.0</v>
      </c>
      <c r="BP25" s="1">
        <v>2346.0</v>
      </c>
      <c r="BQ25" s="1"/>
      <c r="BR25" s="1">
        <v>45.0</v>
      </c>
      <c r="BS25" s="1">
        <v>3295.0</v>
      </c>
      <c r="BT25" s="1">
        <v>2782.0</v>
      </c>
      <c r="BU25" s="1">
        <v>2716.0</v>
      </c>
      <c r="BV25" s="1"/>
      <c r="BW25" s="1">
        <v>45.0</v>
      </c>
      <c r="BX25" s="1">
        <v>3298.0</v>
      </c>
      <c r="BY25" s="1">
        <v>2779.0</v>
      </c>
      <c r="BZ25" s="1">
        <v>2607.0</v>
      </c>
      <c r="CA25" s="1"/>
      <c r="CB25" s="1">
        <v>3295.0</v>
      </c>
      <c r="CC25" s="1">
        <v>3298.0</v>
      </c>
      <c r="CD25" s="7">
        <f t="shared" si="1"/>
        <v>-3</v>
      </c>
      <c r="CF25" s="1">
        <v>2782.0</v>
      </c>
      <c r="CG25" s="1">
        <v>2779.0</v>
      </c>
      <c r="CH25" s="7">
        <f t="shared" si="2"/>
        <v>3</v>
      </c>
      <c r="CJ25" s="7">
        <f t="shared" si="6"/>
        <v>45</v>
      </c>
      <c r="CK25" s="14">
        <v>2716.0</v>
      </c>
      <c r="CL25" s="1">
        <v>2607.0</v>
      </c>
      <c r="CM25" s="7">
        <f t="shared" si="3"/>
        <v>109</v>
      </c>
      <c r="CN25" s="1"/>
      <c r="CO25" s="7">
        <f t="shared" si="7"/>
        <v>109</v>
      </c>
      <c r="CP25" s="14">
        <v>3301.0</v>
      </c>
      <c r="CQ25" s="1">
        <v>3185.0</v>
      </c>
      <c r="CR25" s="7">
        <f t="shared" si="4"/>
        <v>116</v>
      </c>
      <c r="CS25" s="1"/>
      <c r="CT25" s="7">
        <v>136.0</v>
      </c>
      <c r="CU25" s="1">
        <v>3924.0</v>
      </c>
      <c r="CV25" s="14">
        <v>3943.0</v>
      </c>
      <c r="CW25" s="7">
        <v>-19.0</v>
      </c>
      <c r="CX25" s="1"/>
      <c r="CY25" s="1"/>
    </row>
    <row r="26">
      <c r="A26" s="1">
        <v>46.0</v>
      </c>
      <c r="B26" s="1">
        <v>2408.0</v>
      </c>
      <c r="C26" s="1">
        <v>2487.0</v>
      </c>
      <c r="D26" s="1">
        <v>2027.0</v>
      </c>
      <c r="E26" s="1"/>
      <c r="F26" s="1">
        <v>46.0</v>
      </c>
      <c r="G26" s="1">
        <v>2193.0</v>
      </c>
      <c r="H26" s="1">
        <v>2137.0</v>
      </c>
      <c r="I26" s="1">
        <v>1696.0</v>
      </c>
      <c r="J26" s="1"/>
      <c r="K26" s="1">
        <v>46.0</v>
      </c>
      <c r="L26" s="1">
        <v>2769.0</v>
      </c>
      <c r="M26" s="1">
        <v>2351.0</v>
      </c>
      <c r="N26" s="1">
        <v>2091.0</v>
      </c>
      <c r="P26" s="1">
        <v>46.0</v>
      </c>
      <c r="Q26" s="1">
        <v>2839.0</v>
      </c>
      <c r="R26" s="1">
        <v>2990.0</v>
      </c>
      <c r="S26" s="1">
        <v>2671.0</v>
      </c>
      <c r="U26" s="1">
        <v>46.0</v>
      </c>
      <c r="V26" s="1">
        <v>2335.0</v>
      </c>
      <c r="W26" s="1">
        <v>2481.0</v>
      </c>
      <c r="X26" s="1">
        <v>2198.0</v>
      </c>
      <c r="Z26" s="1">
        <v>46.0</v>
      </c>
      <c r="AA26" s="1">
        <v>2492.0</v>
      </c>
      <c r="AB26" s="1">
        <v>2555.0</v>
      </c>
      <c r="AC26" s="1">
        <v>1774.0</v>
      </c>
      <c r="AD26" s="1"/>
      <c r="AE26" s="1">
        <v>46.0</v>
      </c>
      <c r="AF26" s="1">
        <v>2710.0</v>
      </c>
      <c r="AG26" s="1">
        <v>2959.0</v>
      </c>
      <c r="AH26" s="1">
        <v>2695.0</v>
      </c>
      <c r="AI26" s="1"/>
      <c r="AJ26" s="47">
        <v>46.0</v>
      </c>
      <c r="AK26" s="47">
        <v>3571.0</v>
      </c>
      <c r="AL26" s="47">
        <v>2955.0</v>
      </c>
      <c r="AM26" s="47">
        <v>2736.0</v>
      </c>
      <c r="AN26" s="1"/>
      <c r="AO26" s="1">
        <v>46.0</v>
      </c>
      <c r="AP26" s="1">
        <v>3703.0</v>
      </c>
      <c r="AQ26" s="1">
        <v>3075.0</v>
      </c>
      <c r="AR26" s="1">
        <v>2799.0</v>
      </c>
      <c r="AS26" s="1"/>
      <c r="AT26" s="1">
        <v>46.0</v>
      </c>
      <c r="AU26" s="1">
        <v>3258.0</v>
      </c>
      <c r="AV26" s="1">
        <v>2852.0</v>
      </c>
      <c r="AW26" s="1">
        <v>2303.0</v>
      </c>
      <c r="AX26" s="1"/>
      <c r="AY26" s="1">
        <v>46.0</v>
      </c>
      <c r="AZ26" s="1">
        <v>3571.0</v>
      </c>
      <c r="BA26" s="1">
        <v>3094.0</v>
      </c>
      <c r="BB26" s="1">
        <v>2859.0</v>
      </c>
      <c r="BC26" s="1"/>
      <c r="BD26" s="1">
        <v>46.0</v>
      </c>
      <c r="BE26" s="1">
        <v>3706.0</v>
      </c>
      <c r="BF26" s="1">
        <v>3050.0</v>
      </c>
      <c r="BG26" s="1">
        <v>2550.0</v>
      </c>
      <c r="BH26" s="1"/>
      <c r="BI26" s="1">
        <v>3571.0</v>
      </c>
      <c r="BJ26" s="14">
        <v>3706.0</v>
      </c>
      <c r="BK26" s="1"/>
      <c r="BL26" s="14">
        <v>3094.0</v>
      </c>
      <c r="BM26" s="1">
        <v>3050.0</v>
      </c>
      <c r="BN26" s="1"/>
      <c r="BO26" s="14">
        <v>2859.0</v>
      </c>
      <c r="BP26" s="1">
        <v>2550.0</v>
      </c>
      <c r="BQ26" s="1"/>
      <c r="BR26" s="1">
        <v>46.0</v>
      </c>
      <c r="BS26" s="1">
        <v>3567.0</v>
      </c>
      <c r="BT26" s="1">
        <v>3090.0</v>
      </c>
      <c r="BU26" s="1">
        <v>2899.0</v>
      </c>
      <c r="BV26" s="1"/>
      <c r="BW26" s="1">
        <v>46.0</v>
      </c>
      <c r="BX26" s="1">
        <v>3572.0</v>
      </c>
      <c r="BY26" s="1">
        <v>3096.0</v>
      </c>
      <c r="BZ26" s="1">
        <v>2741.0</v>
      </c>
      <c r="CA26" s="1"/>
      <c r="CB26" s="1">
        <v>3567.0</v>
      </c>
      <c r="CC26" s="1">
        <v>3572.0</v>
      </c>
      <c r="CD26" s="7">
        <f t="shared" si="1"/>
        <v>-5</v>
      </c>
      <c r="CF26" s="1">
        <v>3090.0</v>
      </c>
      <c r="CG26" s="1">
        <v>3096.0</v>
      </c>
      <c r="CH26" s="7">
        <f t="shared" si="2"/>
        <v>-6</v>
      </c>
      <c r="CJ26" s="7">
        <f t="shared" si="6"/>
        <v>46</v>
      </c>
      <c r="CK26" s="14">
        <v>2899.0</v>
      </c>
      <c r="CL26" s="1">
        <v>2741.0</v>
      </c>
      <c r="CM26" s="7">
        <f t="shared" si="3"/>
        <v>158</v>
      </c>
      <c r="CN26" s="1"/>
      <c r="CO26" s="7">
        <f t="shared" si="7"/>
        <v>110</v>
      </c>
      <c r="CP26" s="14">
        <v>3450.0</v>
      </c>
      <c r="CQ26" s="1">
        <v>3324.0</v>
      </c>
      <c r="CR26" s="7">
        <f t="shared" si="4"/>
        <v>126</v>
      </c>
      <c r="CS26" s="1"/>
      <c r="CT26" s="7">
        <v>144.0</v>
      </c>
      <c r="CU26" s="1">
        <v>4103.0</v>
      </c>
      <c r="CV26" s="14">
        <v>4149.0</v>
      </c>
      <c r="CW26" s="7">
        <v>-46.0</v>
      </c>
      <c r="CX26" s="1"/>
      <c r="CY26" s="1"/>
    </row>
    <row r="27">
      <c r="A27" s="1">
        <v>47.0</v>
      </c>
      <c r="B27" s="1">
        <v>2485.0</v>
      </c>
      <c r="C27" s="1">
        <v>2604.0</v>
      </c>
      <c r="D27" s="1">
        <v>2044.0</v>
      </c>
      <c r="E27" s="1"/>
      <c r="F27" s="1">
        <v>47.0</v>
      </c>
      <c r="G27" s="1">
        <v>2281.0</v>
      </c>
      <c r="H27" s="1">
        <v>2253.0</v>
      </c>
      <c r="I27" s="1">
        <v>1721.0</v>
      </c>
      <c r="J27" s="1"/>
      <c r="K27" s="1">
        <v>47.0</v>
      </c>
      <c r="L27" s="1">
        <v>2915.0</v>
      </c>
      <c r="M27" s="1">
        <v>2526.0</v>
      </c>
      <c r="N27" s="1">
        <v>2159.0</v>
      </c>
      <c r="P27" s="1">
        <v>47.0</v>
      </c>
      <c r="Q27" s="1">
        <v>2930.0</v>
      </c>
      <c r="R27" s="1">
        <v>3156.0</v>
      </c>
      <c r="S27" s="1">
        <v>2780.0</v>
      </c>
      <c r="U27" s="1">
        <v>47.0</v>
      </c>
      <c r="V27" s="1">
        <v>2437.0</v>
      </c>
      <c r="W27" s="1">
        <v>2589.0</v>
      </c>
      <c r="X27" s="1">
        <v>2214.0</v>
      </c>
      <c r="Z27" s="1">
        <v>47.0</v>
      </c>
      <c r="AA27" s="1">
        <v>2556.0</v>
      </c>
      <c r="AB27" s="1">
        <v>2665.0</v>
      </c>
      <c r="AC27" s="1">
        <v>1814.0</v>
      </c>
      <c r="AD27" s="1"/>
      <c r="AE27" s="1">
        <v>47.0</v>
      </c>
      <c r="AF27" s="1">
        <v>2828.0</v>
      </c>
      <c r="AG27" s="1">
        <v>3120.0</v>
      </c>
      <c r="AH27" s="1">
        <v>2817.0</v>
      </c>
      <c r="AI27" s="1"/>
      <c r="AJ27" s="47">
        <v>47.0</v>
      </c>
      <c r="AK27" s="47">
        <v>3749.0</v>
      </c>
      <c r="AL27" s="47">
        <v>3108.0</v>
      </c>
      <c r="AM27" s="47">
        <v>2868.0</v>
      </c>
      <c r="AN27" s="1"/>
      <c r="AO27" s="1">
        <v>47.0</v>
      </c>
      <c r="AP27" s="1">
        <v>3850.0</v>
      </c>
      <c r="AQ27" s="1">
        <v>3214.0</v>
      </c>
      <c r="AR27" s="1">
        <v>2890.0</v>
      </c>
      <c r="AS27" s="1"/>
      <c r="AT27" s="1">
        <v>47.0</v>
      </c>
      <c r="AU27" s="1">
        <v>3417.0</v>
      </c>
      <c r="AV27" s="1">
        <v>3107.0</v>
      </c>
      <c r="AW27" s="1">
        <v>2429.0</v>
      </c>
      <c r="AX27" s="1"/>
      <c r="AY27" s="1">
        <v>47.0</v>
      </c>
      <c r="AZ27" s="1">
        <v>3748.0</v>
      </c>
      <c r="BA27" s="1">
        <v>3338.0</v>
      </c>
      <c r="BB27" s="1">
        <v>3005.0</v>
      </c>
      <c r="BC27" s="1"/>
      <c r="BD27" s="1">
        <v>47.0</v>
      </c>
      <c r="BE27" s="1">
        <v>3858.0</v>
      </c>
      <c r="BF27" s="1">
        <v>3296.0</v>
      </c>
      <c r="BG27" s="1">
        <v>2664.0</v>
      </c>
      <c r="BH27" s="1"/>
      <c r="BI27" s="1">
        <v>3748.0</v>
      </c>
      <c r="BJ27" s="14">
        <v>3858.0</v>
      </c>
      <c r="BK27" s="1"/>
      <c r="BL27" s="14">
        <v>3338.0</v>
      </c>
      <c r="BM27" s="1">
        <v>3296.0</v>
      </c>
      <c r="BN27" s="1"/>
      <c r="BO27" s="14">
        <v>3005.0</v>
      </c>
      <c r="BP27" s="1">
        <v>2664.0</v>
      </c>
      <c r="BQ27" s="1"/>
      <c r="BR27" s="1">
        <v>47.0</v>
      </c>
      <c r="BS27" s="1">
        <v>3744.0</v>
      </c>
      <c r="BT27" s="1">
        <v>3338.0</v>
      </c>
      <c r="BU27" s="1">
        <v>3072.0</v>
      </c>
      <c r="BV27" s="1"/>
      <c r="BW27" s="1">
        <v>47.0</v>
      </c>
      <c r="BX27" s="1">
        <v>3750.0</v>
      </c>
      <c r="BY27" s="1">
        <v>3334.0</v>
      </c>
      <c r="BZ27" s="1">
        <v>2933.0</v>
      </c>
      <c r="CA27" s="1"/>
      <c r="CB27" s="1">
        <v>3744.0</v>
      </c>
      <c r="CC27" s="1">
        <v>3750.0</v>
      </c>
      <c r="CD27" s="7">
        <f t="shared" si="1"/>
        <v>-6</v>
      </c>
      <c r="CF27" s="1">
        <v>3338.0</v>
      </c>
      <c r="CG27" s="1">
        <v>3334.0</v>
      </c>
      <c r="CH27" s="7">
        <f t="shared" si="2"/>
        <v>4</v>
      </c>
      <c r="CJ27" s="7">
        <f t="shared" si="6"/>
        <v>47</v>
      </c>
      <c r="CK27" s="14">
        <v>3072.0</v>
      </c>
      <c r="CL27" s="1">
        <v>2933.0</v>
      </c>
      <c r="CM27" s="7">
        <f t="shared" si="3"/>
        <v>139</v>
      </c>
      <c r="CN27" s="1"/>
      <c r="CO27" s="7">
        <f t="shared" si="7"/>
        <v>111</v>
      </c>
      <c r="CP27" s="14">
        <v>3526.0</v>
      </c>
      <c r="CQ27" s="1">
        <v>3392.0</v>
      </c>
      <c r="CR27" s="7">
        <f t="shared" si="4"/>
        <v>134</v>
      </c>
      <c r="CS27" s="1"/>
      <c r="CT27" s="7">
        <v>152.0</v>
      </c>
      <c r="CU27" s="14">
        <v>4005.0</v>
      </c>
      <c r="CV27" s="1">
        <v>3990.0</v>
      </c>
      <c r="CW27" s="7">
        <v>15.0</v>
      </c>
      <c r="CX27" s="1"/>
      <c r="CY27" s="1"/>
    </row>
    <row r="28">
      <c r="A28" s="1">
        <v>48.0</v>
      </c>
      <c r="B28" s="1">
        <v>2967.0</v>
      </c>
      <c r="C28" s="1">
        <v>3246.0</v>
      </c>
      <c r="D28" s="1">
        <v>2271.0</v>
      </c>
      <c r="E28" s="1"/>
      <c r="F28" s="1">
        <v>48.0</v>
      </c>
      <c r="G28" s="1">
        <v>2831.0</v>
      </c>
      <c r="H28" s="1">
        <v>2859.0</v>
      </c>
      <c r="I28" s="1">
        <v>1994.0</v>
      </c>
      <c r="J28" s="1"/>
      <c r="K28" s="1">
        <v>48.0</v>
      </c>
      <c r="L28" s="1">
        <v>3501.0</v>
      </c>
      <c r="M28" s="1">
        <v>3257.0</v>
      </c>
      <c r="N28" s="1">
        <v>2454.0</v>
      </c>
      <c r="P28" s="1">
        <v>48.0</v>
      </c>
      <c r="Q28" s="1">
        <v>3309.0</v>
      </c>
      <c r="R28" s="1">
        <v>3757.0</v>
      </c>
      <c r="S28" s="1">
        <v>3326.0</v>
      </c>
      <c r="U28" s="1">
        <v>48.0</v>
      </c>
      <c r="V28" s="1">
        <v>2842.0</v>
      </c>
      <c r="W28" s="1">
        <v>3216.0</v>
      </c>
      <c r="X28" s="1">
        <v>2739.0</v>
      </c>
      <c r="Z28" s="1">
        <v>48.0</v>
      </c>
      <c r="AA28" s="1">
        <v>2999.0</v>
      </c>
      <c r="AB28" s="1">
        <v>3166.0</v>
      </c>
      <c r="AC28" s="1">
        <v>2160.0</v>
      </c>
      <c r="AD28" s="1"/>
      <c r="AE28" s="1">
        <v>48.0</v>
      </c>
      <c r="AF28" s="1">
        <v>3252.0</v>
      </c>
      <c r="AG28" s="1">
        <v>3642.0</v>
      </c>
      <c r="AH28" s="1">
        <v>3317.0</v>
      </c>
      <c r="AI28" s="1"/>
      <c r="AJ28" s="47">
        <v>48.0</v>
      </c>
      <c r="AK28" s="47">
        <v>4148.0</v>
      </c>
      <c r="AL28" s="47">
        <v>3742.0</v>
      </c>
      <c r="AM28" s="47">
        <v>3293.0</v>
      </c>
      <c r="AN28" s="1"/>
      <c r="AO28" s="1">
        <v>48.0</v>
      </c>
      <c r="AP28" s="1">
        <v>4181.0</v>
      </c>
      <c r="AQ28" s="1">
        <v>3724.0</v>
      </c>
      <c r="AR28" s="1">
        <v>3269.0</v>
      </c>
      <c r="AS28" s="1"/>
      <c r="AT28" s="1">
        <v>48.0</v>
      </c>
      <c r="AU28" s="1">
        <v>4030.0</v>
      </c>
      <c r="AV28" s="1">
        <v>3976.0</v>
      </c>
      <c r="AW28" s="1">
        <v>3036.0</v>
      </c>
      <c r="AX28" s="1"/>
      <c r="AY28" s="1">
        <v>48.0</v>
      </c>
      <c r="AZ28" s="1">
        <v>4145.0</v>
      </c>
      <c r="BA28" s="1">
        <v>4104.0</v>
      </c>
      <c r="BB28" s="1">
        <v>3655.0</v>
      </c>
      <c r="BC28" s="1"/>
      <c r="BD28" s="1">
        <v>48.0</v>
      </c>
      <c r="BE28" s="1">
        <v>4183.0</v>
      </c>
      <c r="BF28" s="1">
        <v>3735.0</v>
      </c>
      <c r="BG28" s="1">
        <v>3110.0</v>
      </c>
      <c r="BH28" s="1"/>
      <c r="BI28" s="1">
        <v>4145.0</v>
      </c>
      <c r="BJ28" s="14">
        <v>4183.0</v>
      </c>
      <c r="BK28" s="1"/>
      <c r="BL28" s="14">
        <v>4104.0</v>
      </c>
      <c r="BM28" s="1">
        <v>3735.0</v>
      </c>
      <c r="BN28" s="1"/>
      <c r="BO28" s="14">
        <v>3655.0</v>
      </c>
      <c r="BP28" s="1">
        <v>3110.0</v>
      </c>
      <c r="BQ28" s="1"/>
      <c r="BR28" s="1">
        <v>48.0</v>
      </c>
      <c r="BS28" s="1">
        <v>4148.0</v>
      </c>
      <c r="BT28" s="1">
        <v>4102.0</v>
      </c>
      <c r="BU28" s="1">
        <v>3801.0</v>
      </c>
      <c r="BV28" s="1"/>
      <c r="BW28" s="1">
        <v>48.0</v>
      </c>
      <c r="BX28" s="1">
        <v>4147.0</v>
      </c>
      <c r="BY28" s="1">
        <v>4166.0</v>
      </c>
      <c r="BZ28" s="1">
        <v>3505.0</v>
      </c>
      <c r="CA28" s="1"/>
      <c r="CB28" s="1">
        <v>4148.0</v>
      </c>
      <c r="CC28" s="1">
        <v>4147.0</v>
      </c>
      <c r="CD28" s="7">
        <f t="shared" si="1"/>
        <v>1</v>
      </c>
      <c r="CF28" s="1">
        <v>4102.0</v>
      </c>
      <c r="CG28" s="1">
        <v>4166.0</v>
      </c>
      <c r="CH28" s="7">
        <f t="shared" si="2"/>
        <v>-64</v>
      </c>
      <c r="CJ28" s="7">
        <f t="shared" si="6"/>
        <v>48</v>
      </c>
      <c r="CK28" s="14">
        <v>3801.0</v>
      </c>
      <c r="CL28" s="1">
        <v>3505.0</v>
      </c>
      <c r="CM28" s="7">
        <f t="shared" si="3"/>
        <v>296</v>
      </c>
      <c r="CN28" s="1"/>
      <c r="CO28" s="7">
        <f t="shared" si="7"/>
        <v>112</v>
      </c>
      <c r="CP28" s="1">
        <v>4066.0</v>
      </c>
      <c r="CQ28" s="14">
        <v>4113.0</v>
      </c>
      <c r="CR28" s="7">
        <f t="shared" si="4"/>
        <v>-47</v>
      </c>
      <c r="CS28" s="1"/>
      <c r="CT28" s="7">
        <v>160.0</v>
      </c>
      <c r="CU28" s="1">
        <v>4211.0</v>
      </c>
      <c r="CV28" s="14">
        <v>4228.0</v>
      </c>
      <c r="CW28" s="7">
        <v>-17.0</v>
      </c>
      <c r="CX28" s="1"/>
      <c r="CY28" s="1"/>
    </row>
    <row r="29">
      <c r="A29" s="1">
        <v>49.0</v>
      </c>
      <c r="B29" s="1">
        <v>1906.0</v>
      </c>
      <c r="C29" s="1">
        <v>1816.0</v>
      </c>
      <c r="D29" s="1">
        <v>1674.0</v>
      </c>
      <c r="E29" s="1"/>
      <c r="F29" s="1">
        <v>49.0</v>
      </c>
      <c r="G29" s="1">
        <v>1673.0</v>
      </c>
      <c r="H29" s="1">
        <v>1636.0</v>
      </c>
      <c r="I29" s="1">
        <v>1425.0</v>
      </c>
      <c r="J29" s="1"/>
      <c r="K29" s="1">
        <v>49.0</v>
      </c>
      <c r="L29" s="1">
        <v>2037.0</v>
      </c>
      <c r="M29" s="1">
        <v>1594.0</v>
      </c>
      <c r="N29" s="1">
        <v>1567.0</v>
      </c>
      <c r="P29" s="1">
        <v>49.0</v>
      </c>
      <c r="Q29" s="1">
        <v>2229.0</v>
      </c>
      <c r="R29" s="1">
        <v>2152.0</v>
      </c>
      <c r="S29" s="1">
        <v>2111.0</v>
      </c>
      <c r="U29" s="1">
        <v>49.0</v>
      </c>
      <c r="V29" s="1">
        <v>1774.0</v>
      </c>
      <c r="W29" s="1">
        <v>1825.0</v>
      </c>
      <c r="X29" s="1">
        <v>1715.0</v>
      </c>
      <c r="Z29" s="1">
        <v>49.0</v>
      </c>
      <c r="AA29" s="1">
        <v>1990.0</v>
      </c>
      <c r="AB29" s="1">
        <v>1865.0</v>
      </c>
      <c r="AC29" s="1">
        <v>1498.0</v>
      </c>
      <c r="AD29" s="1"/>
      <c r="AE29" s="1">
        <v>49.0</v>
      </c>
      <c r="AF29" s="1">
        <v>2095.0</v>
      </c>
      <c r="AG29" s="1">
        <v>2172.0</v>
      </c>
      <c r="AH29" s="1">
        <v>1995.0</v>
      </c>
      <c r="AI29" s="1"/>
      <c r="AJ29" s="47">
        <v>49.0</v>
      </c>
      <c r="AK29" s="47">
        <v>2572.0</v>
      </c>
      <c r="AL29" s="47">
        <v>2138.0</v>
      </c>
      <c r="AM29" s="47">
        <v>2091.0</v>
      </c>
      <c r="AN29" s="1"/>
      <c r="AO29" s="1">
        <v>49.0</v>
      </c>
      <c r="AP29" s="1">
        <v>2757.0</v>
      </c>
      <c r="AQ29" s="1">
        <v>2195.0</v>
      </c>
      <c r="AR29" s="1">
        <v>2222.0</v>
      </c>
      <c r="AS29" s="1"/>
      <c r="AT29" s="1">
        <v>49.0</v>
      </c>
      <c r="AU29" s="1">
        <v>2466.0</v>
      </c>
      <c r="AV29" s="1">
        <v>1878.0</v>
      </c>
      <c r="AW29" s="1">
        <v>1758.0</v>
      </c>
      <c r="AX29" s="1"/>
      <c r="AY29" s="1">
        <v>49.0</v>
      </c>
      <c r="AZ29" s="1">
        <v>2576.0</v>
      </c>
      <c r="BA29" s="1">
        <v>2046.0</v>
      </c>
      <c r="BB29" s="1">
        <v>2125.0</v>
      </c>
      <c r="BC29" s="1"/>
      <c r="BD29" s="1">
        <v>49.0</v>
      </c>
      <c r="BE29" s="1">
        <v>2755.0</v>
      </c>
      <c r="BF29" s="1">
        <v>2059.0</v>
      </c>
      <c r="BG29" s="1">
        <v>2009.0</v>
      </c>
      <c r="BH29" s="1"/>
      <c r="BI29" s="1">
        <v>2576.0</v>
      </c>
      <c r="BJ29" s="14">
        <v>2755.0</v>
      </c>
      <c r="BK29" s="1"/>
      <c r="BL29" s="14">
        <v>2046.0</v>
      </c>
      <c r="BM29" s="1">
        <v>2059.0</v>
      </c>
      <c r="BN29" s="1"/>
      <c r="BO29" s="14">
        <v>2125.0</v>
      </c>
      <c r="BP29" s="1">
        <v>2009.0</v>
      </c>
      <c r="BQ29" s="1"/>
      <c r="BR29" s="1">
        <v>49.0</v>
      </c>
      <c r="BS29" s="1">
        <v>2579.0</v>
      </c>
      <c r="BT29" s="1">
        <v>2054.0</v>
      </c>
      <c r="BU29" s="1">
        <v>2149.0</v>
      </c>
      <c r="BV29" s="1"/>
      <c r="BW29" s="1">
        <v>49.0</v>
      </c>
      <c r="BX29" s="1">
        <v>2573.0</v>
      </c>
      <c r="BY29" s="1">
        <v>2045.0</v>
      </c>
      <c r="BZ29" s="1">
        <v>2088.0</v>
      </c>
      <c r="CA29" s="1"/>
      <c r="CB29" s="1">
        <v>2579.0</v>
      </c>
      <c r="CC29" s="1">
        <v>2573.0</v>
      </c>
      <c r="CD29" s="7">
        <f t="shared" si="1"/>
        <v>6</v>
      </c>
      <c r="CF29" s="1">
        <v>2054.0</v>
      </c>
      <c r="CG29" s="1">
        <v>2045.0</v>
      </c>
      <c r="CH29" s="7">
        <f t="shared" si="2"/>
        <v>9</v>
      </c>
      <c r="CJ29" s="7">
        <f t="shared" si="6"/>
        <v>49</v>
      </c>
      <c r="CK29" s="14">
        <v>2149.0</v>
      </c>
      <c r="CL29" s="1">
        <v>2088.0</v>
      </c>
      <c r="CM29" s="7">
        <f t="shared" si="3"/>
        <v>61</v>
      </c>
      <c r="CN29" s="1"/>
      <c r="CO29" s="7">
        <f t="shared" si="7"/>
        <v>113</v>
      </c>
      <c r="CP29" s="14">
        <v>2872.0</v>
      </c>
      <c r="CQ29" s="1">
        <v>2870.0</v>
      </c>
      <c r="CR29" s="7">
        <f t="shared" si="4"/>
        <v>2</v>
      </c>
      <c r="CS29" s="1"/>
      <c r="CT29" s="1"/>
      <c r="CU29" s="1"/>
      <c r="CV29" s="1" t="s">
        <v>391</v>
      </c>
      <c r="CW29" s="44">
        <f>AVERAGE(CW12:CW28)</f>
        <v>33.35294118</v>
      </c>
      <c r="CX29" s="54">
        <f t="shared" ref="CX29:CX32" si="8">CW29/5308</f>
        <v>0.006283523206</v>
      </c>
      <c r="CY29" s="1"/>
    </row>
    <row r="30">
      <c r="A30" s="1">
        <v>50.0</v>
      </c>
      <c r="B30" s="1">
        <v>2037.0</v>
      </c>
      <c r="C30" s="1">
        <v>1903.0</v>
      </c>
      <c r="D30" s="1">
        <v>1788.0</v>
      </c>
      <c r="E30" s="1"/>
      <c r="F30" s="1">
        <v>50.0</v>
      </c>
      <c r="G30" s="1">
        <v>1787.0</v>
      </c>
      <c r="H30" s="1">
        <v>1765.0</v>
      </c>
      <c r="I30" s="1">
        <v>1508.0</v>
      </c>
      <c r="J30" s="1"/>
      <c r="K30" s="1">
        <v>50.0</v>
      </c>
      <c r="L30" s="1">
        <v>2212.0</v>
      </c>
      <c r="M30" s="1">
        <v>1734.0</v>
      </c>
      <c r="N30" s="1">
        <v>1672.0</v>
      </c>
      <c r="P30" s="1">
        <v>50.0</v>
      </c>
      <c r="Q30" s="1">
        <v>2379.0</v>
      </c>
      <c r="R30" s="1">
        <v>2282.0</v>
      </c>
      <c r="S30" s="1">
        <v>2249.0</v>
      </c>
      <c r="U30" s="1">
        <v>50.0</v>
      </c>
      <c r="V30" s="1">
        <v>1905.0</v>
      </c>
      <c r="W30" s="1">
        <v>1928.0</v>
      </c>
      <c r="X30" s="1">
        <v>1843.0</v>
      </c>
      <c r="Z30" s="1">
        <v>50.0</v>
      </c>
      <c r="AA30" s="1">
        <v>2130.0</v>
      </c>
      <c r="AB30" s="1">
        <v>1992.0</v>
      </c>
      <c r="AC30" s="1">
        <v>1583.0</v>
      </c>
      <c r="AD30" s="1"/>
      <c r="AE30" s="1">
        <v>50.0</v>
      </c>
      <c r="AF30" s="1">
        <v>2243.0</v>
      </c>
      <c r="AG30" s="1">
        <v>2335.0</v>
      </c>
      <c r="AH30" s="1">
        <v>2141.0</v>
      </c>
      <c r="AI30" s="1"/>
      <c r="AJ30" s="47">
        <v>50.0</v>
      </c>
      <c r="AK30" s="47">
        <v>2807.0</v>
      </c>
      <c r="AL30" s="47">
        <v>2323.0</v>
      </c>
      <c r="AM30" s="47">
        <v>2240.0</v>
      </c>
      <c r="AN30" s="1"/>
      <c r="AO30" s="1">
        <v>50.0</v>
      </c>
      <c r="AP30" s="1">
        <v>2984.0</v>
      </c>
      <c r="AQ30" s="1">
        <v>2390.0</v>
      </c>
      <c r="AR30" s="1">
        <v>2306.0</v>
      </c>
      <c r="AS30" s="1"/>
      <c r="AT30" s="1">
        <v>50.0</v>
      </c>
      <c r="AU30" s="1">
        <v>2676.0</v>
      </c>
      <c r="AV30" s="1">
        <v>2056.0</v>
      </c>
      <c r="AW30" s="1">
        <v>1892.0</v>
      </c>
      <c r="AX30" s="1"/>
      <c r="AY30" s="1">
        <v>50.0</v>
      </c>
      <c r="AZ30" s="1">
        <v>2807.0</v>
      </c>
      <c r="BA30" s="1">
        <v>2267.0</v>
      </c>
      <c r="BB30" s="1">
        <v>2294.0</v>
      </c>
      <c r="BC30" s="1"/>
      <c r="BD30" s="1">
        <v>50.0</v>
      </c>
      <c r="BE30" s="1">
        <v>2988.0</v>
      </c>
      <c r="BF30" s="1">
        <v>2268.0</v>
      </c>
      <c r="BG30" s="1">
        <v>2157.0</v>
      </c>
      <c r="BH30" s="1"/>
      <c r="BI30" s="1">
        <v>2807.0</v>
      </c>
      <c r="BJ30" s="14">
        <v>2988.0</v>
      </c>
      <c r="BK30" s="1"/>
      <c r="BL30" s="14">
        <v>2267.0</v>
      </c>
      <c r="BM30" s="1">
        <v>2268.0</v>
      </c>
      <c r="BN30" s="1"/>
      <c r="BO30" s="14">
        <v>2294.0</v>
      </c>
      <c r="BP30" s="1">
        <v>2157.0</v>
      </c>
      <c r="BQ30" s="1"/>
      <c r="BR30" s="1">
        <v>50.0</v>
      </c>
      <c r="BS30" s="1">
        <v>2805.0</v>
      </c>
      <c r="BT30" s="1">
        <v>2263.0</v>
      </c>
      <c r="BU30" s="1">
        <v>2327.0</v>
      </c>
      <c r="BV30" s="1"/>
      <c r="BW30" s="1">
        <v>50.0</v>
      </c>
      <c r="BX30" s="1">
        <v>2805.0</v>
      </c>
      <c r="BY30" s="1">
        <v>2244.0</v>
      </c>
      <c r="BZ30" s="1">
        <v>2244.0</v>
      </c>
      <c r="CA30" s="1"/>
      <c r="CB30" s="1">
        <v>2805.0</v>
      </c>
      <c r="CC30" s="1">
        <v>2805.0</v>
      </c>
      <c r="CD30" s="7">
        <f t="shared" si="1"/>
        <v>0</v>
      </c>
      <c r="CF30" s="1">
        <v>2263.0</v>
      </c>
      <c r="CG30" s="1">
        <v>2244.0</v>
      </c>
      <c r="CH30" s="7">
        <f t="shared" si="2"/>
        <v>19</v>
      </c>
      <c r="CJ30" s="7">
        <f t="shared" si="6"/>
        <v>50</v>
      </c>
      <c r="CK30" s="14">
        <v>2327.0</v>
      </c>
      <c r="CL30" s="1">
        <v>2244.0</v>
      </c>
      <c r="CM30" s="7">
        <f t="shared" si="3"/>
        <v>83</v>
      </c>
      <c r="CN30" s="1"/>
      <c r="CO30" s="7">
        <f t="shared" si="7"/>
        <v>114</v>
      </c>
      <c r="CP30" s="1">
        <v>3004.0</v>
      </c>
      <c r="CQ30" s="14">
        <v>3009.0</v>
      </c>
      <c r="CR30" s="7">
        <f t="shared" si="4"/>
        <v>-5</v>
      </c>
      <c r="CS30" s="1"/>
      <c r="CT30" s="1"/>
      <c r="CU30" s="1"/>
      <c r="CV30" s="1" t="s">
        <v>392</v>
      </c>
      <c r="CW30" s="27">
        <f>MIN(CW12:CW28)</f>
        <v>-80</v>
      </c>
      <c r="CX30" s="55">
        <f t="shared" si="8"/>
        <v>-0.01507159005</v>
      </c>
      <c r="CY30" s="1"/>
    </row>
    <row r="31">
      <c r="A31" s="1">
        <v>51.0</v>
      </c>
      <c r="B31" s="1">
        <v>2147.0</v>
      </c>
      <c r="C31" s="1">
        <v>2070.0</v>
      </c>
      <c r="D31" s="1">
        <v>1836.0</v>
      </c>
      <c r="E31" s="1"/>
      <c r="F31" s="1">
        <v>51.0</v>
      </c>
      <c r="G31" s="1">
        <v>1943.0</v>
      </c>
      <c r="H31" s="1">
        <v>1863.0</v>
      </c>
      <c r="I31" s="1">
        <v>1577.0</v>
      </c>
      <c r="J31" s="1"/>
      <c r="K31" s="1">
        <v>51.0</v>
      </c>
      <c r="L31" s="1">
        <v>2356.0</v>
      </c>
      <c r="M31" s="1">
        <v>1869.0</v>
      </c>
      <c r="N31" s="1">
        <v>1755.0</v>
      </c>
      <c r="P31" s="1">
        <v>51.0</v>
      </c>
      <c r="Q31" s="1">
        <v>2497.0</v>
      </c>
      <c r="R31" s="1">
        <v>2466.0</v>
      </c>
      <c r="S31" s="1">
        <v>2391.0</v>
      </c>
      <c r="U31" s="1">
        <v>51.0</v>
      </c>
      <c r="V31" s="1">
        <v>2023.0</v>
      </c>
      <c r="W31" s="1">
        <v>2062.0</v>
      </c>
      <c r="X31" s="1">
        <v>1997.0</v>
      </c>
      <c r="Z31" s="1">
        <v>51.0</v>
      </c>
      <c r="AA31" s="1">
        <v>2253.0</v>
      </c>
      <c r="AB31" s="1">
        <v>2176.0</v>
      </c>
      <c r="AC31" s="1">
        <v>1635.0</v>
      </c>
      <c r="AD31" s="1"/>
      <c r="AE31" s="1">
        <v>51.0</v>
      </c>
      <c r="AF31" s="1">
        <v>2518.0</v>
      </c>
      <c r="AG31" s="1">
        <v>2495.0</v>
      </c>
      <c r="AH31" s="1">
        <v>2264.0</v>
      </c>
      <c r="AI31" s="1"/>
      <c r="AJ31" s="47">
        <v>51.0</v>
      </c>
      <c r="AK31" s="47">
        <v>3007.0</v>
      </c>
      <c r="AL31" s="47">
        <v>2470.0</v>
      </c>
      <c r="AM31" s="47">
        <v>2358.0</v>
      </c>
      <c r="AN31" s="1"/>
      <c r="AO31" s="1">
        <v>51.0</v>
      </c>
      <c r="AP31" s="1">
        <v>3208.0</v>
      </c>
      <c r="AQ31" s="1">
        <v>2552.0</v>
      </c>
      <c r="AR31" s="1">
        <v>2529.0</v>
      </c>
      <c r="AS31" s="1"/>
      <c r="AT31" s="1">
        <v>51.0</v>
      </c>
      <c r="AU31" s="1">
        <v>2800.0</v>
      </c>
      <c r="AV31" s="1">
        <v>2191.0</v>
      </c>
      <c r="AW31" s="1">
        <v>2008.0</v>
      </c>
      <c r="AX31" s="1"/>
      <c r="AY31" s="1">
        <v>51.0</v>
      </c>
      <c r="AZ31" s="1">
        <v>3006.0</v>
      </c>
      <c r="BA31" s="1">
        <v>2451.0</v>
      </c>
      <c r="BB31" s="1">
        <v>2458.0</v>
      </c>
      <c r="BC31" s="1"/>
      <c r="BD31" s="1">
        <v>51.0</v>
      </c>
      <c r="BE31" s="1">
        <v>3209.0</v>
      </c>
      <c r="BF31" s="1">
        <v>2465.0</v>
      </c>
      <c r="BG31" s="1">
        <v>2258.0</v>
      </c>
      <c r="BH31" s="1"/>
      <c r="BI31" s="1">
        <v>3006.0</v>
      </c>
      <c r="BJ31" s="14">
        <v>3209.0</v>
      </c>
      <c r="BK31" s="1"/>
      <c r="BL31" s="14">
        <v>2451.0</v>
      </c>
      <c r="BM31" s="1">
        <v>2465.0</v>
      </c>
      <c r="BN31" s="1"/>
      <c r="BO31" s="14">
        <v>2458.0</v>
      </c>
      <c r="BP31" s="1">
        <v>2258.0</v>
      </c>
      <c r="BQ31" s="1"/>
      <c r="BR31" s="1">
        <v>51.0</v>
      </c>
      <c r="BS31" s="1">
        <v>3001.0</v>
      </c>
      <c r="BT31" s="1">
        <v>2447.0</v>
      </c>
      <c r="BU31" s="1">
        <v>2459.0</v>
      </c>
      <c r="BV31" s="1"/>
      <c r="BW31" s="1">
        <v>51.0</v>
      </c>
      <c r="BX31" s="1">
        <v>3003.0</v>
      </c>
      <c r="BY31" s="1">
        <v>2452.0</v>
      </c>
      <c r="BZ31" s="1">
        <v>2377.0</v>
      </c>
      <c r="CA31" s="1"/>
      <c r="CB31" s="1">
        <v>3001.0</v>
      </c>
      <c r="CC31" s="1">
        <v>3003.0</v>
      </c>
      <c r="CD31" s="7">
        <f t="shared" si="1"/>
        <v>-2</v>
      </c>
      <c r="CF31" s="1">
        <v>2447.0</v>
      </c>
      <c r="CG31" s="1">
        <v>2452.0</v>
      </c>
      <c r="CH31" s="7">
        <f t="shared" si="2"/>
        <v>-5</v>
      </c>
      <c r="CJ31" s="7">
        <f t="shared" si="6"/>
        <v>51</v>
      </c>
      <c r="CK31" s="14">
        <v>2459.0</v>
      </c>
      <c r="CL31" s="1">
        <v>2377.0</v>
      </c>
      <c r="CM31" s="7">
        <f t="shared" si="3"/>
        <v>82</v>
      </c>
      <c r="CN31" s="1"/>
      <c r="CO31" s="7">
        <f t="shared" si="7"/>
        <v>115</v>
      </c>
      <c r="CP31" s="14">
        <v>3106.0</v>
      </c>
      <c r="CQ31" s="1">
        <v>3097.0</v>
      </c>
      <c r="CR31" s="7">
        <f t="shared" si="4"/>
        <v>9</v>
      </c>
      <c r="CS31" s="1"/>
      <c r="CT31" s="1"/>
      <c r="CU31" s="1"/>
      <c r="CV31" s="1" t="s">
        <v>393</v>
      </c>
      <c r="CW31" s="43">
        <f>MEDIAN(CW12:CW28)</f>
        <v>-1</v>
      </c>
      <c r="CX31" s="56">
        <f t="shared" si="8"/>
        <v>-0.0001883948757</v>
      </c>
      <c r="CY31" s="1"/>
    </row>
    <row r="32">
      <c r="A32" s="1">
        <v>52.0</v>
      </c>
      <c r="B32" s="1">
        <v>2299.0</v>
      </c>
      <c r="C32" s="1">
        <v>2318.0</v>
      </c>
      <c r="D32" s="1">
        <v>1959.0</v>
      </c>
      <c r="E32" s="1"/>
      <c r="F32" s="1">
        <v>52.0</v>
      </c>
      <c r="G32" s="1">
        <v>2039.0</v>
      </c>
      <c r="H32" s="1">
        <v>2065.0</v>
      </c>
      <c r="I32" s="1">
        <v>1680.0</v>
      </c>
      <c r="J32" s="1"/>
      <c r="K32" s="1">
        <v>52.0</v>
      </c>
      <c r="L32" s="1">
        <v>2612.0</v>
      </c>
      <c r="M32" s="1">
        <v>2077.0</v>
      </c>
      <c r="N32" s="1">
        <v>1890.0</v>
      </c>
      <c r="P32" s="1">
        <v>52.0</v>
      </c>
      <c r="Q32" s="1">
        <v>2667.0</v>
      </c>
      <c r="R32" s="1">
        <v>2744.0</v>
      </c>
      <c r="S32" s="1">
        <v>2478.0</v>
      </c>
      <c r="U32" s="1">
        <v>52.0</v>
      </c>
      <c r="V32" s="1">
        <v>2190.0</v>
      </c>
      <c r="W32" s="1">
        <v>2326.0</v>
      </c>
      <c r="X32" s="1">
        <v>2101.0</v>
      </c>
      <c r="Z32" s="1">
        <v>52.0</v>
      </c>
      <c r="AA32" s="1">
        <v>2395.0</v>
      </c>
      <c r="AB32" s="1">
        <v>2260.0</v>
      </c>
      <c r="AC32" s="1">
        <v>1756.0</v>
      </c>
      <c r="AD32" s="1"/>
      <c r="AE32" s="1">
        <v>52.0</v>
      </c>
      <c r="AF32" s="1">
        <v>2555.0</v>
      </c>
      <c r="AG32" s="1">
        <v>2785.0</v>
      </c>
      <c r="AH32" s="1">
        <v>2478.0</v>
      </c>
      <c r="AI32" s="1"/>
      <c r="AJ32" s="47">
        <v>52.0</v>
      </c>
      <c r="AK32" s="47">
        <v>3292.0</v>
      </c>
      <c r="AL32" s="47">
        <v>2752.0</v>
      </c>
      <c r="AM32" s="47">
        <v>2521.0</v>
      </c>
      <c r="AN32" s="1"/>
      <c r="AO32" s="1">
        <v>52.0</v>
      </c>
      <c r="AP32" s="1">
        <v>3456.0</v>
      </c>
      <c r="AQ32" s="1">
        <v>2782.0</v>
      </c>
      <c r="AR32" s="1">
        <v>2592.0</v>
      </c>
      <c r="AS32" s="1"/>
      <c r="AT32" s="1">
        <v>52.0</v>
      </c>
      <c r="AU32" s="1">
        <v>3124.0</v>
      </c>
      <c r="AV32" s="1">
        <v>2459.0</v>
      </c>
      <c r="AW32" s="1">
        <v>2172.0</v>
      </c>
      <c r="AX32" s="1"/>
      <c r="AY32" s="1">
        <v>52.0</v>
      </c>
      <c r="AZ32" s="1">
        <v>3285.0</v>
      </c>
      <c r="BA32" s="1">
        <v>2726.0</v>
      </c>
      <c r="BB32" s="1">
        <v>2664.0</v>
      </c>
      <c r="BC32" s="1"/>
      <c r="BD32" s="1">
        <v>52.0</v>
      </c>
      <c r="BE32" s="1">
        <v>3458.0</v>
      </c>
      <c r="BF32" s="1">
        <v>2741.0</v>
      </c>
      <c r="BG32" s="1">
        <v>2446.0</v>
      </c>
      <c r="BH32" s="1"/>
      <c r="BI32" s="1">
        <v>3285.0</v>
      </c>
      <c r="BJ32" s="14">
        <v>3458.0</v>
      </c>
      <c r="BK32" s="1"/>
      <c r="BL32" s="14">
        <v>2726.0</v>
      </c>
      <c r="BM32" s="1">
        <v>2741.0</v>
      </c>
      <c r="BN32" s="1"/>
      <c r="BO32" s="14">
        <v>2664.0</v>
      </c>
      <c r="BP32" s="1">
        <v>2446.0</v>
      </c>
      <c r="BQ32" s="1"/>
      <c r="BR32" s="1">
        <v>52.0</v>
      </c>
      <c r="BS32" s="1">
        <v>3295.0</v>
      </c>
      <c r="BT32" s="1">
        <v>2725.0</v>
      </c>
      <c r="BU32" s="1">
        <v>2696.0</v>
      </c>
      <c r="BV32" s="1"/>
      <c r="BW32" s="1">
        <v>52.0</v>
      </c>
      <c r="BX32" s="1">
        <v>3293.0</v>
      </c>
      <c r="BY32" s="1">
        <v>2727.0</v>
      </c>
      <c r="BZ32" s="1">
        <v>2600.0</v>
      </c>
      <c r="CA32" s="1"/>
      <c r="CB32" s="1">
        <v>3295.0</v>
      </c>
      <c r="CC32" s="1">
        <v>3293.0</v>
      </c>
      <c r="CD32" s="7">
        <f t="shared" si="1"/>
        <v>2</v>
      </c>
      <c r="CF32" s="1">
        <v>2725.0</v>
      </c>
      <c r="CG32" s="1">
        <v>2727.0</v>
      </c>
      <c r="CH32" s="7">
        <f t="shared" si="2"/>
        <v>-2</v>
      </c>
      <c r="CJ32" s="7">
        <f t="shared" si="6"/>
        <v>52</v>
      </c>
      <c r="CK32" s="14">
        <v>2696.0</v>
      </c>
      <c r="CL32" s="1">
        <v>2600.0</v>
      </c>
      <c r="CM32" s="7">
        <f t="shared" si="3"/>
        <v>96</v>
      </c>
      <c r="CN32" s="1"/>
      <c r="CO32" s="7">
        <f t="shared" si="7"/>
        <v>116</v>
      </c>
      <c r="CP32" s="14">
        <v>3331.0</v>
      </c>
      <c r="CQ32" s="1">
        <v>3306.0</v>
      </c>
      <c r="CR32" s="7">
        <f t="shared" si="4"/>
        <v>25</v>
      </c>
      <c r="CS32" s="1"/>
      <c r="CT32" s="1"/>
      <c r="CU32" s="1"/>
      <c r="CV32" s="1" t="s">
        <v>394</v>
      </c>
      <c r="CW32" s="27">
        <f>MAX(CW12:CW28)</f>
        <v>296</v>
      </c>
      <c r="CX32" s="55">
        <f t="shared" si="8"/>
        <v>0.0557648832</v>
      </c>
      <c r="CY32" s="1"/>
    </row>
    <row r="33">
      <c r="A33" s="1">
        <v>53.0</v>
      </c>
      <c r="B33" s="1">
        <v>2379.0</v>
      </c>
      <c r="C33" s="1">
        <v>2348.0</v>
      </c>
      <c r="D33" s="1">
        <v>1996.0</v>
      </c>
      <c r="E33" s="1"/>
      <c r="F33" s="1">
        <v>53.0</v>
      </c>
      <c r="G33" s="1">
        <v>2102.0</v>
      </c>
      <c r="H33" s="1">
        <v>2129.0</v>
      </c>
      <c r="I33" s="1">
        <v>1702.0</v>
      </c>
      <c r="J33" s="1"/>
      <c r="K33" s="1">
        <v>53.0</v>
      </c>
      <c r="L33" s="1">
        <v>2686.0</v>
      </c>
      <c r="M33" s="1">
        <v>2165.0</v>
      </c>
      <c r="N33" s="1">
        <v>1959.0</v>
      </c>
      <c r="P33" s="1">
        <v>53.0</v>
      </c>
      <c r="Q33" s="1">
        <v>2782.0</v>
      </c>
      <c r="R33" s="1">
        <v>2785.0</v>
      </c>
      <c r="S33" s="1">
        <v>2658.0</v>
      </c>
      <c r="U33" s="1">
        <v>53.0</v>
      </c>
      <c r="V33" s="1">
        <v>2263.0</v>
      </c>
      <c r="W33" s="1">
        <v>2360.0</v>
      </c>
      <c r="X33" s="1">
        <v>2197.0</v>
      </c>
      <c r="Z33" s="1">
        <v>53.0</v>
      </c>
      <c r="AA33" s="1">
        <v>2478.0</v>
      </c>
      <c r="AB33" s="1">
        <v>2377.0</v>
      </c>
      <c r="AC33" s="1">
        <v>1806.0</v>
      </c>
      <c r="AD33" s="1"/>
      <c r="AE33" s="1">
        <v>53.0</v>
      </c>
      <c r="AF33" s="1">
        <v>2666.0</v>
      </c>
      <c r="AG33" s="1">
        <v>2921.0</v>
      </c>
      <c r="AH33" s="1">
        <v>2622.0</v>
      </c>
      <c r="AI33" s="1"/>
      <c r="AJ33" s="47">
        <v>53.0</v>
      </c>
      <c r="AK33" s="47">
        <v>3465.0</v>
      </c>
      <c r="AL33" s="47">
        <v>2885.0</v>
      </c>
      <c r="AM33" s="47">
        <v>2605.0</v>
      </c>
      <c r="AN33" s="1"/>
      <c r="AO33" s="1">
        <v>53.0</v>
      </c>
      <c r="AP33" s="1">
        <v>3645.0</v>
      </c>
      <c r="AQ33" s="1">
        <v>2960.0</v>
      </c>
      <c r="AR33" s="1">
        <v>2729.0</v>
      </c>
      <c r="AS33" s="1"/>
      <c r="AT33" s="1">
        <v>53.0</v>
      </c>
      <c r="AU33" s="1">
        <v>3276.0</v>
      </c>
      <c r="AV33" s="1">
        <v>2637.0</v>
      </c>
      <c r="AW33" s="1">
        <v>2263.0</v>
      </c>
      <c r="AX33" s="1"/>
      <c r="AY33" s="1">
        <v>53.0</v>
      </c>
      <c r="AZ33" s="1">
        <v>3465.0</v>
      </c>
      <c r="BA33" s="1">
        <v>2947.0</v>
      </c>
      <c r="BB33" s="1">
        <v>2779.0</v>
      </c>
      <c r="BC33" s="1"/>
      <c r="BD33" s="1">
        <v>53.0</v>
      </c>
      <c r="BE33" s="1">
        <v>3644.0</v>
      </c>
      <c r="BF33" s="1">
        <v>2964.0</v>
      </c>
      <c r="BG33" s="1">
        <v>2589.0</v>
      </c>
      <c r="BH33" s="1"/>
      <c r="BI33" s="1">
        <v>3465.0</v>
      </c>
      <c r="BJ33" s="14">
        <v>3644.0</v>
      </c>
      <c r="BK33" s="1"/>
      <c r="BL33" s="14">
        <v>2947.0</v>
      </c>
      <c r="BM33" s="1">
        <v>2964.0</v>
      </c>
      <c r="BN33" s="1"/>
      <c r="BO33" s="14">
        <v>2779.0</v>
      </c>
      <c r="BP33" s="1">
        <v>2589.0</v>
      </c>
      <c r="BQ33" s="1"/>
      <c r="BR33" s="1">
        <v>53.0</v>
      </c>
      <c r="BS33" s="1">
        <v>3464.0</v>
      </c>
      <c r="BT33" s="1">
        <v>2950.0</v>
      </c>
      <c r="BU33" s="1">
        <v>2826.0</v>
      </c>
      <c r="BV33" s="1"/>
      <c r="BW33" s="1">
        <v>53.0</v>
      </c>
      <c r="BX33" s="1">
        <v>3469.0</v>
      </c>
      <c r="BY33" s="1">
        <v>2940.0</v>
      </c>
      <c r="BZ33" s="1">
        <v>2734.0</v>
      </c>
      <c r="CA33" s="1"/>
      <c r="CB33" s="1">
        <v>3464.0</v>
      </c>
      <c r="CC33" s="1">
        <v>3469.0</v>
      </c>
      <c r="CD33" s="7">
        <f t="shared" si="1"/>
        <v>-5</v>
      </c>
      <c r="CF33" s="1">
        <v>2950.0</v>
      </c>
      <c r="CG33" s="1">
        <v>2940.0</v>
      </c>
      <c r="CH33" s="7">
        <f t="shared" si="2"/>
        <v>10</v>
      </c>
      <c r="CJ33" s="7">
        <f t="shared" si="6"/>
        <v>53</v>
      </c>
      <c r="CK33" s="14">
        <v>2826.0</v>
      </c>
      <c r="CL33" s="1">
        <v>2734.0</v>
      </c>
      <c r="CM33" s="7">
        <f t="shared" si="3"/>
        <v>92</v>
      </c>
      <c r="CN33" s="1"/>
      <c r="CO33" s="7">
        <f t="shared" si="7"/>
        <v>117</v>
      </c>
      <c r="CP33" s="14">
        <v>3355.0</v>
      </c>
      <c r="CQ33" s="1">
        <v>3339.0</v>
      </c>
      <c r="CR33" s="7">
        <f t="shared" si="4"/>
        <v>16</v>
      </c>
      <c r="CS33" s="1"/>
    </row>
    <row r="34">
      <c r="A34" s="1">
        <v>54.0</v>
      </c>
      <c r="B34" s="1">
        <v>2520.0</v>
      </c>
      <c r="C34" s="1">
        <v>2537.0</v>
      </c>
      <c r="D34" s="1">
        <v>2099.0</v>
      </c>
      <c r="E34" s="1"/>
      <c r="F34" s="1">
        <v>54.0</v>
      </c>
      <c r="G34" s="1">
        <v>2235.0</v>
      </c>
      <c r="H34" s="1">
        <v>2298.0</v>
      </c>
      <c r="I34" s="1">
        <v>1773.0</v>
      </c>
      <c r="J34" s="1"/>
      <c r="K34" s="1">
        <v>54.0</v>
      </c>
      <c r="L34" s="1">
        <v>2919.0</v>
      </c>
      <c r="M34" s="1">
        <v>2378.0</v>
      </c>
      <c r="N34" s="1">
        <v>2101.0</v>
      </c>
      <c r="P34" s="1">
        <v>54.0</v>
      </c>
      <c r="Q34" s="1">
        <v>2911.0</v>
      </c>
      <c r="R34" s="1">
        <v>2978.0</v>
      </c>
      <c r="S34" s="1">
        <v>2845.0</v>
      </c>
      <c r="U34" s="1">
        <v>54.0</v>
      </c>
      <c r="V34" s="1">
        <v>2422.0</v>
      </c>
      <c r="W34" s="1">
        <v>2531.0</v>
      </c>
      <c r="X34" s="1">
        <v>2323.0</v>
      </c>
      <c r="Z34" s="1">
        <v>54.0</v>
      </c>
      <c r="AA34" s="1">
        <v>2603.0</v>
      </c>
      <c r="AB34" s="1">
        <v>2618.0</v>
      </c>
      <c r="AC34" s="1">
        <v>1846.0</v>
      </c>
      <c r="AD34" s="1"/>
      <c r="AE34" s="1">
        <v>54.0</v>
      </c>
      <c r="AF34" s="1">
        <v>2824.0</v>
      </c>
      <c r="AG34" s="1">
        <v>3121.0</v>
      </c>
      <c r="AH34" s="1">
        <v>2797.0</v>
      </c>
      <c r="AI34" s="1"/>
      <c r="AJ34" s="47">
        <v>54.0</v>
      </c>
      <c r="AK34" s="47">
        <v>3695.0</v>
      </c>
      <c r="AL34" s="47">
        <v>3076.0</v>
      </c>
      <c r="AM34" s="47">
        <v>2759.0</v>
      </c>
      <c r="AN34" s="1"/>
      <c r="AO34" s="1">
        <v>54.0</v>
      </c>
      <c r="AP34" s="1">
        <v>3832.0</v>
      </c>
      <c r="AQ34" s="1">
        <v>3164.0</v>
      </c>
      <c r="AR34" s="1">
        <v>2934.0</v>
      </c>
      <c r="AS34" s="1"/>
      <c r="AT34" s="1">
        <v>54.0</v>
      </c>
      <c r="AU34" s="1">
        <v>3492.0</v>
      </c>
      <c r="AV34" s="1">
        <v>2886.0</v>
      </c>
      <c r="AW34" s="1">
        <v>2419.0</v>
      </c>
      <c r="AX34" s="1"/>
      <c r="AY34" s="1">
        <v>54.0</v>
      </c>
      <c r="AZ34" s="1">
        <v>3698.0</v>
      </c>
      <c r="BA34" s="1">
        <v>3237.0</v>
      </c>
      <c r="BB34" s="1">
        <v>2972.0</v>
      </c>
      <c r="BC34" s="1"/>
      <c r="BD34" s="1">
        <v>54.0</v>
      </c>
      <c r="BE34" s="1">
        <v>3833.0</v>
      </c>
      <c r="BF34" s="1">
        <v>3254.0</v>
      </c>
      <c r="BG34" s="1">
        <v>2760.0</v>
      </c>
      <c r="BH34" s="1"/>
      <c r="BI34" s="1">
        <v>3698.0</v>
      </c>
      <c r="BJ34" s="14">
        <v>3833.0</v>
      </c>
      <c r="BK34" s="1"/>
      <c r="BL34" s="14">
        <v>3237.0</v>
      </c>
      <c r="BM34" s="1">
        <v>3254.0</v>
      </c>
      <c r="BN34" s="1"/>
      <c r="BO34" s="14">
        <v>2972.0</v>
      </c>
      <c r="BP34" s="1">
        <v>2760.0</v>
      </c>
      <c r="BQ34" s="1"/>
      <c r="BR34" s="1">
        <v>54.0</v>
      </c>
      <c r="BS34" s="1">
        <v>3697.0</v>
      </c>
      <c r="BT34" s="1">
        <v>3226.0</v>
      </c>
      <c r="BU34" s="1">
        <v>3038.0</v>
      </c>
      <c r="BV34" s="1"/>
      <c r="BW34" s="1">
        <v>54.0</v>
      </c>
      <c r="BX34" s="1">
        <v>3701.0</v>
      </c>
      <c r="BY34" s="1">
        <v>3233.0</v>
      </c>
      <c r="BZ34" s="1">
        <v>2944.0</v>
      </c>
      <c r="CA34" s="1"/>
      <c r="CB34" s="1">
        <v>3697.0</v>
      </c>
      <c r="CC34" s="1">
        <v>3701.0</v>
      </c>
      <c r="CD34" s="7">
        <f t="shared" si="1"/>
        <v>-4</v>
      </c>
      <c r="CF34" s="1">
        <v>3226.0</v>
      </c>
      <c r="CG34" s="1">
        <v>3233.0</v>
      </c>
      <c r="CH34" s="7">
        <f t="shared" si="2"/>
        <v>-7</v>
      </c>
      <c r="CJ34" s="7">
        <f t="shared" si="6"/>
        <v>54</v>
      </c>
      <c r="CK34" s="14">
        <v>3038.0</v>
      </c>
      <c r="CL34" s="1">
        <v>2944.0</v>
      </c>
      <c r="CM34" s="7">
        <f t="shared" si="3"/>
        <v>94</v>
      </c>
      <c r="CN34" s="1"/>
      <c r="CO34" s="7">
        <f t="shared" si="7"/>
        <v>118</v>
      </c>
      <c r="CP34" s="14">
        <v>3504.0</v>
      </c>
      <c r="CQ34" s="1">
        <v>3474.0</v>
      </c>
      <c r="CR34" s="7">
        <f t="shared" si="4"/>
        <v>30</v>
      </c>
      <c r="CS34" s="1"/>
    </row>
    <row r="35">
      <c r="A35" s="1">
        <v>55.0</v>
      </c>
      <c r="B35" s="1">
        <v>2598.0</v>
      </c>
      <c r="C35" s="1">
        <v>2625.0</v>
      </c>
      <c r="D35" s="1">
        <v>2144.0</v>
      </c>
      <c r="E35" s="1"/>
      <c r="F35" s="1">
        <v>55.0</v>
      </c>
      <c r="G35" s="1">
        <v>2317.0</v>
      </c>
      <c r="H35" s="1">
        <v>2405.0</v>
      </c>
      <c r="I35" s="1">
        <v>1815.0</v>
      </c>
      <c r="J35" s="1"/>
      <c r="K35" s="1">
        <v>55.0</v>
      </c>
      <c r="L35" s="1">
        <v>3032.0</v>
      </c>
      <c r="M35" s="1">
        <v>2508.0</v>
      </c>
      <c r="N35" s="1">
        <v>2177.0</v>
      </c>
      <c r="P35" s="1">
        <v>55.0</v>
      </c>
      <c r="Q35" s="1">
        <v>3010.0</v>
      </c>
      <c r="R35" s="1">
        <v>3140.0</v>
      </c>
      <c r="S35" s="1">
        <v>2915.0</v>
      </c>
      <c r="U35" s="1">
        <v>55.0</v>
      </c>
      <c r="V35" s="1">
        <v>2516.0</v>
      </c>
      <c r="W35" s="1">
        <v>2638.0</v>
      </c>
      <c r="X35" s="1">
        <v>2387.0</v>
      </c>
      <c r="Z35" s="1">
        <v>55.0</v>
      </c>
      <c r="AA35" s="1">
        <v>2675.0</v>
      </c>
      <c r="AB35" s="1">
        <v>2758.0</v>
      </c>
      <c r="AC35" s="1">
        <v>1875.0</v>
      </c>
      <c r="AD35" s="1"/>
      <c r="AE35" s="1">
        <v>55.0</v>
      </c>
      <c r="AF35" s="1">
        <v>2921.0</v>
      </c>
      <c r="AG35" s="1">
        <v>3252.0</v>
      </c>
      <c r="AH35" s="1">
        <v>2824.0</v>
      </c>
      <c r="AI35" s="1"/>
      <c r="AJ35" s="47">
        <v>55.0</v>
      </c>
      <c r="AK35" s="47">
        <v>3840.0</v>
      </c>
      <c r="AL35" s="47">
        <v>3212.0</v>
      </c>
      <c r="AM35" s="47">
        <v>2801.0</v>
      </c>
      <c r="AN35" s="1"/>
      <c r="AO35" s="1">
        <v>55.0</v>
      </c>
      <c r="AP35" s="1">
        <v>3942.0</v>
      </c>
      <c r="AQ35" s="1">
        <v>3288.0</v>
      </c>
      <c r="AR35" s="1">
        <v>3024.0</v>
      </c>
      <c r="AS35" s="1"/>
      <c r="AT35" s="1">
        <v>55.0</v>
      </c>
      <c r="AU35" s="1">
        <v>3645.0</v>
      </c>
      <c r="AV35" s="1">
        <v>3101.0</v>
      </c>
      <c r="AW35" s="1">
        <v>2520.0</v>
      </c>
      <c r="AX35" s="1"/>
      <c r="AY35" s="1">
        <v>55.0</v>
      </c>
      <c r="AZ35" s="1">
        <v>3847.0</v>
      </c>
      <c r="BA35" s="1">
        <v>3463.0</v>
      </c>
      <c r="BB35" s="1">
        <v>3106.0</v>
      </c>
      <c r="BC35" s="1"/>
      <c r="BD35" s="1">
        <v>55.0</v>
      </c>
      <c r="BE35" s="1">
        <v>3950.0</v>
      </c>
      <c r="BF35" s="1">
        <v>3502.0</v>
      </c>
      <c r="BG35" s="1">
        <v>2884.0</v>
      </c>
      <c r="BH35" s="1"/>
      <c r="BI35" s="1">
        <v>3847.0</v>
      </c>
      <c r="BJ35" s="14">
        <v>3950.0</v>
      </c>
      <c r="BK35" s="1"/>
      <c r="BL35" s="14">
        <v>3463.0</v>
      </c>
      <c r="BM35" s="1">
        <v>3502.0</v>
      </c>
      <c r="BN35" s="1"/>
      <c r="BO35" s="14">
        <v>3106.0</v>
      </c>
      <c r="BP35" s="1">
        <v>2884.0</v>
      </c>
      <c r="BQ35" s="1"/>
      <c r="BR35" s="1">
        <v>55.0</v>
      </c>
      <c r="BS35" s="1">
        <v>3847.0</v>
      </c>
      <c r="BT35" s="1">
        <v>3459.0</v>
      </c>
      <c r="BU35" s="1">
        <v>3165.0</v>
      </c>
      <c r="BV35" s="1"/>
      <c r="BW35" s="1">
        <v>55.0</v>
      </c>
      <c r="BX35" s="1">
        <v>3843.0</v>
      </c>
      <c r="BY35" s="1">
        <v>3441.0</v>
      </c>
      <c r="BZ35" s="1">
        <v>3075.0</v>
      </c>
      <c r="CA35" s="1"/>
      <c r="CB35" s="1">
        <v>3847.0</v>
      </c>
      <c r="CC35" s="1">
        <v>3843.0</v>
      </c>
      <c r="CD35" s="7">
        <f t="shared" si="1"/>
        <v>4</v>
      </c>
      <c r="CF35" s="1">
        <v>3459.0</v>
      </c>
      <c r="CG35" s="1">
        <v>3441.0</v>
      </c>
      <c r="CH35" s="7">
        <f t="shared" si="2"/>
        <v>18</v>
      </c>
      <c r="CJ35" s="7">
        <f t="shared" si="6"/>
        <v>55</v>
      </c>
      <c r="CK35" s="14">
        <v>3165.0</v>
      </c>
      <c r="CL35" s="1">
        <v>3075.0</v>
      </c>
      <c r="CM35" s="7">
        <f t="shared" si="3"/>
        <v>90</v>
      </c>
      <c r="CN35" s="1"/>
      <c r="CO35" s="7">
        <f t="shared" si="7"/>
        <v>119</v>
      </c>
      <c r="CP35" s="14">
        <v>3572.0</v>
      </c>
      <c r="CQ35" s="1">
        <v>3546.0</v>
      </c>
      <c r="CR35" s="7">
        <f t="shared" si="4"/>
        <v>26</v>
      </c>
      <c r="CS35" s="1"/>
    </row>
    <row r="36">
      <c r="A36" s="1">
        <v>56.0</v>
      </c>
      <c r="B36" s="1">
        <v>2934.0</v>
      </c>
      <c r="C36" s="1">
        <v>3150.0</v>
      </c>
      <c r="D36" s="1">
        <v>2469.0</v>
      </c>
      <c r="E36" s="1"/>
      <c r="F36" s="1">
        <v>56.0</v>
      </c>
      <c r="G36" s="1">
        <v>2784.0</v>
      </c>
      <c r="H36" s="1">
        <v>2762.0</v>
      </c>
      <c r="I36" s="1">
        <v>2285.0</v>
      </c>
      <c r="J36" s="1"/>
      <c r="K36" s="1">
        <v>56.0</v>
      </c>
      <c r="L36" s="1">
        <v>3492.0</v>
      </c>
      <c r="M36" s="1">
        <v>3143.0</v>
      </c>
      <c r="N36" s="1">
        <v>2293.0</v>
      </c>
      <c r="P36" s="1">
        <v>56.0</v>
      </c>
      <c r="Q36" s="1">
        <v>3316.0</v>
      </c>
      <c r="R36" s="1">
        <v>3730.0</v>
      </c>
      <c r="S36" s="1">
        <v>3356.0</v>
      </c>
      <c r="U36" s="1">
        <v>56.0</v>
      </c>
      <c r="V36" s="1">
        <v>2982.0</v>
      </c>
      <c r="W36" s="1">
        <v>3136.0</v>
      </c>
      <c r="X36" s="1">
        <v>2719.0</v>
      </c>
      <c r="Z36" s="1">
        <v>56.0</v>
      </c>
      <c r="AA36" s="1">
        <v>2969.0</v>
      </c>
      <c r="AB36" s="1">
        <v>3181.0</v>
      </c>
      <c r="AC36" s="1">
        <v>2068.0</v>
      </c>
      <c r="AD36" s="1"/>
      <c r="AE36" s="1">
        <v>56.0</v>
      </c>
      <c r="AF36" s="1">
        <v>3301.0</v>
      </c>
      <c r="AG36" s="1">
        <v>3606.0</v>
      </c>
      <c r="AH36" s="1">
        <v>3317.0</v>
      </c>
      <c r="AI36" s="1"/>
      <c r="AJ36" s="47">
        <v>56.0</v>
      </c>
      <c r="AK36" s="47">
        <v>4179.0</v>
      </c>
      <c r="AL36" s="47">
        <v>3611.0</v>
      </c>
      <c r="AM36" s="47">
        <v>3289.0</v>
      </c>
      <c r="AN36" s="1"/>
      <c r="AO36" s="1">
        <v>56.0</v>
      </c>
      <c r="AP36" s="1">
        <v>4225.0</v>
      </c>
      <c r="AQ36" s="1">
        <v>3641.0</v>
      </c>
      <c r="AR36" s="1">
        <v>3288.0</v>
      </c>
      <c r="AS36" s="1"/>
      <c r="AT36" s="1">
        <v>56.0</v>
      </c>
      <c r="AU36" s="1">
        <v>4070.0</v>
      </c>
      <c r="AV36" s="1">
        <v>3879.0</v>
      </c>
      <c r="AW36" s="1">
        <v>3170.0</v>
      </c>
      <c r="AX36" s="1"/>
      <c r="AY36" s="1">
        <v>56.0</v>
      </c>
      <c r="AZ36" s="1">
        <v>4181.0</v>
      </c>
      <c r="BA36" s="1">
        <v>4178.0</v>
      </c>
      <c r="BB36" s="1">
        <v>3672.0</v>
      </c>
      <c r="BC36" s="1"/>
      <c r="BD36" s="1">
        <v>56.0</v>
      </c>
      <c r="BE36" s="1">
        <v>4225.0</v>
      </c>
      <c r="BF36" s="1">
        <v>3718.0</v>
      </c>
      <c r="BG36" s="1">
        <v>3279.0</v>
      </c>
      <c r="BH36" s="1"/>
      <c r="BI36" s="1">
        <v>4181.0</v>
      </c>
      <c r="BJ36" s="14">
        <v>4225.0</v>
      </c>
      <c r="BK36" s="1"/>
      <c r="BL36" s="14">
        <v>4178.0</v>
      </c>
      <c r="BM36" s="1">
        <v>3718.0</v>
      </c>
      <c r="BN36" s="1"/>
      <c r="BO36" s="14">
        <v>3672.0</v>
      </c>
      <c r="BP36" s="1">
        <v>3279.0</v>
      </c>
      <c r="BQ36" s="1"/>
      <c r="BR36" s="1">
        <v>56.0</v>
      </c>
      <c r="BS36" s="1">
        <v>4180.0</v>
      </c>
      <c r="BT36" s="1">
        <v>4174.0</v>
      </c>
      <c r="BU36" s="1">
        <v>3797.0</v>
      </c>
      <c r="BV36" s="1"/>
      <c r="BW36" s="1">
        <v>56.0</v>
      </c>
      <c r="BX36" s="1">
        <v>4184.0</v>
      </c>
      <c r="BY36" s="1">
        <v>4174.0</v>
      </c>
      <c r="BZ36" s="1">
        <v>3564.0</v>
      </c>
      <c r="CA36" s="1"/>
      <c r="CB36" s="1">
        <v>4180.0</v>
      </c>
      <c r="CC36" s="1">
        <v>4184.0</v>
      </c>
      <c r="CD36" s="7">
        <f t="shared" si="1"/>
        <v>-4</v>
      </c>
      <c r="CF36" s="1">
        <v>4174.0</v>
      </c>
      <c r="CG36" s="1">
        <v>4174.0</v>
      </c>
      <c r="CH36" s="7">
        <f t="shared" si="2"/>
        <v>0</v>
      </c>
      <c r="CJ36" s="7">
        <f t="shared" si="6"/>
        <v>56</v>
      </c>
      <c r="CK36" s="14">
        <v>3797.0</v>
      </c>
      <c r="CL36" s="1">
        <v>3564.0</v>
      </c>
      <c r="CM36" s="7">
        <f t="shared" si="3"/>
        <v>233</v>
      </c>
      <c r="CN36" s="1"/>
      <c r="CO36" s="7">
        <f t="shared" si="7"/>
        <v>120</v>
      </c>
      <c r="CP36" s="14">
        <v>3964.0</v>
      </c>
      <c r="CQ36" s="1">
        <v>3938.0</v>
      </c>
      <c r="CR36" s="7">
        <f t="shared" si="4"/>
        <v>26</v>
      </c>
      <c r="CS36" s="1"/>
    </row>
    <row r="37">
      <c r="A37" s="1">
        <v>57.0</v>
      </c>
      <c r="B37" s="1">
        <v>1948.0</v>
      </c>
      <c r="C37" s="1">
        <v>1870.0</v>
      </c>
      <c r="D37" s="1">
        <v>1820.0</v>
      </c>
      <c r="E37" s="1"/>
      <c r="F37" s="1">
        <v>57.0</v>
      </c>
      <c r="G37" s="1">
        <v>1838.0</v>
      </c>
      <c r="H37" s="1">
        <v>1665.0</v>
      </c>
      <c r="I37" s="1">
        <v>1709.0</v>
      </c>
      <c r="J37" s="1"/>
      <c r="K37" s="1">
        <v>57.0</v>
      </c>
      <c r="L37" s="1">
        <v>2202.0</v>
      </c>
      <c r="M37" s="1">
        <v>1779.0</v>
      </c>
      <c r="N37" s="1">
        <v>1891.0</v>
      </c>
      <c r="P37" s="1">
        <v>57.0</v>
      </c>
      <c r="Q37" s="1">
        <v>2192.0</v>
      </c>
      <c r="R37" s="1">
        <v>2213.0</v>
      </c>
      <c r="S37" s="1">
        <v>2075.0</v>
      </c>
      <c r="U37" s="1">
        <v>57.0</v>
      </c>
      <c r="V37" s="1">
        <v>2219.0</v>
      </c>
      <c r="W37" s="1">
        <v>1844.0</v>
      </c>
      <c r="X37" s="1">
        <v>1759.0</v>
      </c>
      <c r="Z37" s="1">
        <v>57.0</v>
      </c>
      <c r="AA37" s="1">
        <v>2035.0</v>
      </c>
      <c r="AB37" s="1">
        <v>1931.0</v>
      </c>
      <c r="AC37" s="1">
        <v>1781.0</v>
      </c>
      <c r="AD37" s="1"/>
      <c r="AE37" s="1">
        <v>57.0</v>
      </c>
      <c r="AF37" s="1">
        <v>2150.0</v>
      </c>
      <c r="AG37" s="1">
        <v>2198.0</v>
      </c>
      <c r="AH37" s="1">
        <v>2062.0</v>
      </c>
      <c r="AI37" s="1"/>
      <c r="AJ37" s="47">
        <v>57.0</v>
      </c>
      <c r="AK37" s="47">
        <v>2652.0</v>
      </c>
      <c r="AL37" s="47">
        <v>2110.0</v>
      </c>
      <c r="AM37" s="47">
        <v>2060.0</v>
      </c>
      <c r="AN37" s="1"/>
      <c r="AO37" s="1">
        <v>57.0</v>
      </c>
      <c r="AP37" s="1">
        <v>2796.0</v>
      </c>
      <c r="AQ37" s="1">
        <v>2202.0</v>
      </c>
      <c r="AR37" s="1">
        <v>2185.0</v>
      </c>
      <c r="AS37" s="1"/>
      <c r="AT37" s="1">
        <v>57.0</v>
      </c>
      <c r="AU37" s="1">
        <v>2568.0</v>
      </c>
      <c r="AV37" s="1">
        <v>2153.0</v>
      </c>
      <c r="AW37" s="1">
        <v>2370.0</v>
      </c>
      <c r="AX37" s="1"/>
      <c r="AY37" s="1">
        <v>57.0</v>
      </c>
      <c r="AZ37" s="1">
        <v>2654.0</v>
      </c>
      <c r="BA37" s="1">
        <v>2306.0</v>
      </c>
      <c r="BB37" s="1">
        <v>2450.0</v>
      </c>
      <c r="BC37" s="1"/>
      <c r="BD37" s="1">
        <v>57.0</v>
      </c>
      <c r="BE37" s="1">
        <v>2798.0</v>
      </c>
      <c r="BF37" s="1">
        <v>2216.0</v>
      </c>
      <c r="BG37" s="1">
        <v>2182.0</v>
      </c>
      <c r="BH37" s="1"/>
      <c r="BI37" s="1">
        <v>2654.0</v>
      </c>
      <c r="BJ37" s="14">
        <v>2798.0</v>
      </c>
      <c r="BK37" s="1"/>
      <c r="BL37" s="14">
        <v>2306.0</v>
      </c>
      <c r="BM37" s="1">
        <v>2216.0</v>
      </c>
      <c r="BN37" s="1"/>
      <c r="BO37" s="14">
        <v>2450.0</v>
      </c>
      <c r="BP37" s="1">
        <v>2182.0</v>
      </c>
      <c r="BQ37" s="1"/>
      <c r="BR37" s="1">
        <v>57.0</v>
      </c>
      <c r="BS37" s="1">
        <v>2650.0</v>
      </c>
      <c r="BT37" s="1">
        <v>2309.0</v>
      </c>
      <c r="BU37" s="1">
        <v>2439.0</v>
      </c>
      <c r="BV37" s="1"/>
      <c r="BW37" s="1">
        <v>57.0</v>
      </c>
      <c r="BX37" s="1">
        <v>2651.0</v>
      </c>
      <c r="BY37" s="1">
        <v>2311.0</v>
      </c>
      <c r="BZ37" s="1">
        <v>2460.0</v>
      </c>
      <c r="CA37" s="1"/>
      <c r="CB37" s="1">
        <v>2650.0</v>
      </c>
      <c r="CC37" s="1">
        <v>2651.0</v>
      </c>
      <c r="CD37" s="7">
        <f t="shared" si="1"/>
        <v>-1</v>
      </c>
      <c r="CF37" s="1">
        <v>2309.0</v>
      </c>
      <c r="CG37" s="1">
        <v>2311.0</v>
      </c>
      <c r="CH37" s="7">
        <f t="shared" si="2"/>
        <v>-2</v>
      </c>
      <c r="CJ37" s="7">
        <f t="shared" si="6"/>
        <v>57</v>
      </c>
      <c r="CK37" s="1">
        <v>2439.0</v>
      </c>
      <c r="CL37" s="14">
        <v>2460.0</v>
      </c>
      <c r="CM37" s="7">
        <f t="shared" si="3"/>
        <v>-21</v>
      </c>
      <c r="CN37" s="1"/>
      <c r="CO37" s="7">
        <f t="shared" si="7"/>
        <v>121</v>
      </c>
      <c r="CP37" s="14">
        <v>2905.0</v>
      </c>
      <c r="CQ37" s="1">
        <v>2895.0</v>
      </c>
      <c r="CR37" s="7">
        <f t="shared" si="4"/>
        <v>10</v>
      </c>
      <c r="CS37" s="1"/>
    </row>
    <row r="38">
      <c r="A38" s="1">
        <v>58.0</v>
      </c>
      <c r="B38" s="1">
        <v>2074.0</v>
      </c>
      <c r="C38" s="1">
        <v>1996.0</v>
      </c>
      <c r="D38" s="1">
        <v>1891.0</v>
      </c>
      <c r="E38" s="1"/>
      <c r="F38" s="1">
        <v>58.0</v>
      </c>
      <c r="G38" s="1">
        <v>1966.0</v>
      </c>
      <c r="H38" s="1">
        <v>1783.0</v>
      </c>
      <c r="I38" s="1">
        <v>1784.0</v>
      </c>
      <c r="J38" s="1"/>
      <c r="K38" s="1">
        <v>58.0</v>
      </c>
      <c r="L38" s="1">
        <v>2401.0</v>
      </c>
      <c r="M38" s="1">
        <v>1923.0</v>
      </c>
      <c r="N38" s="1">
        <v>2025.0</v>
      </c>
      <c r="P38" s="1">
        <v>58.0</v>
      </c>
      <c r="Q38" s="1">
        <v>2262.0</v>
      </c>
      <c r="R38" s="1">
        <v>2344.0</v>
      </c>
      <c r="S38" s="1">
        <v>2180.0</v>
      </c>
      <c r="U38" s="1">
        <v>58.0</v>
      </c>
      <c r="V38" s="1">
        <v>2412.0</v>
      </c>
      <c r="W38" s="1">
        <v>1984.0</v>
      </c>
      <c r="X38" s="1">
        <v>1851.0</v>
      </c>
      <c r="Z38" s="1">
        <v>58.0</v>
      </c>
      <c r="AA38" s="1">
        <v>2159.0</v>
      </c>
      <c r="AB38" s="1">
        <v>2057.0</v>
      </c>
      <c r="AC38" s="1">
        <v>1861.0</v>
      </c>
      <c r="AD38" s="1"/>
      <c r="AE38" s="1">
        <v>58.0</v>
      </c>
      <c r="AF38" s="1">
        <v>2277.0</v>
      </c>
      <c r="AG38" s="1">
        <v>2340.0</v>
      </c>
      <c r="AH38" s="1">
        <v>2185.0</v>
      </c>
      <c r="AI38" s="1"/>
      <c r="AJ38" s="47">
        <v>58.0</v>
      </c>
      <c r="AK38" s="47">
        <v>2841.0</v>
      </c>
      <c r="AL38" s="47">
        <v>2258.0</v>
      </c>
      <c r="AM38" s="47">
        <v>2177.0</v>
      </c>
      <c r="AN38" s="1"/>
      <c r="AO38" s="1">
        <v>58.0</v>
      </c>
      <c r="AP38" s="1">
        <v>2992.0</v>
      </c>
      <c r="AQ38" s="1">
        <v>2370.0</v>
      </c>
      <c r="AR38" s="1">
        <v>2300.0</v>
      </c>
      <c r="AS38" s="1"/>
      <c r="AT38" s="1">
        <v>58.0</v>
      </c>
      <c r="AU38" s="1">
        <v>2758.0</v>
      </c>
      <c r="AV38" s="1">
        <v>2335.0</v>
      </c>
      <c r="AW38" s="1">
        <v>2526.0</v>
      </c>
      <c r="AX38" s="1"/>
      <c r="AY38" s="1">
        <v>58.0</v>
      </c>
      <c r="AZ38" s="1">
        <v>2840.0</v>
      </c>
      <c r="BA38" s="1">
        <v>2469.0</v>
      </c>
      <c r="BB38" s="1">
        <v>2630.0</v>
      </c>
      <c r="BC38" s="1"/>
      <c r="BD38" s="1">
        <v>58.0</v>
      </c>
      <c r="BE38" s="1">
        <v>2983.0</v>
      </c>
      <c r="BF38" s="1">
        <v>2404.0</v>
      </c>
      <c r="BG38" s="1">
        <v>2317.0</v>
      </c>
      <c r="BH38" s="1"/>
      <c r="BI38" s="1">
        <v>2840.0</v>
      </c>
      <c r="BJ38" s="14">
        <v>2983.0</v>
      </c>
      <c r="BK38" s="1"/>
      <c r="BL38" s="14">
        <v>2469.0</v>
      </c>
      <c r="BM38" s="1">
        <v>2404.0</v>
      </c>
      <c r="BN38" s="1"/>
      <c r="BO38" s="14">
        <v>2630.0</v>
      </c>
      <c r="BP38" s="1">
        <v>2317.0</v>
      </c>
      <c r="BQ38" s="1"/>
      <c r="BR38" s="1">
        <v>58.0</v>
      </c>
      <c r="BS38" s="1">
        <v>2845.0</v>
      </c>
      <c r="BT38" s="1">
        <v>2474.0</v>
      </c>
      <c r="BU38" s="1">
        <v>2611.0</v>
      </c>
      <c r="BV38" s="1"/>
      <c r="BW38" s="1">
        <v>58.0</v>
      </c>
      <c r="BX38" s="1">
        <v>2850.0</v>
      </c>
      <c r="BY38" s="1">
        <v>2466.0</v>
      </c>
      <c r="BZ38" s="1">
        <v>2637.0</v>
      </c>
      <c r="CA38" s="1"/>
      <c r="CB38" s="1">
        <v>2845.0</v>
      </c>
      <c r="CC38" s="1">
        <v>2850.0</v>
      </c>
      <c r="CD38" s="7">
        <f t="shared" si="1"/>
        <v>-5</v>
      </c>
      <c r="CF38" s="1">
        <v>2474.0</v>
      </c>
      <c r="CG38" s="1">
        <v>2466.0</v>
      </c>
      <c r="CH38" s="7">
        <f t="shared" si="2"/>
        <v>8</v>
      </c>
      <c r="CJ38" s="7">
        <f t="shared" si="6"/>
        <v>58</v>
      </c>
      <c r="CK38" s="1">
        <v>2611.0</v>
      </c>
      <c r="CL38" s="14">
        <v>2637.0</v>
      </c>
      <c r="CM38" s="7">
        <f t="shared" si="3"/>
        <v>-26</v>
      </c>
      <c r="CN38" s="1"/>
      <c r="CO38" s="7">
        <f t="shared" si="7"/>
        <v>122</v>
      </c>
      <c r="CP38" s="14">
        <v>3050.0</v>
      </c>
      <c r="CQ38" s="1">
        <v>3042.0</v>
      </c>
      <c r="CR38" s="7">
        <f t="shared" si="4"/>
        <v>8</v>
      </c>
      <c r="CS38" s="1"/>
    </row>
    <row r="39">
      <c r="A39" s="1">
        <v>59.0</v>
      </c>
      <c r="B39" s="1">
        <v>2156.0</v>
      </c>
      <c r="C39" s="1">
        <v>2113.0</v>
      </c>
      <c r="D39" s="1">
        <v>1965.0</v>
      </c>
      <c r="E39" s="1"/>
      <c r="F39" s="1">
        <v>59.0</v>
      </c>
      <c r="G39" s="1">
        <v>2010.0</v>
      </c>
      <c r="H39" s="1">
        <v>1857.0</v>
      </c>
      <c r="I39" s="1">
        <v>1847.0</v>
      </c>
      <c r="J39" s="1"/>
      <c r="K39" s="1">
        <v>59.0</v>
      </c>
      <c r="L39" s="1">
        <v>2508.0</v>
      </c>
      <c r="M39" s="1">
        <v>2019.0</v>
      </c>
      <c r="N39" s="1">
        <v>2104.0</v>
      </c>
      <c r="P39" s="1">
        <v>59.0</v>
      </c>
      <c r="Q39" s="1">
        <v>2437.0</v>
      </c>
      <c r="R39" s="1">
        <v>2492.0</v>
      </c>
      <c r="S39" s="1">
        <v>2280.0</v>
      </c>
      <c r="U39" s="1">
        <v>59.0</v>
      </c>
      <c r="V39" s="1">
        <v>2536.0</v>
      </c>
      <c r="W39" s="1">
        <v>2087.0</v>
      </c>
      <c r="X39" s="1">
        <v>1910.0</v>
      </c>
      <c r="Z39" s="1">
        <v>59.0</v>
      </c>
      <c r="AA39" s="1">
        <v>2247.0</v>
      </c>
      <c r="AB39" s="1">
        <v>2154.0</v>
      </c>
      <c r="AC39" s="1">
        <v>1955.0</v>
      </c>
      <c r="AD39" s="1"/>
      <c r="AE39" s="1">
        <v>59.0</v>
      </c>
      <c r="AF39" s="1">
        <v>2383.0</v>
      </c>
      <c r="AG39" s="1">
        <v>2468.0</v>
      </c>
      <c r="AH39" s="1">
        <v>2287.0</v>
      </c>
      <c r="AI39" s="1"/>
      <c r="AJ39" s="47">
        <v>59.0</v>
      </c>
      <c r="AK39" s="47">
        <v>3001.0</v>
      </c>
      <c r="AL39" s="47">
        <v>2402.0</v>
      </c>
      <c r="AM39" s="47">
        <v>2284.0</v>
      </c>
      <c r="AN39" s="1"/>
      <c r="AO39" s="1">
        <v>59.0</v>
      </c>
      <c r="AP39" s="1">
        <v>3162.0</v>
      </c>
      <c r="AQ39" s="1">
        <v>2517.0</v>
      </c>
      <c r="AR39" s="1">
        <v>2389.0</v>
      </c>
      <c r="AS39" s="1"/>
      <c r="AT39" s="1">
        <v>59.0</v>
      </c>
      <c r="AU39" s="1">
        <v>2921.0</v>
      </c>
      <c r="AV39" s="1">
        <v>2526.0</v>
      </c>
      <c r="AW39" s="1">
        <v>2675.0</v>
      </c>
      <c r="AX39" s="1"/>
      <c r="AY39" s="1">
        <v>59.0</v>
      </c>
      <c r="AZ39" s="1">
        <v>3005.0</v>
      </c>
      <c r="BA39" s="1">
        <v>2658.0</v>
      </c>
      <c r="BB39" s="1">
        <v>2795.0</v>
      </c>
      <c r="BC39" s="1"/>
      <c r="BD39" s="1">
        <v>59.0</v>
      </c>
      <c r="BE39" s="1">
        <v>3165.0</v>
      </c>
      <c r="BF39" s="1">
        <v>2572.0</v>
      </c>
      <c r="BG39" s="1">
        <v>2439.0</v>
      </c>
      <c r="BH39" s="1"/>
      <c r="BI39" s="1">
        <v>3005.0</v>
      </c>
      <c r="BJ39" s="14">
        <v>3165.0</v>
      </c>
      <c r="BK39" s="1"/>
      <c r="BL39" s="14">
        <v>2658.0</v>
      </c>
      <c r="BM39" s="1">
        <v>2572.0</v>
      </c>
      <c r="BN39" s="1"/>
      <c r="BO39" s="14">
        <v>2795.0</v>
      </c>
      <c r="BP39" s="1">
        <v>2439.0</v>
      </c>
      <c r="BQ39" s="1"/>
      <c r="BR39" s="1">
        <v>59.0</v>
      </c>
      <c r="BS39" s="1">
        <v>3008.0</v>
      </c>
      <c r="BT39" s="1">
        <v>2664.0</v>
      </c>
      <c r="BU39" s="1">
        <v>2766.0</v>
      </c>
      <c r="BV39" s="1"/>
      <c r="BW39" s="1">
        <v>59.0</v>
      </c>
      <c r="BX39" s="1">
        <v>3002.0</v>
      </c>
      <c r="BY39" s="1">
        <v>2658.0</v>
      </c>
      <c r="BZ39" s="1">
        <v>2789.0</v>
      </c>
      <c r="CA39" s="1"/>
      <c r="CB39" s="1">
        <v>3008.0</v>
      </c>
      <c r="CC39" s="1">
        <v>3002.0</v>
      </c>
      <c r="CD39" s="7">
        <f t="shared" si="1"/>
        <v>6</v>
      </c>
      <c r="CF39" s="1">
        <v>2664.0</v>
      </c>
      <c r="CG39" s="1">
        <v>2658.0</v>
      </c>
      <c r="CH39" s="7">
        <f t="shared" si="2"/>
        <v>6</v>
      </c>
      <c r="CJ39" s="7">
        <f t="shared" si="6"/>
        <v>59</v>
      </c>
      <c r="CK39" s="1">
        <v>2766.0</v>
      </c>
      <c r="CL39" s="14">
        <v>2789.0</v>
      </c>
      <c r="CM39" s="7">
        <f t="shared" si="3"/>
        <v>-23</v>
      </c>
      <c r="CN39" s="1"/>
      <c r="CO39" s="7">
        <f t="shared" si="7"/>
        <v>123</v>
      </c>
      <c r="CP39" s="14">
        <v>3156.0</v>
      </c>
      <c r="CQ39" s="1">
        <v>3141.0</v>
      </c>
      <c r="CR39" s="7">
        <f t="shared" si="4"/>
        <v>15</v>
      </c>
      <c r="CS39" s="1"/>
    </row>
    <row r="40">
      <c r="A40" s="1">
        <v>60.0</v>
      </c>
      <c r="B40" s="1">
        <v>2305.0</v>
      </c>
      <c r="C40" s="1">
        <v>2300.0</v>
      </c>
      <c r="D40" s="1">
        <v>2119.0</v>
      </c>
      <c r="E40" s="1"/>
      <c r="F40" s="1">
        <v>60.0</v>
      </c>
      <c r="G40" s="1">
        <v>2222.0</v>
      </c>
      <c r="H40" s="1">
        <v>2021.0</v>
      </c>
      <c r="I40" s="1">
        <v>1967.0</v>
      </c>
      <c r="J40" s="1"/>
      <c r="K40" s="1">
        <v>60.0</v>
      </c>
      <c r="L40" s="1">
        <v>2765.0</v>
      </c>
      <c r="M40" s="1">
        <v>2250.0</v>
      </c>
      <c r="N40" s="1">
        <v>2279.0</v>
      </c>
      <c r="P40" s="1">
        <v>60.0</v>
      </c>
      <c r="Q40" s="1">
        <v>2591.0</v>
      </c>
      <c r="R40" s="1">
        <v>2664.0</v>
      </c>
      <c r="S40" s="1">
        <v>2408.0</v>
      </c>
      <c r="U40" s="1">
        <v>60.0</v>
      </c>
      <c r="V40" s="1">
        <v>2796.0</v>
      </c>
      <c r="W40" s="1">
        <v>2268.0</v>
      </c>
      <c r="X40" s="1">
        <v>2026.0</v>
      </c>
      <c r="Z40" s="1">
        <v>60.0</v>
      </c>
      <c r="AA40" s="1">
        <v>2394.0</v>
      </c>
      <c r="AB40" s="1">
        <v>2286.0</v>
      </c>
      <c r="AC40" s="1">
        <v>2116.0</v>
      </c>
      <c r="AD40" s="1"/>
      <c r="AE40" s="1">
        <v>60.0</v>
      </c>
      <c r="AF40" s="1">
        <v>2533.0</v>
      </c>
      <c r="AG40" s="1">
        <v>2634.0</v>
      </c>
      <c r="AH40" s="1">
        <v>2412.0</v>
      </c>
      <c r="AI40" s="1"/>
      <c r="AJ40" s="47">
        <v>60.0</v>
      </c>
      <c r="AK40" s="47">
        <v>3231.0</v>
      </c>
      <c r="AL40" s="47">
        <v>2583.0</v>
      </c>
      <c r="AM40" s="47">
        <v>2397.0</v>
      </c>
      <c r="AN40" s="1"/>
      <c r="AO40" s="1">
        <v>60.0</v>
      </c>
      <c r="AP40" s="1">
        <v>3342.0</v>
      </c>
      <c r="AQ40" s="1">
        <v>2608.0</v>
      </c>
      <c r="AR40" s="1">
        <v>2516.0</v>
      </c>
      <c r="AS40" s="1"/>
      <c r="AT40" s="1">
        <v>60.0</v>
      </c>
      <c r="AU40" s="1">
        <v>3151.0</v>
      </c>
      <c r="AV40" s="1">
        <v>2726.0</v>
      </c>
      <c r="AW40" s="1">
        <v>2317.0</v>
      </c>
      <c r="AX40" s="1"/>
      <c r="AY40" s="1">
        <v>60.0</v>
      </c>
      <c r="AZ40" s="1">
        <v>3224.0</v>
      </c>
      <c r="BA40" s="1">
        <v>2980.0</v>
      </c>
      <c r="BB40" s="1">
        <v>3009.0</v>
      </c>
      <c r="BC40" s="1"/>
      <c r="BD40" s="1">
        <v>60.0</v>
      </c>
      <c r="BE40" s="1">
        <v>3352.0</v>
      </c>
      <c r="BF40" s="1">
        <v>2821.0</v>
      </c>
      <c r="BG40" s="1">
        <v>2605.0</v>
      </c>
      <c r="BH40" s="1"/>
      <c r="BI40" s="1">
        <v>3224.0</v>
      </c>
      <c r="BJ40" s="14">
        <v>3352.0</v>
      </c>
      <c r="BK40" s="1"/>
      <c r="BL40" s="14">
        <v>2980.0</v>
      </c>
      <c r="BM40" s="1">
        <v>2821.0</v>
      </c>
      <c r="BN40" s="1"/>
      <c r="BO40" s="14">
        <v>3009.0</v>
      </c>
      <c r="BP40" s="1">
        <v>2605.0</v>
      </c>
      <c r="BQ40" s="1"/>
      <c r="BR40" s="1">
        <v>60.0</v>
      </c>
      <c r="BS40" s="1">
        <v>3232.0</v>
      </c>
      <c r="BT40" s="1">
        <v>2980.0</v>
      </c>
      <c r="BU40" s="1">
        <v>2978.0</v>
      </c>
      <c r="BV40" s="1"/>
      <c r="BW40" s="1">
        <v>60.0</v>
      </c>
      <c r="BX40" s="1">
        <v>3225.0</v>
      </c>
      <c r="BY40" s="1">
        <v>2982.0</v>
      </c>
      <c r="BZ40" s="1">
        <v>3019.0</v>
      </c>
      <c r="CA40" s="1"/>
      <c r="CB40" s="1">
        <v>3232.0</v>
      </c>
      <c r="CC40" s="1">
        <v>3225.0</v>
      </c>
      <c r="CD40" s="7">
        <f t="shared" si="1"/>
        <v>7</v>
      </c>
      <c r="CF40" s="1">
        <v>2980.0</v>
      </c>
      <c r="CG40" s="1">
        <v>2982.0</v>
      </c>
      <c r="CH40" s="7">
        <f t="shared" si="2"/>
        <v>-2</v>
      </c>
      <c r="CJ40" s="7">
        <f t="shared" si="6"/>
        <v>60</v>
      </c>
      <c r="CK40" s="1">
        <v>2978.0</v>
      </c>
      <c r="CL40" s="14">
        <v>3019.0</v>
      </c>
      <c r="CM40" s="7">
        <f t="shared" si="3"/>
        <v>-41</v>
      </c>
      <c r="CN40" s="1"/>
      <c r="CO40" s="7">
        <f t="shared" si="7"/>
        <v>124</v>
      </c>
      <c r="CP40" s="14">
        <v>3362.0</v>
      </c>
      <c r="CQ40" s="1">
        <v>3353.0</v>
      </c>
      <c r="CR40" s="7">
        <f t="shared" si="4"/>
        <v>9</v>
      </c>
      <c r="CS40" s="1"/>
    </row>
    <row r="41">
      <c r="A41" s="1">
        <v>61.0</v>
      </c>
      <c r="B41" s="1">
        <v>2380.0</v>
      </c>
      <c r="C41" s="1">
        <v>2394.0</v>
      </c>
      <c r="D41" s="1">
        <v>2189.0</v>
      </c>
      <c r="E41" s="1"/>
      <c r="F41" s="1">
        <v>61.0</v>
      </c>
      <c r="G41" s="1">
        <v>2287.0</v>
      </c>
      <c r="H41" s="1">
        <v>2091.0</v>
      </c>
      <c r="I41" s="1">
        <v>2016.0</v>
      </c>
      <c r="J41" s="1"/>
      <c r="K41" s="1">
        <v>61.0</v>
      </c>
      <c r="L41" s="1">
        <v>2863.0</v>
      </c>
      <c r="M41" s="1">
        <v>2341.0</v>
      </c>
      <c r="N41" s="1">
        <v>2368.0</v>
      </c>
      <c r="P41" s="1">
        <v>61.0</v>
      </c>
      <c r="Q41" s="1">
        <v>2679.0</v>
      </c>
      <c r="R41" s="1">
        <v>2756.0</v>
      </c>
      <c r="S41" s="1">
        <v>2481.0</v>
      </c>
      <c r="U41" s="1">
        <v>61.0</v>
      </c>
      <c r="V41" s="1">
        <v>2884.0</v>
      </c>
      <c r="W41" s="1">
        <v>2349.0</v>
      </c>
      <c r="X41" s="1">
        <v>2107.0</v>
      </c>
      <c r="Z41" s="1">
        <v>61.0</v>
      </c>
      <c r="AA41" s="1">
        <v>2479.0</v>
      </c>
      <c r="AB41" s="1">
        <v>2392.0</v>
      </c>
      <c r="AC41" s="1">
        <v>2227.0</v>
      </c>
      <c r="AD41" s="1"/>
      <c r="AE41" s="1">
        <v>61.0</v>
      </c>
      <c r="AF41" s="1">
        <v>2607.0</v>
      </c>
      <c r="AG41" s="1">
        <v>2741.0</v>
      </c>
      <c r="AH41" s="1">
        <v>2490.0</v>
      </c>
      <c r="AI41" s="1"/>
      <c r="AJ41" s="47">
        <v>61.0</v>
      </c>
      <c r="AK41" s="47">
        <v>3357.0</v>
      </c>
      <c r="AL41" s="47">
        <v>2715.0</v>
      </c>
      <c r="AM41" s="47">
        <v>2461.0</v>
      </c>
      <c r="AN41" s="1"/>
      <c r="AO41" s="1">
        <v>61.0</v>
      </c>
      <c r="AP41" s="1">
        <v>3488.0</v>
      </c>
      <c r="AQ41" s="1">
        <v>2772.0</v>
      </c>
      <c r="AR41" s="1">
        <v>2582.0</v>
      </c>
      <c r="AS41" s="1"/>
      <c r="AT41" s="1">
        <v>61.0</v>
      </c>
      <c r="AU41" s="1">
        <v>2842.0</v>
      </c>
      <c r="AV41" s="1">
        <v>2617.0</v>
      </c>
      <c r="AW41" s="1">
        <v>2994.0</v>
      </c>
      <c r="AX41" s="1"/>
      <c r="AY41" s="1">
        <v>61.0</v>
      </c>
      <c r="AZ41" s="1">
        <v>3348.0</v>
      </c>
      <c r="BA41" s="1">
        <v>3111.0</v>
      </c>
      <c r="BB41" s="1">
        <v>3145.0</v>
      </c>
      <c r="BC41" s="1"/>
      <c r="BD41" s="1">
        <v>61.0</v>
      </c>
      <c r="BE41" s="1">
        <v>3485.0</v>
      </c>
      <c r="BF41" s="1">
        <v>2999.0</v>
      </c>
      <c r="BG41" s="1">
        <v>2719.0</v>
      </c>
      <c r="BH41" s="1"/>
      <c r="BI41" s="1">
        <v>3348.0</v>
      </c>
      <c r="BJ41" s="14">
        <v>3485.0</v>
      </c>
      <c r="BK41" s="1"/>
      <c r="BL41" s="14">
        <v>3111.0</v>
      </c>
      <c r="BM41" s="1">
        <v>2999.0</v>
      </c>
      <c r="BN41" s="1"/>
      <c r="BO41" s="14">
        <v>3145.0</v>
      </c>
      <c r="BP41" s="1">
        <v>2719.0</v>
      </c>
      <c r="BQ41" s="1"/>
      <c r="BR41" s="1">
        <v>61.0</v>
      </c>
      <c r="BS41" s="1">
        <v>3352.0</v>
      </c>
      <c r="BT41" s="1">
        <v>3113.0</v>
      </c>
      <c r="BU41" s="1">
        <v>3117.0</v>
      </c>
      <c r="BV41" s="1"/>
      <c r="BW41" s="1">
        <v>61.0</v>
      </c>
      <c r="BX41" s="1">
        <v>3357.0</v>
      </c>
      <c r="BY41" s="1">
        <v>3117.0</v>
      </c>
      <c r="BZ41" s="1">
        <v>3161.0</v>
      </c>
      <c r="CA41" s="1"/>
      <c r="CB41" s="1">
        <v>3352.0</v>
      </c>
      <c r="CC41" s="1">
        <v>3357.0</v>
      </c>
      <c r="CD41" s="7">
        <f t="shared" si="1"/>
        <v>-5</v>
      </c>
      <c r="CF41" s="1">
        <v>3113.0</v>
      </c>
      <c r="CG41" s="1">
        <v>3117.0</v>
      </c>
      <c r="CH41" s="7">
        <f t="shared" si="2"/>
        <v>-4</v>
      </c>
      <c r="CJ41" s="7">
        <f t="shared" si="6"/>
        <v>61</v>
      </c>
      <c r="CK41" s="1">
        <v>3117.0</v>
      </c>
      <c r="CL41" s="14">
        <v>3161.0</v>
      </c>
      <c r="CM41" s="7">
        <f t="shared" si="3"/>
        <v>-44</v>
      </c>
      <c r="CN41" s="1"/>
      <c r="CO41" s="7">
        <f t="shared" si="7"/>
        <v>125</v>
      </c>
      <c r="CP41" s="14">
        <v>3407.0</v>
      </c>
      <c r="CQ41" s="1">
        <v>3391.0</v>
      </c>
      <c r="CR41" s="7">
        <f t="shared" si="4"/>
        <v>16</v>
      </c>
      <c r="CS41" s="1"/>
    </row>
    <row r="42">
      <c r="A42" s="1">
        <v>62.0</v>
      </c>
      <c r="B42" s="1">
        <v>2502.0</v>
      </c>
      <c r="C42" s="1">
        <v>2559.0</v>
      </c>
      <c r="D42" s="1">
        <v>2247.0</v>
      </c>
      <c r="E42" s="1"/>
      <c r="F42" s="1">
        <v>62.0</v>
      </c>
      <c r="G42" s="1">
        <v>2418.0</v>
      </c>
      <c r="H42" s="1">
        <v>2225.0</v>
      </c>
      <c r="I42" s="1">
        <v>2130.0</v>
      </c>
      <c r="J42" s="1"/>
      <c r="K42" s="1">
        <v>62.0</v>
      </c>
      <c r="L42" s="1">
        <v>3086.0</v>
      </c>
      <c r="M42" s="1">
        <v>2563.0</v>
      </c>
      <c r="N42" s="1">
        <v>2526.0</v>
      </c>
      <c r="P42" s="1">
        <v>62.0</v>
      </c>
      <c r="Q42" s="1">
        <v>2784.0</v>
      </c>
      <c r="R42" s="1">
        <v>2899.0</v>
      </c>
      <c r="S42" s="1">
        <v>2592.0</v>
      </c>
      <c r="U42" s="1">
        <v>62.0</v>
      </c>
      <c r="V42" s="1">
        <v>3105.0</v>
      </c>
      <c r="W42" s="1">
        <v>2521.0</v>
      </c>
      <c r="X42" s="1">
        <v>2242.0</v>
      </c>
      <c r="Z42" s="1">
        <v>62.0</v>
      </c>
      <c r="AA42" s="1">
        <v>2592.0</v>
      </c>
      <c r="AB42" s="1">
        <v>2587.0</v>
      </c>
      <c r="AC42" s="1">
        <v>2388.0</v>
      </c>
      <c r="AD42" s="1"/>
      <c r="AE42" s="1">
        <v>62.0</v>
      </c>
      <c r="AF42" s="1">
        <v>2722.0</v>
      </c>
      <c r="AG42" s="1">
        <v>2856.0</v>
      </c>
      <c r="AH42" s="1">
        <v>2587.0</v>
      </c>
      <c r="AI42" s="1"/>
      <c r="AJ42" s="47">
        <v>62.0</v>
      </c>
      <c r="AK42" s="47">
        <v>3507.0</v>
      </c>
      <c r="AL42" s="47">
        <v>2864.0</v>
      </c>
      <c r="AM42" s="47">
        <v>2570.0</v>
      </c>
      <c r="AN42" s="1"/>
      <c r="AO42" s="1">
        <v>62.0</v>
      </c>
      <c r="AP42" s="1">
        <v>3619.0</v>
      </c>
      <c r="AQ42" s="1">
        <v>2892.0</v>
      </c>
      <c r="AR42" s="1">
        <v>2647.0</v>
      </c>
      <c r="AS42" s="1"/>
      <c r="AT42" s="1">
        <v>62.0</v>
      </c>
      <c r="AU42" s="1">
        <v>3448.0</v>
      </c>
      <c r="AV42" s="1">
        <v>3116.0</v>
      </c>
      <c r="AW42" s="1">
        <v>3155.0</v>
      </c>
      <c r="AX42" s="1"/>
      <c r="AY42" s="1">
        <v>62.0</v>
      </c>
      <c r="AZ42" s="1">
        <v>3509.0</v>
      </c>
      <c r="BA42" s="1">
        <v>3349.0</v>
      </c>
      <c r="BB42" s="1">
        <v>3336.0</v>
      </c>
      <c r="BC42" s="1"/>
      <c r="BD42" s="1">
        <v>62.0</v>
      </c>
      <c r="BE42" s="1">
        <v>3619.0</v>
      </c>
      <c r="BF42" s="1">
        <v>3196.0</v>
      </c>
      <c r="BG42" s="1">
        <v>2857.0</v>
      </c>
      <c r="BH42" s="1"/>
      <c r="BI42" s="1">
        <v>3509.0</v>
      </c>
      <c r="BJ42" s="14">
        <v>3619.0</v>
      </c>
      <c r="BK42" s="1"/>
      <c r="BL42" s="14">
        <v>3349.0</v>
      </c>
      <c r="BM42" s="1">
        <v>3196.0</v>
      </c>
      <c r="BN42" s="1"/>
      <c r="BO42" s="14">
        <v>3336.0</v>
      </c>
      <c r="BP42" s="1">
        <v>2857.0</v>
      </c>
      <c r="BQ42" s="1"/>
      <c r="BR42" s="1">
        <v>62.0</v>
      </c>
      <c r="BS42" s="1">
        <v>3510.0</v>
      </c>
      <c r="BT42" s="1">
        <v>3351.0</v>
      </c>
      <c r="BU42" s="1">
        <v>3287.0</v>
      </c>
      <c r="BV42" s="1"/>
      <c r="BW42" s="1">
        <v>62.0</v>
      </c>
      <c r="BX42" s="1">
        <v>3510.0</v>
      </c>
      <c r="BY42" s="1">
        <v>3362.0</v>
      </c>
      <c r="BZ42" s="1">
        <v>3338.0</v>
      </c>
      <c r="CA42" s="1"/>
      <c r="CB42" s="1">
        <v>3510.0</v>
      </c>
      <c r="CC42" s="1">
        <v>3510.0</v>
      </c>
      <c r="CD42" s="7">
        <f t="shared" si="1"/>
        <v>0</v>
      </c>
      <c r="CF42" s="1">
        <v>3351.0</v>
      </c>
      <c r="CG42" s="1">
        <v>3362.0</v>
      </c>
      <c r="CH42" s="7">
        <f t="shared" si="2"/>
        <v>-11</v>
      </c>
      <c r="CJ42" s="7">
        <f t="shared" si="6"/>
        <v>62</v>
      </c>
      <c r="CK42" s="1">
        <v>3287.0</v>
      </c>
      <c r="CL42" s="14">
        <v>3338.0</v>
      </c>
      <c r="CM42" s="7">
        <f t="shared" si="3"/>
        <v>-51</v>
      </c>
      <c r="CN42" s="1"/>
      <c r="CO42" s="7">
        <f t="shared" si="7"/>
        <v>126</v>
      </c>
      <c r="CP42" s="14">
        <v>3544.0</v>
      </c>
      <c r="CQ42" s="1">
        <v>3540.0</v>
      </c>
      <c r="CR42" s="7">
        <f t="shared" si="4"/>
        <v>4</v>
      </c>
      <c r="CS42" s="1"/>
    </row>
    <row r="43">
      <c r="A43" s="1">
        <v>63.0</v>
      </c>
      <c r="B43" s="1">
        <v>2565.0</v>
      </c>
      <c r="C43" s="1">
        <v>2647.0</v>
      </c>
      <c r="D43" s="1">
        <v>2345.0</v>
      </c>
      <c r="E43" s="1"/>
      <c r="F43" s="1">
        <v>63.0</v>
      </c>
      <c r="G43" s="1">
        <v>2497.0</v>
      </c>
      <c r="H43" s="1">
        <v>2309.0</v>
      </c>
      <c r="I43" s="1">
        <v>2194.0</v>
      </c>
      <c r="J43" s="1"/>
      <c r="K43" s="1">
        <v>63.0</v>
      </c>
      <c r="L43" s="1">
        <v>3208.0</v>
      </c>
      <c r="M43" s="1">
        <v>2699.0</v>
      </c>
      <c r="N43" s="1">
        <v>2619.0</v>
      </c>
      <c r="P43" s="1">
        <v>63.0</v>
      </c>
      <c r="Q43" s="1">
        <v>2855.0</v>
      </c>
      <c r="R43" s="1">
        <v>2989.0</v>
      </c>
      <c r="S43" s="1">
        <v>2672.0</v>
      </c>
      <c r="U43" s="1">
        <v>63.0</v>
      </c>
      <c r="V43" s="1">
        <v>3217.0</v>
      </c>
      <c r="W43" s="1">
        <v>2613.0</v>
      </c>
      <c r="X43" s="1">
        <v>2294.0</v>
      </c>
      <c r="Z43" s="1">
        <v>63.0</v>
      </c>
      <c r="AA43" s="1">
        <v>2649.0</v>
      </c>
      <c r="AB43" s="1">
        <v>2654.0</v>
      </c>
      <c r="AC43" s="1">
        <v>2411.0</v>
      </c>
      <c r="AD43" s="1"/>
      <c r="AE43" s="1">
        <v>63.0</v>
      </c>
      <c r="AF43" s="1">
        <v>2790.0</v>
      </c>
      <c r="AG43" s="1">
        <v>2954.0</v>
      </c>
      <c r="AH43" s="1">
        <v>2664.0</v>
      </c>
      <c r="AI43" s="1"/>
      <c r="AJ43" s="47">
        <v>63.0</v>
      </c>
      <c r="AK43" s="47">
        <v>3611.0</v>
      </c>
      <c r="AL43" s="47">
        <v>2963.0</v>
      </c>
      <c r="AM43" s="47">
        <v>2619.0</v>
      </c>
      <c r="AN43" s="1"/>
      <c r="AO43" s="1">
        <v>63.0</v>
      </c>
      <c r="AP43" s="1">
        <v>3712.0</v>
      </c>
      <c r="AQ43" s="1">
        <v>2995.0</v>
      </c>
      <c r="AR43" s="1">
        <v>2748.0</v>
      </c>
      <c r="AS43" s="1"/>
      <c r="AT43" s="1">
        <v>63.0</v>
      </c>
      <c r="AU43" s="1">
        <v>3555.0</v>
      </c>
      <c r="AV43" s="1">
        <v>3270.0</v>
      </c>
      <c r="AW43" s="1">
        <v>3256.0</v>
      </c>
      <c r="AX43" s="1"/>
      <c r="AY43" s="1">
        <v>63.0</v>
      </c>
      <c r="AZ43" s="1">
        <v>3620.0</v>
      </c>
      <c r="BA43" s="1">
        <v>3517.0</v>
      </c>
      <c r="BB43" s="1">
        <v>3451.0</v>
      </c>
      <c r="BC43" s="1"/>
      <c r="BD43" s="1">
        <v>63.0</v>
      </c>
      <c r="BE43" s="1">
        <v>3695.0</v>
      </c>
      <c r="BF43" s="1">
        <v>3358.0</v>
      </c>
      <c r="BG43" s="1">
        <v>2967.0</v>
      </c>
      <c r="BH43" s="1"/>
      <c r="BI43" s="1">
        <v>3620.0</v>
      </c>
      <c r="BJ43" s="14">
        <v>3695.0</v>
      </c>
      <c r="BK43" s="1"/>
      <c r="BL43" s="14">
        <v>3517.0</v>
      </c>
      <c r="BM43" s="1">
        <v>3358.0</v>
      </c>
      <c r="BN43" s="1"/>
      <c r="BO43" s="14">
        <v>3451.0</v>
      </c>
      <c r="BP43" s="1">
        <v>2967.0</v>
      </c>
      <c r="BQ43" s="1"/>
      <c r="BR43" s="1">
        <v>63.0</v>
      </c>
      <c r="BS43" s="1">
        <v>3613.0</v>
      </c>
      <c r="BT43" s="1">
        <v>3520.0</v>
      </c>
      <c r="BU43" s="1">
        <v>3388.0</v>
      </c>
      <c r="BV43" s="1"/>
      <c r="BW43" s="1">
        <v>63.0</v>
      </c>
      <c r="BX43" s="1">
        <v>3623.0</v>
      </c>
      <c r="BY43" s="1">
        <v>3514.0</v>
      </c>
      <c r="BZ43" s="1">
        <v>3460.0</v>
      </c>
      <c r="CA43" s="1"/>
      <c r="CB43" s="1">
        <v>3613.0</v>
      </c>
      <c r="CC43" s="1">
        <v>3623.0</v>
      </c>
      <c r="CD43" s="7">
        <f t="shared" si="1"/>
        <v>-10</v>
      </c>
      <c r="CF43" s="1">
        <v>3520.0</v>
      </c>
      <c r="CG43" s="1">
        <v>3514.0</v>
      </c>
      <c r="CH43" s="7">
        <f t="shared" si="2"/>
        <v>6</v>
      </c>
      <c r="CJ43" s="7">
        <f t="shared" si="6"/>
        <v>63</v>
      </c>
      <c r="CK43" s="1">
        <v>3388.0</v>
      </c>
      <c r="CL43" s="14">
        <v>3460.0</v>
      </c>
      <c r="CM43" s="7">
        <f t="shared" si="3"/>
        <v>-72</v>
      </c>
      <c r="CN43" s="1"/>
      <c r="CO43" s="7">
        <f t="shared" si="7"/>
        <v>127</v>
      </c>
      <c r="CP43" s="14">
        <v>3609.0</v>
      </c>
      <c r="CQ43" s="1">
        <v>3597.0</v>
      </c>
      <c r="CR43" s="7">
        <f t="shared" si="4"/>
        <v>12</v>
      </c>
      <c r="CS43" s="1"/>
    </row>
    <row r="44">
      <c r="A44" s="1">
        <v>64.0</v>
      </c>
      <c r="B44" s="1">
        <v>3815.0</v>
      </c>
      <c r="C44" s="1">
        <v>3204.0</v>
      </c>
      <c r="D44" s="1">
        <v>3010.0</v>
      </c>
      <c r="E44" s="1"/>
      <c r="F44" s="1">
        <v>64.0</v>
      </c>
      <c r="G44" s="1">
        <v>3813.0</v>
      </c>
      <c r="H44" s="1">
        <v>3208.0</v>
      </c>
      <c r="I44" s="1">
        <v>2931.0</v>
      </c>
      <c r="J44" s="1"/>
      <c r="K44" s="1">
        <v>64.0</v>
      </c>
      <c r="L44" s="1">
        <v>3814.0</v>
      </c>
      <c r="M44" s="1">
        <v>3640.0</v>
      </c>
      <c r="N44" s="1">
        <v>3445.0</v>
      </c>
      <c r="P44" s="1">
        <v>64.0</v>
      </c>
      <c r="Q44" s="1">
        <v>4140.0</v>
      </c>
      <c r="R44" s="1">
        <v>3646.0</v>
      </c>
      <c r="S44" s="1">
        <v>3375.0</v>
      </c>
      <c r="U44" s="1">
        <v>64.0</v>
      </c>
      <c r="V44" s="1">
        <v>3830.0</v>
      </c>
      <c r="W44" s="1">
        <v>3286.0</v>
      </c>
      <c r="X44" s="1">
        <v>2944.0</v>
      </c>
      <c r="Z44" s="1">
        <v>64.0</v>
      </c>
      <c r="AA44" s="1">
        <v>3844.0</v>
      </c>
      <c r="AB44" s="1">
        <v>3264.0</v>
      </c>
      <c r="AC44" s="1">
        <v>2904.0</v>
      </c>
      <c r="AD44" s="1"/>
      <c r="AE44" s="1">
        <v>64.0</v>
      </c>
      <c r="AF44" s="1">
        <v>4156.0</v>
      </c>
      <c r="AG44" s="1">
        <v>3608.0</v>
      </c>
      <c r="AH44" s="1">
        <v>3371.0</v>
      </c>
      <c r="AI44" s="1"/>
      <c r="AJ44" s="47">
        <v>64.0</v>
      </c>
      <c r="AK44" s="47">
        <v>4174.0</v>
      </c>
      <c r="AL44" s="47">
        <v>3484.0</v>
      </c>
      <c r="AM44" s="47">
        <v>3298.0</v>
      </c>
      <c r="AN44" s="1"/>
      <c r="AO44" s="1">
        <v>64.0</v>
      </c>
      <c r="AP44" s="1">
        <v>4161.0</v>
      </c>
      <c r="AQ44" s="1">
        <v>3609.0</v>
      </c>
      <c r="AR44" s="1">
        <v>3348.0</v>
      </c>
      <c r="AS44" s="1"/>
      <c r="AT44" s="1">
        <v>64.0</v>
      </c>
      <c r="AU44" s="1">
        <v>4140.0</v>
      </c>
      <c r="AV44" s="1">
        <v>4175.0</v>
      </c>
      <c r="AW44" s="1">
        <v>3967.0</v>
      </c>
      <c r="AX44" s="1"/>
      <c r="AY44" s="1">
        <v>64.0</v>
      </c>
      <c r="AZ44" s="1">
        <v>4171.0</v>
      </c>
      <c r="BA44" s="1">
        <v>4333.0</v>
      </c>
      <c r="BB44" s="1">
        <v>4103.0</v>
      </c>
      <c r="BC44" s="1"/>
      <c r="BD44" s="1">
        <v>64.0</v>
      </c>
      <c r="BE44" s="1">
        <v>4161.0</v>
      </c>
      <c r="BF44" s="1">
        <v>4198.0</v>
      </c>
      <c r="BG44" s="1">
        <v>3992.0</v>
      </c>
      <c r="BH44" s="1"/>
      <c r="BI44" s="14">
        <v>4171.0</v>
      </c>
      <c r="BJ44" s="1">
        <v>4161.0</v>
      </c>
      <c r="BK44" s="1"/>
      <c r="BL44" s="14">
        <v>4333.0</v>
      </c>
      <c r="BM44" s="1">
        <v>4198.0</v>
      </c>
      <c r="BN44" s="1"/>
      <c r="BO44" s="14">
        <v>4103.0</v>
      </c>
      <c r="BP44" s="1">
        <v>3992.0</v>
      </c>
      <c r="BQ44" s="1"/>
      <c r="BR44" s="1">
        <v>64.0</v>
      </c>
      <c r="BS44" s="1">
        <v>4171.0</v>
      </c>
      <c r="BT44" s="1">
        <v>4332.0</v>
      </c>
      <c r="BU44" s="1">
        <v>4036.0</v>
      </c>
      <c r="BV44" s="1"/>
      <c r="BW44" s="1">
        <v>64.0</v>
      </c>
      <c r="BX44" s="1">
        <v>4169.0</v>
      </c>
      <c r="BY44" s="1">
        <v>4337.0</v>
      </c>
      <c r="BZ44" s="1">
        <v>4112.0</v>
      </c>
      <c r="CA44" s="1"/>
      <c r="CB44" s="1">
        <v>4171.0</v>
      </c>
      <c r="CC44" s="1">
        <v>4169.0</v>
      </c>
      <c r="CD44" s="7">
        <f t="shared" si="1"/>
        <v>2</v>
      </c>
      <c r="CF44" s="1">
        <v>4332.0</v>
      </c>
      <c r="CG44" s="1">
        <v>4337.0</v>
      </c>
      <c r="CH44" s="7">
        <f t="shared" si="2"/>
        <v>-5</v>
      </c>
      <c r="CJ44" s="7">
        <f t="shared" si="6"/>
        <v>64</v>
      </c>
      <c r="CK44" s="1">
        <v>4036.0</v>
      </c>
      <c r="CL44" s="14">
        <v>4112.0</v>
      </c>
      <c r="CM44" s="7">
        <f t="shared" si="3"/>
        <v>-76</v>
      </c>
      <c r="CN44" s="1"/>
      <c r="CO44" s="7">
        <f t="shared" si="7"/>
        <v>128</v>
      </c>
      <c r="CP44" s="1">
        <v>4218.0</v>
      </c>
      <c r="CQ44" s="14">
        <v>4219.0</v>
      </c>
      <c r="CR44" s="7">
        <f t="shared" si="4"/>
        <v>-1</v>
      </c>
      <c r="CS44" s="1"/>
      <c r="CT44" s="29"/>
      <c r="CU44" s="6"/>
      <c r="CV44" s="6"/>
      <c r="CW44" s="6"/>
      <c r="CX44" s="6"/>
      <c r="CY44" s="6"/>
    </row>
    <row r="45">
      <c r="A45" s="1">
        <v>65.0</v>
      </c>
      <c r="B45" s="1">
        <v>1893.0</v>
      </c>
      <c r="C45" s="1">
        <v>1784.0</v>
      </c>
      <c r="D45" s="1">
        <v>1799.0</v>
      </c>
      <c r="E45" s="1"/>
      <c r="F45" s="1">
        <v>65.0</v>
      </c>
      <c r="G45" s="1">
        <v>1725.0</v>
      </c>
      <c r="H45" s="1">
        <v>1624.0</v>
      </c>
      <c r="I45" s="1">
        <v>1606.0</v>
      </c>
      <c r="J45" s="1"/>
      <c r="K45" s="1">
        <v>65.0</v>
      </c>
      <c r="L45" s="1">
        <v>2033.0</v>
      </c>
      <c r="M45" s="1">
        <v>1711.0</v>
      </c>
      <c r="N45" s="1">
        <v>1936.0</v>
      </c>
      <c r="P45" s="1">
        <v>65.0</v>
      </c>
      <c r="Q45" s="1">
        <v>2242.0</v>
      </c>
      <c r="R45" s="1">
        <v>2180.0</v>
      </c>
      <c r="S45" s="1">
        <v>2138.0</v>
      </c>
      <c r="U45" s="1">
        <v>65.0</v>
      </c>
      <c r="V45" s="1">
        <v>1911.0</v>
      </c>
      <c r="W45" s="1">
        <v>1881.0</v>
      </c>
      <c r="X45" s="1">
        <v>1806.0</v>
      </c>
      <c r="Z45" s="1">
        <v>65.0</v>
      </c>
      <c r="AA45" s="1">
        <v>1972.0</v>
      </c>
      <c r="AB45" s="1">
        <v>1929.0</v>
      </c>
      <c r="AC45" s="1">
        <v>1391.0</v>
      </c>
      <c r="AD45" s="1"/>
      <c r="AE45" s="1">
        <v>65.0</v>
      </c>
      <c r="AF45" s="1">
        <v>2243.0</v>
      </c>
      <c r="AG45" s="1">
        <v>2245.0</v>
      </c>
      <c r="AH45" s="1">
        <v>2024.0</v>
      </c>
      <c r="AI45" s="1"/>
      <c r="AJ45" s="47">
        <v>65.0</v>
      </c>
      <c r="AK45" s="47">
        <v>2632.0</v>
      </c>
      <c r="AL45" s="47">
        <v>2203.0</v>
      </c>
      <c r="AM45" s="47">
        <v>2118.0</v>
      </c>
      <c r="AN45" s="1"/>
      <c r="AO45" s="1">
        <v>65.0</v>
      </c>
      <c r="AP45" s="1">
        <v>2805.0</v>
      </c>
      <c r="AQ45" s="1">
        <v>2210.0</v>
      </c>
      <c r="AR45" s="1">
        <v>2036.0</v>
      </c>
      <c r="AS45" s="1"/>
      <c r="AT45" s="1">
        <v>65.0</v>
      </c>
      <c r="AU45" s="1">
        <v>2466.0</v>
      </c>
      <c r="AV45" s="1">
        <v>2099.0</v>
      </c>
      <c r="AW45" s="1">
        <v>2235.0</v>
      </c>
      <c r="AX45" s="1"/>
      <c r="AY45" s="1">
        <v>65.0</v>
      </c>
      <c r="AZ45" s="1">
        <v>2628.0</v>
      </c>
      <c r="BA45" s="1">
        <v>2213.0</v>
      </c>
      <c r="BB45" s="1">
        <v>2349.0</v>
      </c>
      <c r="BC45" s="1"/>
      <c r="BD45" s="1">
        <v>65.0</v>
      </c>
      <c r="BE45" s="1">
        <v>2804.0</v>
      </c>
      <c r="BF45" s="1">
        <v>2088.0</v>
      </c>
      <c r="BG45" s="1">
        <v>2118.0</v>
      </c>
      <c r="BH45" s="1"/>
      <c r="BI45" s="1">
        <v>2628.0</v>
      </c>
      <c r="BJ45" s="14">
        <v>2804.0</v>
      </c>
      <c r="BK45" s="1"/>
      <c r="BL45" s="14">
        <v>2213.0</v>
      </c>
      <c r="BM45" s="1">
        <v>2088.0</v>
      </c>
      <c r="BN45" s="1"/>
      <c r="BO45" s="14">
        <v>2349.0</v>
      </c>
      <c r="BP45" s="1">
        <v>2118.0</v>
      </c>
      <c r="BQ45" s="1"/>
      <c r="BR45" s="1">
        <v>65.0</v>
      </c>
      <c r="BS45" s="1">
        <v>2622.0</v>
      </c>
      <c r="BT45" s="1">
        <v>2212.0</v>
      </c>
      <c r="BU45" s="1">
        <v>2353.0</v>
      </c>
      <c r="BV45" s="1"/>
      <c r="BW45" s="1">
        <v>65.0</v>
      </c>
      <c r="BX45" s="1">
        <v>2627.0</v>
      </c>
      <c r="BY45" s="1">
        <v>2212.0</v>
      </c>
      <c r="BZ45" s="1">
        <v>2373.0</v>
      </c>
      <c r="CA45" s="1"/>
      <c r="CB45" s="1">
        <v>2622.0</v>
      </c>
      <c r="CC45" s="1">
        <v>2627.0</v>
      </c>
      <c r="CD45" s="7">
        <f t="shared" si="1"/>
        <v>-5</v>
      </c>
      <c r="CF45" s="1">
        <v>2212.0</v>
      </c>
      <c r="CG45" s="1">
        <v>2212.0</v>
      </c>
      <c r="CH45" s="7">
        <f t="shared" si="2"/>
        <v>0</v>
      </c>
      <c r="CJ45" s="7">
        <f t="shared" si="6"/>
        <v>65</v>
      </c>
      <c r="CK45" s="1">
        <v>2353.0</v>
      </c>
      <c r="CL45" s="14">
        <v>2373.0</v>
      </c>
      <c r="CM45" s="7">
        <f t="shared" si="3"/>
        <v>-20</v>
      </c>
      <c r="CN45" s="1"/>
      <c r="CO45" s="7">
        <f t="shared" si="7"/>
        <v>129</v>
      </c>
      <c r="CP45" s="1">
        <v>2858.0</v>
      </c>
      <c r="CQ45" s="14">
        <v>2875.0</v>
      </c>
      <c r="CR45" s="7">
        <f t="shared" si="4"/>
        <v>-17</v>
      </c>
      <c r="CS45" s="1"/>
    </row>
    <row r="46">
      <c r="A46" s="1">
        <v>66.0</v>
      </c>
      <c r="B46" s="1">
        <v>2026.0</v>
      </c>
      <c r="C46" s="1">
        <v>1972.0</v>
      </c>
      <c r="D46" s="1">
        <v>1899.0</v>
      </c>
      <c r="E46" s="1"/>
      <c r="F46" s="1">
        <v>66.0</v>
      </c>
      <c r="G46" s="1">
        <v>1898.0</v>
      </c>
      <c r="H46" s="1">
        <v>1782.0</v>
      </c>
      <c r="I46" s="1">
        <v>1798.0</v>
      </c>
      <c r="J46" s="1"/>
      <c r="K46" s="1">
        <v>66.0</v>
      </c>
      <c r="L46" s="1">
        <v>2318.0</v>
      </c>
      <c r="M46" s="1">
        <v>1910.0</v>
      </c>
      <c r="N46" s="1">
        <v>2061.0</v>
      </c>
      <c r="P46" s="1">
        <v>66.0</v>
      </c>
      <c r="Q46" s="1">
        <v>2376.0</v>
      </c>
      <c r="R46" s="1">
        <v>2346.0</v>
      </c>
      <c r="S46" s="1">
        <v>2294.0</v>
      </c>
      <c r="U46" s="1">
        <v>66.0</v>
      </c>
      <c r="V46" s="1">
        <v>2013.0</v>
      </c>
      <c r="W46" s="1">
        <v>2010.0</v>
      </c>
      <c r="X46" s="1">
        <v>1926.0</v>
      </c>
      <c r="Z46" s="1">
        <v>66.0</v>
      </c>
      <c r="AA46" s="1">
        <v>2121.0</v>
      </c>
      <c r="AB46" s="1">
        <v>2028.0</v>
      </c>
      <c r="AC46" s="1">
        <v>1444.0</v>
      </c>
      <c r="AD46" s="1"/>
      <c r="AE46" s="1">
        <v>66.0</v>
      </c>
      <c r="AF46" s="1">
        <v>2326.0</v>
      </c>
      <c r="AG46" s="1">
        <v>2325.0</v>
      </c>
      <c r="AH46" s="1">
        <v>2243.0</v>
      </c>
      <c r="AI46" s="1"/>
      <c r="AJ46" s="47">
        <v>66.0</v>
      </c>
      <c r="AK46" s="47">
        <v>2811.0</v>
      </c>
      <c r="AL46" s="47">
        <v>2339.0</v>
      </c>
      <c r="AM46" s="47">
        <v>2165.0</v>
      </c>
      <c r="AN46" s="1"/>
      <c r="AO46" s="1">
        <v>66.0</v>
      </c>
      <c r="AP46" s="1">
        <v>2956.0</v>
      </c>
      <c r="AQ46" s="1">
        <v>2344.0</v>
      </c>
      <c r="AR46" s="1">
        <v>2127.0</v>
      </c>
      <c r="AS46" s="1"/>
      <c r="AT46" s="1">
        <v>66.0</v>
      </c>
      <c r="AU46" s="1">
        <v>2714.0</v>
      </c>
      <c r="AV46" s="1">
        <v>2266.0</v>
      </c>
      <c r="AW46" s="1">
        <v>2488.0</v>
      </c>
      <c r="AX46" s="1"/>
      <c r="AY46" s="1">
        <v>66.0</v>
      </c>
      <c r="AZ46" s="1">
        <v>2816.0</v>
      </c>
      <c r="BA46" s="1">
        <v>2519.0</v>
      </c>
      <c r="BB46" s="1">
        <v>2562.0</v>
      </c>
      <c r="BC46" s="1"/>
      <c r="BD46" s="1">
        <v>66.0</v>
      </c>
      <c r="BE46" s="1">
        <v>2976.0</v>
      </c>
      <c r="BF46" s="1">
        <v>2386.0</v>
      </c>
      <c r="BG46" s="1">
        <v>2333.0</v>
      </c>
      <c r="BH46" s="1"/>
      <c r="BI46" s="1">
        <v>2816.0</v>
      </c>
      <c r="BJ46" s="14">
        <v>2976.0</v>
      </c>
      <c r="BK46" s="1"/>
      <c r="BL46" s="14">
        <v>2519.0</v>
      </c>
      <c r="BM46" s="1">
        <v>2386.0</v>
      </c>
      <c r="BN46" s="1"/>
      <c r="BO46" s="14">
        <v>2562.0</v>
      </c>
      <c r="BP46" s="1">
        <v>2333.0</v>
      </c>
      <c r="BQ46" s="1"/>
      <c r="BR46" s="1">
        <v>66.0</v>
      </c>
      <c r="BS46" s="1">
        <v>2812.0</v>
      </c>
      <c r="BT46" s="1">
        <v>2519.0</v>
      </c>
      <c r="BU46" s="1">
        <v>2555.0</v>
      </c>
      <c r="BV46" s="1"/>
      <c r="BW46" s="1">
        <v>66.0</v>
      </c>
      <c r="BX46" s="1">
        <v>2813.0</v>
      </c>
      <c r="BY46" s="1">
        <v>2531.0</v>
      </c>
      <c r="BZ46" s="1">
        <v>2573.0</v>
      </c>
      <c r="CA46" s="1"/>
      <c r="CB46" s="1">
        <v>2812.0</v>
      </c>
      <c r="CC46" s="1">
        <v>2813.0</v>
      </c>
      <c r="CD46" s="7">
        <f t="shared" si="1"/>
        <v>-1</v>
      </c>
      <c r="CF46" s="1">
        <v>2519.0</v>
      </c>
      <c r="CG46" s="1">
        <v>2531.0</v>
      </c>
      <c r="CH46" s="7">
        <f t="shared" si="2"/>
        <v>-12</v>
      </c>
      <c r="CJ46" s="7">
        <f t="shared" si="6"/>
        <v>66</v>
      </c>
      <c r="CK46" s="1">
        <v>2555.0</v>
      </c>
      <c r="CL46" s="14">
        <v>2573.0</v>
      </c>
      <c r="CM46" s="7">
        <f t="shared" si="3"/>
        <v>-18</v>
      </c>
      <c r="CN46" s="1"/>
      <c r="CO46" s="7">
        <f t="shared" si="7"/>
        <v>130</v>
      </c>
      <c r="CP46" s="14">
        <v>3041.0</v>
      </c>
      <c r="CQ46" s="1">
        <v>3039.0</v>
      </c>
      <c r="CR46" s="7">
        <f t="shared" si="4"/>
        <v>2</v>
      </c>
      <c r="CS46" s="1"/>
    </row>
    <row r="47">
      <c r="A47" s="1">
        <v>67.0</v>
      </c>
      <c r="B47" s="1">
        <v>2076.0</v>
      </c>
      <c r="C47" s="1">
        <v>2054.0</v>
      </c>
      <c r="D47" s="1">
        <v>1942.0</v>
      </c>
      <c r="E47" s="1"/>
      <c r="F47" s="1">
        <v>67.0</v>
      </c>
      <c r="G47" s="1">
        <v>1942.0</v>
      </c>
      <c r="H47" s="1">
        <v>1822.0</v>
      </c>
      <c r="I47" s="1">
        <v>1824.0</v>
      </c>
      <c r="J47" s="1"/>
      <c r="K47" s="1">
        <v>67.0</v>
      </c>
      <c r="L47" s="1">
        <v>2387.0</v>
      </c>
      <c r="M47" s="1">
        <v>1978.0</v>
      </c>
      <c r="N47" s="1">
        <v>2113.0</v>
      </c>
      <c r="P47" s="1">
        <v>67.0</v>
      </c>
      <c r="Q47" s="1">
        <v>2453.0</v>
      </c>
      <c r="R47" s="1">
        <v>2455.0</v>
      </c>
      <c r="S47" s="1">
        <v>2384.0</v>
      </c>
      <c r="U47" s="1">
        <v>67.0</v>
      </c>
      <c r="V47" s="1">
        <v>2070.0</v>
      </c>
      <c r="W47" s="1">
        <v>2077.0</v>
      </c>
      <c r="X47" s="1">
        <v>1956.0</v>
      </c>
      <c r="Z47" s="1">
        <v>67.0</v>
      </c>
      <c r="AA47" s="1">
        <v>2184.0</v>
      </c>
      <c r="AB47" s="1">
        <v>2115.0</v>
      </c>
      <c r="AC47" s="1">
        <v>1448.0</v>
      </c>
      <c r="AD47" s="1"/>
      <c r="AE47" s="1">
        <v>67.0</v>
      </c>
      <c r="AF47" s="1">
        <v>2424.0</v>
      </c>
      <c r="AG47" s="1">
        <v>2457.0</v>
      </c>
      <c r="AH47" s="1">
        <v>2345.0</v>
      </c>
      <c r="AI47" s="1"/>
      <c r="AJ47" s="47">
        <v>67.0</v>
      </c>
      <c r="AK47" s="47">
        <v>2943.0</v>
      </c>
      <c r="AL47" s="47">
        <v>2446.0</v>
      </c>
      <c r="AM47" s="47">
        <v>2251.0</v>
      </c>
      <c r="AN47" s="1"/>
      <c r="AO47" s="1">
        <v>67.0</v>
      </c>
      <c r="AP47" s="1">
        <v>3086.0</v>
      </c>
      <c r="AQ47" s="1">
        <v>2476.0</v>
      </c>
      <c r="AR47" s="1">
        <v>2241.0</v>
      </c>
      <c r="AS47" s="1"/>
      <c r="AT47" s="1">
        <v>67.0</v>
      </c>
      <c r="AU47" s="1">
        <v>2834.0</v>
      </c>
      <c r="AV47" s="1">
        <v>2400.0</v>
      </c>
      <c r="AW47" s="1">
        <v>2591.0</v>
      </c>
      <c r="AX47" s="1"/>
      <c r="AY47" s="1">
        <v>67.0</v>
      </c>
      <c r="AZ47" s="1">
        <v>2936.0</v>
      </c>
      <c r="BA47" s="1">
        <v>2668.0</v>
      </c>
      <c r="BB47" s="1">
        <v>2678.0</v>
      </c>
      <c r="BC47" s="1"/>
      <c r="BD47" s="1">
        <v>67.0</v>
      </c>
      <c r="BE47" s="1">
        <v>3116.0</v>
      </c>
      <c r="BF47" s="1">
        <v>2558.0</v>
      </c>
      <c r="BG47" s="1">
        <v>2438.0</v>
      </c>
      <c r="BH47" s="1"/>
      <c r="BI47" s="1">
        <v>2936.0</v>
      </c>
      <c r="BJ47" s="14">
        <v>3116.0</v>
      </c>
      <c r="BK47" s="1"/>
      <c r="BL47" s="14">
        <v>2668.0</v>
      </c>
      <c r="BM47" s="1">
        <v>2558.0</v>
      </c>
      <c r="BN47" s="1"/>
      <c r="BO47" s="14">
        <v>2678.0</v>
      </c>
      <c r="BP47" s="1">
        <v>2438.0</v>
      </c>
      <c r="BQ47" s="1"/>
      <c r="BR47" s="1">
        <v>67.0</v>
      </c>
      <c r="BS47" s="1">
        <v>2942.0</v>
      </c>
      <c r="BT47" s="1">
        <v>2668.0</v>
      </c>
      <c r="BU47" s="1">
        <v>2660.0</v>
      </c>
      <c r="BV47" s="1"/>
      <c r="BW47" s="1">
        <v>67.0</v>
      </c>
      <c r="BX47" s="1">
        <v>2938.0</v>
      </c>
      <c r="BY47" s="1">
        <v>2661.0</v>
      </c>
      <c r="BZ47" s="1">
        <v>2678.0</v>
      </c>
      <c r="CA47" s="1"/>
      <c r="CB47" s="1">
        <v>2942.0</v>
      </c>
      <c r="CC47" s="1">
        <v>2938.0</v>
      </c>
      <c r="CD47" s="7">
        <f t="shared" si="1"/>
        <v>4</v>
      </c>
      <c r="CF47" s="1">
        <v>2668.0</v>
      </c>
      <c r="CG47" s="1">
        <v>2661.0</v>
      </c>
      <c r="CH47" s="7">
        <f t="shared" si="2"/>
        <v>7</v>
      </c>
      <c r="CJ47" s="7">
        <f t="shared" si="6"/>
        <v>67</v>
      </c>
      <c r="CK47" s="1">
        <v>2660.0</v>
      </c>
      <c r="CL47" s="14">
        <v>2678.0</v>
      </c>
      <c r="CM47" s="7">
        <f t="shared" si="3"/>
        <v>-18</v>
      </c>
      <c r="CN47" s="1"/>
      <c r="CO47" s="7">
        <f t="shared" si="7"/>
        <v>131</v>
      </c>
      <c r="CP47" s="14">
        <v>3111.0</v>
      </c>
      <c r="CQ47" s="1">
        <v>3110.0</v>
      </c>
      <c r="CR47" s="7">
        <f t="shared" si="4"/>
        <v>1</v>
      </c>
      <c r="CS47" s="1"/>
    </row>
    <row r="48">
      <c r="A48" s="1">
        <v>68.0</v>
      </c>
      <c r="B48" s="1">
        <v>2196.0</v>
      </c>
      <c r="C48" s="1">
        <v>2112.0</v>
      </c>
      <c r="D48" s="1">
        <v>2050.0</v>
      </c>
      <c r="E48" s="1"/>
      <c r="F48" s="1">
        <v>68.0</v>
      </c>
      <c r="G48" s="1">
        <v>1979.0</v>
      </c>
      <c r="H48" s="1">
        <v>1885.0</v>
      </c>
      <c r="I48" s="1">
        <v>1811.0</v>
      </c>
      <c r="J48" s="1"/>
      <c r="K48" s="1">
        <v>68.0</v>
      </c>
      <c r="L48" s="1">
        <v>2469.0</v>
      </c>
      <c r="M48" s="1">
        <v>2095.0</v>
      </c>
      <c r="N48" s="1">
        <v>2241.0</v>
      </c>
      <c r="P48" s="1">
        <v>68.0</v>
      </c>
      <c r="Q48" s="1">
        <v>2544.0</v>
      </c>
      <c r="R48" s="1">
        <v>2613.0</v>
      </c>
      <c r="S48" s="1">
        <v>2459.0</v>
      </c>
      <c r="U48" s="1">
        <v>68.0</v>
      </c>
      <c r="V48" s="1">
        <v>2239.0</v>
      </c>
      <c r="W48" s="1">
        <v>2268.0</v>
      </c>
      <c r="X48" s="1">
        <v>2088.0</v>
      </c>
      <c r="Z48" s="1">
        <v>68.0</v>
      </c>
      <c r="AA48" s="1">
        <v>2290.0</v>
      </c>
      <c r="AB48" s="1">
        <v>2230.0</v>
      </c>
      <c r="AC48" s="1">
        <v>1540.0</v>
      </c>
      <c r="AD48" s="1"/>
      <c r="AE48" s="1">
        <v>68.0</v>
      </c>
      <c r="AF48" s="1">
        <v>2550.0</v>
      </c>
      <c r="AG48" s="1">
        <v>2607.0</v>
      </c>
      <c r="AH48" s="1">
        <v>2390.0</v>
      </c>
      <c r="AI48" s="1"/>
      <c r="AJ48" s="47">
        <v>68.0</v>
      </c>
      <c r="AK48" s="47">
        <v>3187.0</v>
      </c>
      <c r="AL48" s="47">
        <v>2619.0</v>
      </c>
      <c r="AM48" s="47">
        <v>2425.0</v>
      </c>
      <c r="AN48" s="1"/>
      <c r="AO48" s="1">
        <v>68.0</v>
      </c>
      <c r="AP48" s="1">
        <v>3328.0</v>
      </c>
      <c r="AQ48" s="1">
        <v>2632.0</v>
      </c>
      <c r="AR48" s="1">
        <v>2426.0</v>
      </c>
      <c r="AS48" s="1"/>
      <c r="AT48" s="1">
        <v>68.0</v>
      </c>
      <c r="AU48" s="1">
        <v>2982.0</v>
      </c>
      <c r="AV48" s="1">
        <v>2611.0</v>
      </c>
      <c r="AW48" s="1">
        <v>2666.0</v>
      </c>
      <c r="AX48" s="1"/>
      <c r="AY48" s="1">
        <v>68.0</v>
      </c>
      <c r="AZ48" s="1">
        <v>3192.0</v>
      </c>
      <c r="BA48" s="1">
        <v>2771.0</v>
      </c>
      <c r="BB48" s="1">
        <v>2834.0</v>
      </c>
      <c r="BC48" s="1"/>
      <c r="BD48" s="1">
        <v>68.0</v>
      </c>
      <c r="BE48" s="1">
        <v>3333.0</v>
      </c>
      <c r="BF48" s="1">
        <v>2597.0</v>
      </c>
      <c r="BG48" s="1">
        <v>2204.0</v>
      </c>
      <c r="BH48" s="1"/>
      <c r="BI48" s="1">
        <v>3192.0</v>
      </c>
      <c r="BJ48" s="14">
        <v>3333.0</v>
      </c>
      <c r="BK48" s="1"/>
      <c r="BL48" s="14">
        <v>2771.0</v>
      </c>
      <c r="BM48" s="1">
        <v>2597.0</v>
      </c>
      <c r="BN48" s="1"/>
      <c r="BO48" s="14">
        <v>2834.0</v>
      </c>
      <c r="BP48" s="1">
        <v>2204.0</v>
      </c>
      <c r="BQ48" s="1"/>
      <c r="BR48" s="1">
        <v>68.0</v>
      </c>
      <c r="BS48" s="1">
        <v>3196.0</v>
      </c>
      <c r="BT48" s="1">
        <v>2771.0</v>
      </c>
      <c r="BU48" s="1">
        <v>2752.0</v>
      </c>
      <c r="BV48" s="1"/>
      <c r="BW48" s="1">
        <v>68.0</v>
      </c>
      <c r="BX48" s="1">
        <v>3195.0</v>
      </c>
      <c r="BY48" s="1">
        <v>2767.0</v>
      </c>
      <c r="BZ48" s="1">
        <v>2853.0</v>
      </c>
      <c r="CA48" s="1"/>
      <c r="CB48" s="1">
        <v>3196.0</v>
      </c>
      <c r="CC48" s="1">
        <v>3195.0</v>
      </c>
      <c r="CD48" s="7">
        <f t="shared" si="1"/>
        <v>1</v>
      </c>
      <c r="CF48" s="1">
        <v>2771.0</v>
      </c>
      <c r="CG48" s="1">
        <v>2767.0</v>
      </c>
      <c r="CH48" s="7">
        <f t="shared" si="2"/>
        <v>4</v>
      </c>
      <c r="CJ48" s="7">
        <f t="shared" si="6"/>
        <v>68</v>
      </c>
      <c r="CK48" s="1">
        <v>2752.0</v>
      </c>
      <c r="CL48" s="14">
        <v>2853.0</v>
      </c>
      <c r="CM48" s="7">
        <f t="shared" si="3"/>
        <v>-101</v>
      </c>
      <c r="CN48" s="1"/>
      <c r="CO48" s="7">
        <f t="shared" si="7"/>
        <v>132</v>
      </c>
      <c r="CP48" s="1">
        <v>3284.0</v>
      </c>
      <c r="CQ48" s="14">
        <v>3301.0</v>
      </c>
      <c r="CR48" s="7">
        <f t="shared" si="4"/>
        <v>-17</v>
      </c>
      <c r="CS48" s="1"/>
    </row>
    <row r="49">
      <c r="A49" s="1">
        <v>69.0</v>
      </c>
      <c r="B49" s="1">
        <v>2238.0</v>
      </c>
      <c r="C49" s="1">
        <v>2255.0</v>
      </c>
      <c r="D49" s="1">
        <v>2086.0</v>
      </c>
      <c r="E49" s="1"/>
      <c r="F49" s="1">
        <v>69.0</v>
      </c>
      <c r="G49" s="1">
        <v>2109.0</v>
      </c>
      <c r="H49" s="1">
        <v>1993.0</v>
      </c>
      <c r="I49" s="1">
        <v>1963.0</v>
      </c>
      <c r="J49" s="1"/>
      <c r="K49" s="1">
        <v>69.0</v>
      </c>
      <c r="L49" s="1">
        <v>2638.0</v>
      </c>
      <c r="M49" s="1">
        <v>2221.0</v>
      </c>
      <c r="N49" s="1">
        <v>2317.0</v>
      </c>
      <c r="P49" s="1">
        <v>69.0</v>
      </c>
      <c r="Q49" s="1">
        <v>2643.0</v>
      </c>
      <c r="R49" s="1">
        <v>2615.0</v>
      </c>
      <c r="S49" s="1">
        <v>2530.0</v>
      </c>
      <c r="U49" s="1">
        <v>69.0</v>
      </c>
      <c r="V49" s="1">
        <v>2225.0</v>
      </c>
      <c r="W49" s="1">
        <v>2314.0</v>
      </c>
      <c r="X49" s="1">
        <v>2102.0</v>
      </c>
      <c r="Z49" s="1">
        <v>69.0</v>
      </c>
      <c r="AA49" s="1">
        <v>2353.0</v>
      </c>
      <c r="AB49" s="1">
        <v>2302.0</v>
      </c>
      <c r="AC49" s="1">
        <v>1590.0</v>
      </c>
      <c r="AD49" s="1"/>
      <c r="AE49" s="1">
        <v>69.0</v>
      </c>
      <c r="AF49" s="1">
        <v>2584.0</v>
      </c>
      <c r="AG49" s="1">
        <v>2703.0</v>
      </c>
      <c r="AH49" s="1">
        <v>2558.0</v>
      </c>
      <c r="AI49" s="1"/>
      <c r="AJ49" s="47">
        <v>69.0</v>
      </c>
      <c r="AK49" s="47">
        <v>3251.0</v>
      </c>
      <c r="AL49" s="47">
        <v>2715.0</v>
      </c>
      <c r="AM49" s="47">
        <v>2492.0</v>
      </c>
      <c r="AN49" s="1"/>
      <c r="AO49" s="1">
        <v>69.0</v>
      </c>
      <c r="AP49" s="1">
        <v>3422.0</v>
      </c>
      <c r="AQ49" s="1">
        <v>2738.0</v>
      </c>
      <c r="AR49" s="1">
        <v>2460.0</v>
      </c>
      <c r="AS49" s="1"/>
      <c r="AT49" s="1">
        <v>69.0</v>
      </c>
      <c r="AU49" s="1">
        <v>3121.0</v>
      </c>
      <c r="AV49" s="1">
        <v>2711.0</v>
      </c>
      <c r="AW49" s="1">
        <v>2855.0</v>
      </c>
      <c r="AX49" s="1"/>
      <c r="AY49" s="1">
        <v>69.0</v>
      </c>
      <c r="AZ49" s="1">
        <v>3252.0</v>
      </c>
      <c r="BA49" s="1">
        <v>3056.0</v>
      </c>
      <c r="BB49" s="1">
        <v>2963.0</v>
      </c>
      <c r="BC49" s="1"/>
      <c r="BD49" s="1">
        <v>69.0</v>
      </c>
      <c r="BE49" s="1">
        <v>3417.0</v>
      </c>
      <c r="BF49" s="1">
        <v>2904.0</v>
      </c>
      <c r="BG49" s="1">
        <v>2670.0</v>
      </c>
      <c r="BH49" s="1"/>
      <c r="BI49" s="1">
        <v>3252.0</v>
      </c>
      <c r="BJ49" s="14">
        <v>3417.0</v>
      </c>
      <c r="BK49" s="1"/>
      <c r="BL49" s="14">
        <v>3056.0</v>
      </c>
      <c r="BM49" s="1">
        <v>2904.0</v>
      </c>
      <c r="BN49" s="1"/>
      <c r="BO49" s="14">
        <v>2963.0</v>
      </c>
      <c r="BP49" s="1">
        <v>2670.0</v>
      </c>
      <c r="BQ49" s="1"/>
      <c r="BR49" s="1">
        <v>69.0</v>
      </c>
      <c r="BS49" s="1">
        <v>3251.0</v>
      </c>
      <c r="BT49" s="1">
        <v>3054.0</v>
      </c>
      <c r="BU49" s="1">
        <v>2954.0</v>
      </c>
      <c r="BV49" s="1"/>
      <c r="BW49" s="1">
        <v>69.0</v>
      </c>
      <c r="BX49" s="1">
        <v>3258.0</v>
      </c>
      <c r="BY49" s="1">
        <v>3056.0</v>
      </c>
      <c r="BZ49" s="1">
        <v>2969.0</v>
      </c>
      <c r="CA49" s="1"/>
      <c r="CB49" s="1">
        <v>3251.0</v>
      </c>
      <c r="CC49" s="1">
        <v>3258.0</v>
      </c>
      <c r="CD49" s="7">
        <f t="shared" si="1"/>
        <v>-7</v>
      </c>
      <c r="CF49" s="1">
        <v>3054.0</v>
      </c>
      <c r="CG49" s="1">
        <v>3056.0</v>
      </c>
      <c r="CH49" s="7">
        <f t="shared" si="2"/>
        <v>-2</v>
      </c>
      <c r="CJ49" s="7">
        <f t="shared" si="6"/>
        <v>69</v>
      </c>
      <c r="CK49" s="1">
        <v>2954.0</v>
      </c>
      <c r="CL49" s="14">
        <v>2969.0</v>
      </c>
      <c r="CM49" s="7">
        <f t="shared" si="3"/>
        <v>-15</v>
      </c>
      <c r="CN49" s="1"/>
      <c r="CO49" s="7">
        <f t="shared" si="7"/>
        <v>133</v>
      </c>
      <c r="CP49" s="14">
        <v>3325.0</v>
      </c>
      <c r="CQ49" s="1">
        <v>3315.0</v>
      </c>
      <c r="CR49" s="7">
        <f t="shared" si="4"/>
        <v>10</v>
      </c>
      <c r="CS49" s="1"/>
    </row>
    <row r="50">
      <c r="A50" s="1">
        <v>70.0</v>
      </c>
      <c r="B50" s="1">
        <v>2362.0</v>
      </c>
      <c r="C50" s="1">
        <v>2411.0</v>
      </c>
      <c r="D50" s="1">
        <v>2180.0</v>
      </c>
      <c r="E50" s="1"/>
      <c r="F50" s="1">
        <v>70.0</v>
      </c>
      <c r="G50" s="1">
        <v>2235.0</v>
      </c>
      <c r="H50" s="1">
        <v>2134.0</v>
      </c>
      <c r="I50" s="1">
        <v>2064.0</v>
      </c>
      <c r="J50" s="1"/>
      <c r="K50" s="1">
        <v>70.0</v>
      </c>
      <c r="L50" s="1">
        <v>2839.0</v>
      </c>
      <c r="M50" s="1">
        <v>2412.0</v>
      </c>
      <c r="N50" s="1">
        <v>2482.0</v>
      </c>
      <c r="P50" s="1">
        <v>70.0</v>
      </c>
      <c r="Q50" s="1">
        <v>2751.0</v>
      </c>
      <c r="R50" s="1">
        <v>2843.0</v>
      </c>
      <c r="S50" s="1">
        <v>2686.0</v>
      </c>
      <c r="U50" s="1">
        <v>70.0</v>
      </c>
      <c r="V50" s="1">
        <v>2339.0</v>
      </c>
      <c r="W50" s="1">
        <v>2466.0</v>
      </c>
      <c r="X50" s="1">
        <v>2206.0</v>
      </c>
      <c r="Z50" s="1">
        <v>70.0</v>
      </c>
      <c r="AA50" s="1">
        <v>2457.0</v>
      </c>
      <c r="AB50" s="1">
        <v>2429.0</v>
      </c>
      <c r="AC50" s="1">
        <v>1642.0</v>
      </c>
      <c r="AD50" s="1"/>
      <c r="AE50" s="1">
        <v>70.0</v>
      </c>
      <c r="AF50" s="1">
        <v>2693.0</v>
      </c>
      <c r="AG50" s="1">
        <v>2834.0</v>
      </c>
      <c r="AH50" s="1">
        <v>2646.0</v>
      </c>
      <c r="AI50" s="1"/>
      <c r="AJ50" s="47">
        <v>70.0</v>
      </c>
      <c r="AK50" s="47">
        <v>3442.0</v>
      </c>
      <c r="AL50" s="47">
        <v>2840.0</v>
      </c>
      <c r="AM50" s="47">
        <v>2604.0</v>
      </c>
      <c r="AN50" s="1"/>
      <c r="AO50" s="1">
        <v>70.0</v>
      </c>
      <c r="AP50" s="1">
        <v>3569.0</v>
      </c>
      <c r="AQ50" s="1">
        <v>2844.0</v>
      </c>
      <c r="AR50" s="1">
        <v>2534.0</v>
      </c>
      <c r="AS50" s="1"/>
      <c r="AT50" s="1">
        <v>70.0</v>
      </c>
      <c r="AU50" s="1">
        <v>3304.0</v>
      </c>
      <c r="AV50" s="1">
        <v>2896.0</v>
      </c>
      <c r="AW50" s="1">
        <v>3021.0</v>
      </c>
      <c r="AX50" s="1"/>
      <c r="AY50" s="1">
        <v>70.0</v>
      </c>
      <c r="AZ50" s="1">
        <v>3443.0</v>
      </c>
      <c r="BA50" s="1">
        <v>3291.0</v>
      </c>
      <c r="BB50" s="1">
        <v>3133.0</v>
      </c>
      <c r="BC50" s="1"/>
      <c r="BD50" s="1">
        <v>70.0</v>
      </c>
      <c r="BE50" s="1">
        <v>3575.0</v>
      </c>
      <c r="BF50" s="1">
        <v>3112.0</v>
      </c>
      <c r="BG50" s="1">
        <v>2805.0</v>
      </c>
      <c r="BH50" s="1"/>
      <c r="BI50" s="1">
        <v>3443.0</v>
      </c>
      <c r="BJ50" s="14">
        <v>3575.0</v>
      </c>
      <c r="BK50" s="1"/>
      <c r="BL50" s="14">
        <v>3291.0</v>
      </c>
      <c r="BM50" s="1">
        <v>3112.0</v>
      </c>
      <c r="BN50" s="1"/>
      <c r="BO50" s="14">
        <v>3133.0</v>
      </c>
      <c r="BP50" s="1">
        <v>2805.0</v>
      </c>
      <c r="BQ50" s="1"/>
      <c r="BR50" s="1">
        <v>70.0</v>
      </c>
      <c r="BS50" s="1">
        <v>3438.0</v>
      </c>
      <c r="BT50" s="1">
        <v>3290.0</v>
      </c>
      <c r="BU50" s="1">
        <v>3134.0</v>
      </c>
      <c r="BV50" s="1"/>
      <c r="BW50" s="1">
        <v>70.0</v>
      </c>
      <c r="BX50" s="1">
        <v>3441.0</v>
      </c>
      <c r="BY50" s="1">
        <v>3288.0</v>
      </c>
      <c r="BZ50" s="1">
        <v>3128.0</v>
      </c>
      <c r="CA50" s="1"/>
      <c r="CB50" s="1">
        <v>3438.0</v>
      </c>
      <c r="CC50" s="1">
        <v>3441.0</v>
      </c>
      <c r="CD50" s="7">
        <f t="shared" si="1"/>
        <v>-3</v>
      </c>
      <c r="CF50" s="1">
        <v>3290.0</v>
      </c>
      <c r="CG50" s="1">
        <v>3288.0</v>
      </c>
      <c r="CH50" s="7">
        <f t="shared" si="2"/>
        <v>2</v>
      </c>
      <c r="CJ50" s="7">
        <f t="shared" si="6"/>
        <v>70</v>
      </c>
      <c r="CK50" s="14">
        <v>3134.0</v>
      </c>
      <c r="CL50" s="1">
        <v>3128.0</v>
      </c>
      <c r="CM50" s="7">
        <f t="shared" si="3"/>
        <v>6</v>
      </c>
      <c r="CN50" s="1"/>
      <c r="CO50" s="7">
        <f t="shared" si="7"/>
        <v>134</v>
      </c>
      <c r="CP50" s="14">
        <v>3457.0</v>
      </c>
      <c r="CQ50" s="1">
        <v>3445.0</v>
      </c>
      <c r="CR50" s="7">
        <f t="shared" si="4"/>
        <v>12</v>
      </c>
      <c r="CS50" s="1"/>
      <c r="CT50" s="1"/>
      <c r="CU50" s="1"/>
      <c r="CV50" s="1"/>
      <c r="CW50" s="1"/>
      <c r="CX50" s="1"/>
      <c r="CY50" s="1"/>
    </row>
    <row r="51">
      <c r="A51" s="1">
        <v>71.0</v>
      </c>
      <c r="B51" s="1">
        <v>2414.0</v>
      </c>
      <c r="C51" s="1">
        <v>2490.0</v>
      </c>
      <c r="D51" s="1">
        <v>2215.0</v>
      </c>
      <c r="E51" s="1"/>
      <c r="F51" s="1">
        <v>71.0</v>
      </c>
      <c r="G51" s="1">
        <v>2301.0</v>
      </c>
      <c r="H51" s="1">
        <v>2216.0</v>
      </c>
      <c r="I51" s="1">
        <v>2117.0</v>
      </c>
      <c r="J51" s="1"/>
      <c r="K51" s="1">
        <v>71.0</v>
      </c>
      <c r="L51" s="1">
        <v>2941.0</v>
      </c>
      <c r="M51" s="1">
        <v>2516.0</v>
      </c>
      <c r="N51" s="1">
        <v>2562.0</v>
      </c>
      <c r="P51" s="1">
        <v>71.0</v>
      </c>
      <c r="Q51" s="1">
        <v>2809.0</v>
      </c>
      <c r="R51" s="1">
        <v>2911.0</v>
      </c>
      <c r="S51" s="1">
        <v>2728.0</v>
      </c>
      <c r="U51" s="1">
        <v>71.0</v>
      </c>
      <c r="V51" s="1">
        <v>2381.0</v>
      </c>
      <c r="W51" s="1">
        <v>2548.0</v>
      </c>
      <c r="X51" s="1">
        <v>2239.0</v>
      </c>
      <c r="Z51" s="1">
        <v>71.0</v>
      </c>
      <c r="AA51" s="1">
        <v>2512.0</v>
      </c>
      <c r="AB51" s="1">
        <v>2504.0</v>
      </c>
      <c r="AC51" s="1">
        <v>1696.0</v>
      </c>
      <c r="AD51" s="1"/>
      <c r="AE51" s="1">
        <v>71.0</v>
      </c>
      <c r="AF51" s="1">
        <v>2743.0</v>
      </c>
      <c r="AG51" s="1">
        <v>2919.0</v>
      </c>
      <c r="AH51" s="1">
        <v>2702.0</v>
      </c>
      <c r="AI51" s="1"/>
      <c r="AJ51" s="47">
        <v>71.0</v>
      </c>
      <c r="AK51" s="47">
        <v>3541.0</v>
      </c>
      <c r="AL51" s="47">
        <v>2909.0</v>
      </c>
      <c r="AM51" s="47">
        <v>2624.0</v>
      </c>
      <c r="AN51" s="1"/>
      <c r="AO51" s="1">
        <v>71.0</v>
      </c>
      <c r="AP51" s="1">
        <v>3658.0</v>
      </c>
      <c r="AQ51" s="1">
        <v>2938.0</v>
      </c>
      <c r="AR51" s="1">
        <v>2645.0</v>
      </c>
      <c r="AS51" s="1"/>
      <c r="AT51" s="1">
        <v>71.0</v>
      </c>
      <c r="AU51" s="1">
        <v>3402.0</v>
      </c>
      <c r="AV51" s="1">
        <v>3009.0</v>
      </c>
      <c r="AW51" s="1">
        <v>3107.0</v>
      </c>
      <c r="AX51" s="1"/>
      <c r="AY51" s="1">
        <v>71.0</v>
      </c>
      <c r="AZ51" s="1">
        <v>3545.0</v>
      </c>
      <c r="BA51" s="1">
        <v>3436.0</v>
      </c>
      <c r="BB51" s="1">
        <v>3241.0</v>
      </c>
      <c r="BC51" s="1"/>
      <c r="BD51" s="1">
        <v>71.0</v>
      </c>
      <c r="BE51" s="1">
        <v>3662.0</v>
      </c>
      <c r="BF51" s="1">
        <v>3259.0</v>
      </c>
      <c r="BG51" s="1">
        <v>2893.0</v>
      </c>
      <c r="BH51" s="1"/>
      <c r="BI51" s="1">
        <v>3545.0</v>
      </c>
      <c r="BJ51" s="14">
        <v>3662.0</v>
      </c>
      <c r="BK51" s="1"/>
      <c r="BL51" s="14">
        <v>3436.0</v>
      </c>
      <c r="BM51" s="1">
        <v>3259.0</v>
      </c>
      <c r="BN51" s="1"/>
      <c r="BO51" s="14">
        <v>3241.0</v>
      </c>
      <c r="BP51" s="1">
        <v>2893.0</v>
      </c>
      <c r="BQ51" s="1"/>
      <c r="BR51" s="1">
        <v>71.0</v>
      </c>
      <c r="BS51" s="1">
        <v>3535.0</v>
      </c>
      <c r="BT51" s="1">
        <v>3439.0</v>
      </c>
      <c r="BU51" s="1">
        <v>3226.0</v>
      </c>
      <c r="BV51" s="1"/>
      <c r="BW51" s="1">
        <v>71.0</v>
      </c>
      <c r="BX51" s="1">
        <v>3538.0</v>
      </c>
      <c r="BY51" s="1">
        <v>3437.0</v>
      </c>
      <c r="BZ51" s="1">
        <v>3228.0</v>
      </c>
      <c r="CA51" s="1"/>
      <c r="CB51" s="1">
        <v>3535.0</v>
      </c>
      <c r="CC51" s="1">
        <v>3538.0</v>
      </c>
      <c r="CD51" s="7">
        <f t="shared" si="1"/>
        <v>-3</v>
      </c>
      <c r="CF51" s="1">
        <v>3439.0</v>
      </c>
      <c r="CG51" s="1">
        <v>3437.0</v>
      </c>
      <c r="CH51" s="7">
        <f t="shared" si="2"/>
        <v>2</v>
      </c>
      <c r="CJ51" s="7">
        <f t="shared" si="6"/>
        <v>71</v>
      </c>
      <c r="CK51" s="1">
        <v>3226.0</v>
      </c>
      <c r="CL51" s="14">
        <v>3228.0</v>
      </c>
      <c r="CM51" s="7">
        <f t="shared" si="3"/>
        <v>-2</v>
      </c>
      <c r="CN51" s="1"/>
      <c r="CO51" s="7">
        <f t="shared" si="7"/>
        <v>135</v>
      </c>
      <c r="CP51" s="14">
        <v>3502.0</v>
      </c>
      <c r="CQ51" s="1">
        <v>3484.0</v>
      </c>
      <c r="CR51" s="7">
        <f t="shared" si="4"/>
        <v>18</v>
      </c>
      <c r="CS51" s="1"/>
      <c r="CT51" s="1"/>
      <c r="CU51" s="1"/>
      <c r="CV51" s="1"/>
      <c r="CW51" s="1"/>
      <c r="CX51" s="1"/>
      <c r="CY51" s="1"/>
    </row>
    <row r="52">
      <c r="A52" s="1">
        <v>72.0</v>
      </c>
      <c r="B52" s="1">
        <v>2785.0</v>
      </c>
      <c r="C52" s="1">
        <v>2943.0</v>
      </c>
      <c r="D52" s="1">
        <v>2697.0</v>
      </c>
      <c r="E52" s="1"/>
      <c r="F52" s="1">
        <v>72.0</v>
      </c>
      <c r="G52" s="1">
        <v>2663.0</v>
      </c>
      <c r="H52" s="1">
        <v>2727.0</v>
      </c>
      <c r="I52" s="1">
        <v>2410.0</v>
      </c>
      <c r="J52" s="1"/>
      <c r="K52" s="1">
        <v>72.0</v>
      </c>
      <c r="L52" s="1">
        <v>3409.0</v>
      </c>
      <c r="M52" s="1">
        <v>3216.0</v>
      </c>
      <c r="N52" s="1">
        <v>3011.0</v>
      </c>
      <c r="P52" s="1">
        <v>72.0</v>
      </c>
      <c r="Q52" s="1">
        <v>3109.0</v>
      </c>
      <c r="R52" s="1">
        <v>3327.0</v>
      </c>
      <c r="S52" s="1">
        <v>3097.0</v>
      </c>
      <c r="U52" s="1">
        <v>72.0</v>
      </c>
      <c r="V52" s="1">
        <v>2765.0</v>
      </c>
      <c r="W52" s="1">
        <v>2877.0</v>
      </c>
      <c r="X52" s="1">
        <v>2578.0</v>
      </c>
      <c r="Z52" s="1">
        <v>72.0</v>
      </c>
      <c r="AA52" s="1">
        <v>2827.0</v>
      </c>
      <c r="AB52" s="1">
        <v>2857.0</v>
      </c>
      <c r="AC52" s="1">
        <v>2526.0</v>
      </c>
      <c r="AD52" s="1"/>
      <c r="AE52" s="1">
        <v>72.0</v>
      </c>
      <c r="AF52" s="1">
        <v>3074.0</v>
      </c>
      <c r="AG52" s="1">
        <v>3323.0</v>
      </c>
      <c r="AH52" s="1">
        <v>3082.0</v>
      </c>
      <c r="AI52" s="1"/>
      <c r="AJ52" s="47">
        <v>72.0</v>
      </c>
      <c r="AK52" s="47">
        <v>3986.0</v>
      </c>
      <c r="AL52" s="47">
        <v>3343.0</v>
      </c>
      <c r="AM52" s="47">
        <v>3025.0</v>
      </c>
      <c r="AN52" s="1"/>
      <c r="AO52" s="1">
        <v>72.0</v>
      </c>
      <c r="AP52" s="1">
        <v>3993.0</v>
      </c>
      <c r="AQ52" s="1">
        <v>3304.0</v>
      </c>
      <c r="AR52" s="1">
        <v>3065.0</v>
      </c>
      <c r="AS52" s="1"/>
      <c r="AT52" s="1">
        <v>72.0</v>
      </c>
      <c r="AU52" s="1">
        <v>3903.0</v>
      </c>
      <c r="AV52" s="1">
        <v>3817.0</v>
      </c>
      <c r="AW52" s="1">
        <v>3544.0</v>
      </c>
      <c r="AX52" s="1"/>
      <c r="AY52" s="1">
        <v>72.0</v>
      </c>
      <c r="AZ52" s="1">
        <v>3987.0</v>
      </c>
      <c r="BA52" s="1">
        <v>3982.0</v>
      </c>
      <c r="BB52" s="1">
        <v>3732.0</v>
      </c>
      <c r="BC52" s="1"/>
      <c r="BD52" s="1">
        <v>72.0</v>
      </c>
      <c r="BE52" s="1">
        <v>3992.0</v>
      </c>
      <c r="BF52" s="1">
        <v>3775.0</v>
      </c>
      <c r="BG52" s="1">
        <v>3608.0</v>
      </c>
      <c r="BH52" s="1"/>
      <c r="BI52" s="1">
        <v>3987.0</v>
      </c>
      <c r="BJ52" s="14">
        <v>3992.0</v>
      </c>
      <c r="BK52" s="1"/>
      <c r="BL52" s="14">
        <v>3982.0</v>
      </c>
      <c r="BM52" s="1">
        <v>3775.0</v>
      </c>
      <c r="BN52" s="1"/>
      <c r="BO52" s="14">
        <v>3732.0</v>
      </c>
      <c r="BP52" s="1">
        <v>3608.0</v>
      </c>
      <c r="BQ52" s="1"/>
      <c r="BR52" s="1">
        <v>72.0</v>
      </c>
      <c r="BS52" s="1">
        <v>3984.0</v>
      </c>
      <c r="BT52" s="1">
        <v>3992.0</v>
      </c>
      <c r="BU52" s="1">
        <v>3742.0</v>
      </c>
      <c r="BV52" s="1"/>
      <c r="BW52" s="1">
        <v>72.0</v>
      </c>
      <c r="BX52" s="1">
        <v>3987.0</v>
      </c>
      <c r="BY52" s="1">
        <v>3992.0</v>
      </c>
      <c r="BZ52" s="1">
        <v>3752.0</v>
      </c>
      <c r="CA52" s="1"/>
      <c r="CB52" s="1">
        <v>3984.0</v>
      </c>
      <c r="CC52" s="1">
        <v>3987.0</v>
      </c>
      <c r="CD52" s="7">
        <f t="shared" si="1"/>
        <v>-3</v>
      </c>
      <c r="CF52" s="1">
        <v>3992.0</v>
      </c>
      <c r="CG52" s="1">
        <v>3992.0</v>
      </c>
      <c r="CH52" s="7">
        <f t="shared" si="2"/>
        <v>0</v>
      </c>
      <c r="CJ52" s="7">
        <f t="shared" si="6"/>
        <v>72</v>
      </c>
      <c r="CK52" s="1">
        <v>3742.0</v>
      </c>
      <c r="CL52" s="14">
        <v>3752.0</v>
      </c>
      <c r="CM52" s="7">
        <f t="shared" si="3"/>
        <v>-10</v>
      </c>
      <c r="CN52" s="1"/>
      <c r="CO52" s="7">
        <f t="shared" si="7"/>
        <v>136</v>
      </c>
      <c r="CP52" s="1">
        <v>3924.0</v>
      </c>
      <c r="CQ52" s="14">
        <v>3943.0</v>
      </c>
      <c r="CR52" s="7">
        <f t="shared" si="4"/>
        <v>-19</v>
      </c>
      <c r="CS52" s="1"/>
      <c r="CT52" s="1"/>
      <c r="CU52" s="1"/>
      <c r="CV52" s="1"/>
      <c r="CW52" s="1"/>
      <c r="CX52" s="1"/>
      <c r="CY52" s="1"/>
    </row>
    <row r="53">
      <c r="A53" s="1">
        <v>73.0</v>
      </c>
      <c r="B53" s="1">
        <v>1985.0</v>
      </c>
      <c r="C53" s="1">
        <v>1881.0</v>
      </c>
      <c r="D53" s="1">
        <v>1895.0</v>
      </c>
      <c r="E53" s="1"/>
      <c r="F53" s="1">
        <v>73.0</v>
      </c>
      <c r="G53" s="1">
        <v>1850.0</v>
      </c>
      <c r="H53" s="1">
        <v>1716.0</v>
      </c>
      <c r="I53" s="1">
        <v>1772.0</v>
      </c>
      <c r="J53" s="1"/>
      <c r="K53" s="1">
        <v>73.0</v>
      </c>
      <c r="L53" s="1">
        <v>2226.0</v>
      </c>
      <c r="M53" s="1">
        <v>1900.0</v>
      </c>
      <c r="N53" s="1">
        <v>2045.0</v>
      </c>
      <c r="P53" s="1">
        <v>73.0</v>
      </c>
      <c r="Q53" s="1">
        <v>2370.0</v>
      </c>
      <c r="R53" s="1">
        <v>2301.0</v>
      </c>
      <c r="S53" s="1">
        <v>2168.0</v>
      </c>
      <c r="U53" s="1">
        <v>73.0</v>
      </c>
      <c r="V53" s="1">
        <v>1995.0</v>
      </c>
      <c r="W53" s="1">
        <v>1964.0</v>
      </c>
      <c r="X53" s="1">
        <v>1896.0</v>
      </c>
      <c r="Z53" s="1">
        <v>73.0</v>
      </c>
      <c r="AA53" s="1">
        <v>2072.0</v>
      </c>
      <c r="AB53" s="1">
        <v>2020.0</v>
      </c>
      <c r="AC53" s="1">
        <v>1470.0</v>
      </c>
      <c r="AD53" s="1"/>
      <c r="AE53" s="1">
        <v>73.0</v>
      </c>
      <c r="AF53" s="1">
        <v>2325.0</v>
      </c>
      <c r="AG53" s="1">
        <v>2315.0</v>
      </c>
      <c r="AH53" s="1">
        <v>2145.0</v>
      </c>
      <c r="AI53" s="1"/>
      <c r="AJ53" s="47">
        <v>73.0</v>
      </c>
      <c r="AK53" s="47">
        <v>2768.0</v>
      </c>
      <c r="AL53" s="47">
        <v>2320.0</v>
      </c>
      <c r="AM53" s="47">
        <v>2152.0</v>
      </c>
      <c r="AN53" s="1"/>
      <c r="AO53" s="1">
        <v>73.0</v>
      </c>
      <c r="AP53" s="1">
        <v>2915.0</v>
      </c>
      <c r="AQ53" s="1">
        <v>2375.0</v>
      </c>
      <c r="AR53" s="1">
        <v>2096.0</v>
      </c>
      <c r="AS53" s="1"/>
      <c r="AT53" s="1">
        <v>73.0</v>
      </c>
      <c r="AU53" s="1">
        <v>2647.0</v>
      </c>
      <c r="AV53" s="1">
        <v>2306.0</v>
      </c>
      <c r="AW53" s="1">
        <v>2466.0</v>
      </c>
      <c r="AX53" s="1"/>
      <c r="AY53" s="1">
        <v>73.0</v>
      </c>
      <c r="AZ53" s="1">
        <v>2764.0</v>
      </c>
      <c r="BA53" s="1">
        <v>2444.0</v>
      </c>
      <c r="BB53" s="1">
        <v>2545.0</v>
      </c>
      <c r="BC53" s="1"/>
      <c r="BD53" s="1">
        <v>73.0</v>
      </c>
      <c r="BE53" s="1">
        <v>2921.0</v>
      </c>
      <c r="BF53" s="1">
        <v>2368.0</v>
      </c>
      <c r="BG53" s="1">
        <v>2016.0</v>
      </c>
      <c r="BH53" s="1"/>
      <c r="BI53" s="1">
        <v>2764.0</v>
      </c>
      <c r="BJ53" s="14">
        <v>2921.0</v>
      </c>
      <c r="BK53" s="1"/>
      <c r="BL53" s="14">
        <v>2444.0</v>
      </c>
      <c r="BM53" s="1">
        <v>2368.0</v>
      </c>
      <c r="BN53" s="1"/>
      <c r="BO53" s="14">
        <v>2545.0</v>
      </c>
      <c r="BP53" s="1">
        <v>2016.0</v>
      </c>
      <c r="BQ53" s="1"/>
      <c r="BR53" s="1">
        <v>73.0</v>
      </c>
      <c r="BS53" s="1">
        <v>2769.0</v>
      </c>
      <c r="BT53" s="1">
        <v>2442.0</v>
      </c>
      <c r="BU53" s="1">
        <v>2583.0</v>
      </c>
      <c r="BV53" s="1"/>
      <c r="BW53" s="1">
        <v>73.0</v>
      </c>
      <c r="BX53" s="1">
        <v>2761.0</v>
      </c>
      <c r="BY53" s="1">
        <v>2444.0</v>
      </c>
      <c r="BZ53" s="1">
        <v>2483.0</v>
      </c>
      <c r="CA53" s="1"/>
      <c r="CB53" s="1">
        <v>2769.0</v>
      </c>
      <c r="CC53" s="1">
        <v>2761.0</v>
      </c>
      <c r="CD53" s="7">
        <f t="shared" si="1"/>
        <v>8</v>
      </c>
      <c r="CF53" s="1">
        <v>2442.0</v>
      </c>
      <c r="CG53" s="1">
        <v>2444.0</v>
      </c>
      <c r="CH53" s="7">
        <f t="shared" si="2"/>
        <v>-2</v>
      </c>
      <c r="CJ53" s="7">
        <f t="shared" si="6"/>
        <v>73</v>
      </c>
      <c r="CK53" s="14">
        <v>2583.0</v>
      </c>
      <c r="CL53" s="1">
        <v>2483.0</v>
      </c>
      <c r="CM53" s="7">
        <f t="shared" si="3"/>
        <v>100</v>
      </c>
      <c r="CN53" s="1"/>
      <c r="CO53" s="7">
        <f t="shared" si="7"/>
        <v>137</v>
      </c>
      <c r="CP53" s="14">
        <v>2907.0</v>
      </c>
      <c r="CQ53" s="1">
        <v>2867.0</v>
      </c>
      <c r="CR53" s="7">
        <f t="shared" si="4"/>
        <v>40</v>
      </c>
      <c r="CS53" s="1"/>
      <c r="CT53" s="1"/>
      <c r="CU53" s="1"/>
      <c r="CV53" s="1"/>
      <c r="CW53" s="1"/>
      <c r="CX53" s="1"/>
      <c r="CY53" s="1"/>
    </row>
    <row r="54">
      <c r="A54" s="1">
        <v>74.0</v>
      </c>
      <c r="B54" s="1">
        <v>2105.0</v>
      </c>
      <c r="C54" s="1">
        <v>2038.0</v>
      </c>
      <c r="D54" s="1">
        <v>1984.0</v>
      </c>
      <c r="E54" s="1"/>
      <c r="F54" s="1">
        <v>74.0</v>
      </c>
      <c r="G54" s="1">
        <v>1986.0</v>
      </c>
      <c r="H54" s="1">
        <v>1849.0</v>
      </c>
      <c r="I54" s="1">
        <v>1868.0</v>
      </c>
      <c r="J54" s="1"/>
      <c r="K54" s="1">
        <v>74.0</v>
      </c>
      <c r="L54" s="1">
        <v>2427.0</v>
      </c>
      <c r="M54" s="1">
        <v>2057.0</v>
      </c>
      <c r="N54" s="1">
        <v>2191.0</v>
      </c>
      <c r="P54" s="1">
        <v>74.0</v>
      </c>
      <c r="Q54" s="1">
        <v>2493.0</v>
      </c>
      <c r="R54" s="1">
        <v>2438.0</v>
      </c>
      <c r="S54" s="1">
        <v>2269.0</v>
      </c>
      <c r="U54" s="1">
        <v>74.0</v>
      </c>
      <c r="V54" s="1">
        <v>2119.0</v>
      </c>
      <c r="W54" s="1">
        <v>2047.0</v>
      </c>
      <c r="X54" s="1">
        <v>1900.0</v>
      </c>
      <c r="Z54" s="1">
        <v>74.0</v>
      </c>
      <c r="AA54" s="1">
        <v>2196.0</v>
      </c>
      <c r="AB54" s="1">
        <v>2143.0</v>
      </c>
      <c r="AC54" s="1">
        <v>1517.0</v>
      </c>
      <c r="AD54" s="1"/>
      <c r="AE54" s="1">
        <v>74.0</v>
      </c>
      <c r="AF54" s="1">
        <v>2438.0</v>
      </c>
      <c r="AG54" s="1">
        <v>2446.0</v>
      </c>
      <c r="AH54" s="1">
        <v>2237.0</v>
      </c>
      <c r="AI54" s="1"/>
      <c r="AJ54" s="47">
        <v>74.0</v>
      </c>
      <c r="AK54" s="47">
        <v>2951.0</v>
      </c>
      <c r="AL54" s="47">
        <v>2455.0</v>
      </c>
      <c r="AM54" s="47">
        <v>2262.0</v>
      </c>
      <c r="AN54" s="1"/>
      <c r="AO54" s="1">
        <v>74.0</v>
      </c>
      <c r="AP54" s="1">
        <v>3092.0</v>
      </c>
      <c r="AQ54" s="1">
        <v>2455.0</v>
      </c>
      <c r="AR54" s="1">
        <v>2217.0</v>
      </c>
      <c r="AS54" s="1"/>
      <c r="AT54" s="1">
        <v>74.0</v>
      </c>
      <c r="AU54" s="1">
        <v>2817.0</v>
      </c>
      <c r="AV54" s="1">
        <v>2471.0</v>
      </c>
      <c r="AW54" s="1">
        <v>2603.0</v>
      </c>
      <c r="AX54" s="1"/>
      <c r="AY54" s="1">
        <v>74.0</v>
      </c>
      <c r="AZ54" s="1">
        <v>2951.0</v>
      </c>
      <c r="BA54" s="1">
        <v>2624.0</v>
      </c>
      <c r="BB54" s="1">
        <v>2711.0</v>
      </c>
      <c r="BC54" s="1"/>
      <c r="BD54" s="1">
        <v>74.0</v>
      </c>
      <c r="BE54" s="1">
        <v>3098.0</v>
      </c>
      <c r="BF54" s="1">
        <v>2529.0</v>
      </c>
      <c r="BG54" s="1">
        <v>2153.0</v>
      </c>
      <c r="BH54" s="1"/>
      <c r="BI54" s="1">
        <v>2951.0</v>
      </c>
      <c r="BJ54" s="14">
        <v>3098.0</v>
      </c>
      <c r="BK54" s="1"/>
      <c r="BL54" s="14">
        <v>2624.0</v>
      </c>
      <c r="BM54" s="1">
        <v>2529.0</v>
      </c>
      <c r="BN54" s="1"/>
      <c r="BO54" s="14">
        <v>2711.0</v>
      </c>
      <c r="BP54" s="1">
        <v>2153.0</v>
      </c>
      <c r="BQ54" s="1"/>
      <c r="BR54" s="1">
        <v>74.0</v>
      </c>
      <c r="BS54" s="1">
        <v>2949.0</v>
      </c>
      <c r="BT54" s="1">
        <v>2627.0</v>
      </c>
      <c r="BU54" s="1">
        <v>2745.0</v>
      </c>
      <c r="BV54" s="1"/>
      <c r="BW54" s="1">
        <v>74.0</v>
      </c>
      <c r="BX54" s="1">
        <v>2953.0</v>
      </c>
      <c r="BY54" s="1">
        <v>2619.0</v>
      </c>
      <c r="BZ54" s="1">
        <v>2632.0</v>
      </c>
      <c r="CA54" s="1"/>
      <c r="CB54" s="1">
        <v>2949.0</v>
      </c>
      <c r="CC54" s="1">
        <v>2953.0</v>
      </c>
      <c r="CD54" s="7">
        <f t="shared" si="1"/>
        <v>-4</v>
      </c>
      <c r="CF54" s="1">
        <v>2627.0</v>
      </c>
      <c r="CG54" s="1">
        <v>2619.0</v>
      </c>
      <c r="CH54" s="7">
        <f t="shared" si="2"/>
        <v>8</v>
      </c>
      <c r="CJ54" s="7">
        <f t="shared" si="6"/>
        <v>74</v>
      </c>
      <c r="CK54" s="14">
        <v>2745.0</v>
      </c>
      <c r="CL54" s="1">
        <v>2632.0</v>
      </c>
      <c r="CM54" s="7">
        <f t="shared" si="3"/>
        <v>113</v>
      </c>
      <c r="CN54" s="1"/>
      <c r="CO54" s="7">
        <f t="shared" si="7"/>
        <v>138</v>
      </c>
      <c r="CP54" s="14">
        <v>3047.0</v>
      </c>
      <c r="CQ54" s="1">
        <v>3003.0</v>
      </c>
      <c r="CR54" s="7">
        <f t="shared" si="4"/>
        <v>44</v>
      </c>
      <c r="CS54" s="1"/>
      <c r="CT54" s="1"/>
      <c r="CU54" s="1"/>
      <c r="CV54" s="1"/>
      <c r="CW54" s="1"/>
      <c r="CX54" s="1"/>
      <c r="CY54" s="1"/>
    </row>
    <row r="55">
      <c r="A55" s="1">
        <v>75.0</v>
      </c>
      <c r="B55" s="1">
        <v>2165.0</v>
      </c>
      <c r="C55" s="1">
        <v>2118.0</v>
      </c>
      <c r="D55" s="1">
        <v>2034.0</v>
      </c>
      <c r="E55" s="1"/>
      <c r="F55" s="1">
        <v>75.0</v>
      </c>
      <c r="G55" s="1">
        <v>2044.0</v>
      </c>
      <c r="H55" s="1">
        <v>1918.0</v>
      </c>
      <c r="I55" s="1">
        <v>1916.0</v>
      </c>
      <c r="J55" s="1"/>
      <c r="K55" s="1">
        <v>75.0</v>
      </c>
      <c r="L55" s="1">
        <v>2507.0</v>
      </c>
      <c r="M55" s="1">
        <v>2157.0</v>
      </c>
      <c r="N55" s="1">
        <v>2270.0</v>
      </c>
      <c r="P55" s="1">
        <v>75.0</v>
      </c>
      <c r="Q55" s="1">
        <v>2573.0</v>
      </c>
      <c r="R55" s="1">
        <v>2562.0</v>
      </c>
      <c r="S55" s="1">
        <v>2351.0</v>
      </c>
      <c r="U55" s="1">
        <v>75.0</v>
      </c>
      <c r="V55" s="1">
        <v>2187.0</v>
      </c>
      <c r="W55" s="1">
        <v>2210.0</v>
      </c>
      <c r="X55" s="1">
        <v>2065.0</v>
      </c>
      <c r="Z55" s="1">
        <v>75.0</v>
      </c>
      <c r="AA55" s="1">
        <v>2270.0</v>
      </c>
      <c r="AB55" s="1">
        <v>2225.0</v>
      </c>
      <c r="AC55" s="1">
        <v>1601.0</v>
      </c>
      <c r="AD55" s="1"/>
      <c r="AE55" s="1">
        <v>75.0</v>
      </c>
      <c r="AF55" s="1">
        <v>2523.0</v>
      </c>
      <c r="AG55" s="1">
        <v>2556.0</v>
      </c>
      <c r="AH55" s="1">
        <v>2319.0</v>
      </c>
      <c r="AI55" s="1"/>
      <c r="AJ55" s="47">
        <v>75.0</v>
      </c>
      <c r="AK55" s="47">
        <v>3073.0</v>
      </c>
      <c r="AL55" s="47">
        <v>2566.0</v>
      </c>
      <c r="AM55" s="47">
        <v>2325.0</v>
      </c>
      <c r="AN55" s="1"/>
      <c r="AO55" s="1">
        <v>75.0</v>
      </c>
      <c r="AP55" s="1">
        <v>3232.0</v>
      </c>
      <c r="AQ55" s="1">
        <v>2531.0</v>
      </c>
      <c r="AR55" s="1">
        <v>2334.0</v>
      </c>
      <c r="AS55" s="1"/>
      <c r="AT55" s="1">
        <v>75.0</v>
      </c>
      <c r="AU55" s="1">
        <v>2925.0</v>
      </c>
      <c r="AV55" s="1">
        <v>2607.0</v>
      </c>
      <c r="AW55" s="1">
        <v>2695.0</v>
      </c>
      <c r="AX55" s="1"/>
      <c r="AY55" s="1">
        <v>75.0</v>
      </c>
      <c r="AZ55" s="1">
        <v>3073.0</v>
      </c>
      <c r="BA55" s="1">
        <v>2782.0</v>
      </c>
      <c r="BB55" s="1">
        <v>2816.0</v>
      </c>
      <c r="BC55" s="1"/>
      <c r="BD55" s="1">
        <v>75.0</v>
      </c>
      <c r="BE55" s="1">
        <v>3230.0</v>
      </c>
      <c r="BF55" s="1">
        <v>2669.0</v>
      </c>
      <c r="BG55" s="1">
        <v>2204.0</v>
      </c>
      <c r="BH55" s="1"/>
      <c r="BI55" s="1">
        <v>3073.0</v>
      </c>
      <c r="BJ55" s="14">
        <v>3230.0</v>
      </c>
      <c r="BK55" s="1"/>
      <c r="BL55" s="14">
        <v>2782.0</v>
      </c>
      <c r="BM55" s="1">
        <v>2669.0</v>
      </c>
      <c r="BN55" s="1"/>
      <c r="BO55" s="14">
        <v>2816.0</v>
      </c>
      <c r="BP55" s="1">
        <v>2204.0</v>
      </c>
      <c r="BQ55" s="1"/>
      <c r="BR55" s="1">
        <v>75.0</v>
      </c>
      <c r="BS55" s="1">
        <v>3074.0</v>
      </c>
      <c r="BT55" s="1">
        <v>2774.0</v>
      </c>
      <c r="BU55" s="1">
        <v>2859.0</v>
      </c>
      <c r="BV55" s="1"/>
      <c r="BW55" s="1">
        <v>75.0</v>
      </c>
      <c r="BX55" s="1">
        <v>3076.0</v>
      </c>
      <c r="BY55" s="1">
        <v>2775.0</v>
      </c>
      <c r="BZ55" s="1">
        <v>2732.0</v>
      </c>
      <c r="CA55" s="1"/>
      <c r="CB55" s="1">
        <v>3074.0</v>
      </c>
      <c r="CC55" s="1">
        <v>3076.0</v>
      </c>
      <c r="CD55" s="7">
        <f t="shared" si="1"/>
        <v>-2</v>
      </c>
      <c r="CF55" s="1">
        <v>2774.0</v>
      </c>
      <c r="CG55" s="1">
        <v>2775.0</v>
      </c>
      <c r="CH55" s="7">
        <f t="shared" si="2"/>
        <v>-1</v>
      </c>
      <c r="CJ55" s="7">
        <f t="shared" si="6"/>
        <v>75</v>
      </c>
      <c r="CK55" s="14">
        <v>2859.0</v>
      </c>
      <c r="CL55" s="1">
        <v>2732.0</v>
      </c>
      <c r="CM55" s="7">
        <f t="shared" si="3"/>
        <v>127</v>
      </c>
      <c r="CN55" s="1"/>
      <c r="CO55" s="7">
        <f t="shared" si="7"/>
        <v>139</v>
      </c>
      <c r="CP55" s="14">
        <v>3115.0</v>
      </c>
      <c r="CQ55" s="1">
        <v>3066.0</v>
      </c>
      <c r="CR55" s="7">
        <f t="shared" si="4"/>
        <v>49</v>
      </c>
      <c r="CS55" s="1"/>
      <c r="CT55" s="1"/>
      <c r="CU55" s="1"/>
      <c r="CV55" s="1"/>
      <c r="CW55" s="1"/>
      <c r="CX55" s="1"/>
      <c r="CY55" s="1"/>
    </row>
    <row r="56">
      <c r="A56" s="1">
        <v>76.0</v>
      </c>
      <c r="B56" s="1">
        <v>2313.0</v>
      </c>
      <c r="C56" s="1">
        <v>2275.0</v>
      </c>
      <c r="D56" s="1">
        <v>2158.0</v>
      </c>
      <c r="E56" s="1"/>
      <c r="F56" s="1">
        <v>76.0</v>
      </c>
      <c r="G56" s="1">
        <v>2200.0</v>
      </c>
      <c r="H56" s="1">
        <v>2044.0</v>
      </c>
      <c r="I56" s="1">
        <v>2026.0</v>
      </c>
      <c r="J56" s="1"/>
      <c r="K56" s="1">
        <v>76.0</v>
      </c>
      <c r="L56" s="1">
        <v>2736.0</v>
      </c>
      <c r="M56" s="1">
        <v>2373.0</v>
      </c>
      <c r="N56" s="1">
        <v>2464.0</v>
      </c>
      <c r="P56" s="1">
        <v>76.0</v>
      </c>
      <c r="Q56" s="1">
        <v>2725.0</v>
      </c>
      <c r="R56" s="1">
        <v>2722.0</v>
      </c>
      <c r="S56" s="1">
        <v>2490.0</v>
      </c>
      <c r="U56" s="1">
        <v>76.0</v>
      </c>
      <c r="V56" s="1">
        <v>2335.0</v>
      </c>
      <c r="W56" s="1">
        <v>2393.0</v>
      </c>
      <c r="X56" s="1">
        <v>2179.0</v>
      </c>
      <c r="Z56" s="1">
        <v>76.0</v>
      </c>
      <c r="AA56" s="1">
        <v>2404.0</v>
      </c>
      <c r="AB56" s="1">
        <v>2373.0</v>
      </c>
      <c r="AC56" s="1">
        <v>1654.0</v>
      </c>
      <c r="AD56" s="1"/>
      <c r="AE56" s="1">
        <v>76.0</v>
      </c>
      <c r="AF56" s="1">
        <v>2655.0</v>
      </c>
      <c r="AG56" s="1">
        <v>2745.0</v>
      </c>
      <c r="AH56" s="1">
        <v>2460.0</v>
      </c>
      <c r="AI56" s="1"/>
      <c r="AJ56" s="47">
        <v>76.0</v>
      </c>
      <c r="AK56" s="47">
        <v>3309.0</v>
      </c>
      <c r="AL56" s="47">
        <v>2735.0</v>
      </c>
      <c r="AM56" s="47">
        <v>2509.0</v>
      </c>
      <c r="AN56" s="1"/>
      <c r="AO56" s="1">
        <v>76.0</v>
      </c>
      <c r="AP56" s="1">
        <v>3435.0</v>
      </c>
      <c r="AQ56" s="1">
        <v>2752.0</v>
      </c>
      <c r="AR56" s="1">
        <v>2507.0</v>
      </c>
      <c r="AS56" s="1"/>
      <c r="AT56" s="1">
        <v>76.0</v>
      </c>
      <c r="AU56" s="1">
        <v>3159.0</v>
      </c>
      <c r="AV56" s="1">
        <v>2835.0</v>
      </c>
      <c r="AW56" s="1">
        <v>2899.0</v>
      </c>
      <c r="AX56" s="1"/>
      <c r="AY56" s="1">
        <v>76.0</v>
      </c>
      <c r="AZ56" s="1">
        <v>3310.0</v>
      </c>
      <c r="BA56" s="1">
        <v>3051.0</v>
      </c>
      <c r="BB56" s="1">
        <v>3051.0</v>
      </c>
      <c r="BC56" s="1"/>
      <c r="BD56" s="1">
        <v>76.0</v>
      </c>
      <c r="BE56" s="1">
        <v>3435.0</v>
      </c>
      <c r="BF56" s="1">
        <v>2918.0</v>
      </c>
      <c r="BG56" s="1">
        <v>2383.0</v>
      </c>
      <c r="BH56" s="1"/>
      <c r="BI56" s="1">
        <v>3310.0</v>
      </c>
      <c r="BJ56" s="14">
        <v>3435.0</v>
      </c>
      <c r="BK56" s="1"/>
      <c r="BL56" s="14">
        <v>3051.0</v>
      </c>
      <c r="BM56" s="1">
        <v>2918.0</v>
      </c>
      <c r="BN56" s="1"/>
      <c r="BO56" s="14">
        <v>3051.0</v>
      </c>
      <c r="BP56" s="1">
        <v>2383.0</v>
      </c>
      <c r="BQ56" s="1"/>
      <c r="BR56" s="1">
        <v>76.0</v>
      </c>
      <c r="BS56" s="1">
        <v>3316.0</v>
      </c>
      <c r="BT56" s="1">
        <v>3044.0</v>
      </c>
      <c r="BU56" s="1">
        <v>3090.0</v>
      </c>
      <c r="BV56" s="1"/>
      <c r="BW56" s="1">
        <v>76.0</v>
      </c>
      <c r="BX56" s="1">
        <v>3311.0</v>
      </c>
      <c r="BY56" s="1">
        <v>3053.0</v>
      </c>
      <c r="BZ56" s="1">
        <v>2936.0</v>
      </c>
      <c r="CA56" s="1"/>
      <c r="CB56" s="1">
        <v>3316.0</v>
      </c>
      <c r="CC56" s="1">
        <v>3311.0</v>
      </c>
      <c r="CD56" s="7">
        <f t="shared" si="1"/>
        <v>5</v>
      </c>
      <c r="CF56" s="1">
        <v>3044.0</v>
      </c>
      <c r="CG56" s="1">
        <v>3053.0</v>
      </c>
      <c r="CH56" s="7">
        <f t="shared" si="2"/>
        <v>-9</v>
      </c>
      <c r="CJ56" s="7">
        <f t="shared" si="6"/>
        <v>76</v>
      </c>
      <c r="CK56" s="14">
        <v>3090.0</v>
      </c>
      <c r="CL56" s="1">
        <v>2936.0</v>
      </c>
      <c r="CM56" s="7">
        <f t="shared" si="3"/>
        <v>154</v>
      </c>
      <c r="CN56" s="1"/>
      <c r="CO56" s="7">
        <f t="shared" si="7"/>
        <v>140</v>
      </c>
      <c r="CP56" s="14">
        <v>3351.0</v>
      </c>
      <c r="CQ56" s="1">
        <v>3274.0</v>
      </c>
      <c r="CR56" s="7">
        <f t="shared" si="4"/>
        <v>77</v>
      </c>
      <c r="CS56" s="1"/>
      <c r="CT56" s="1"/>
      <c r="CU56" s="1"/>
      <c r="CV56" s="1"/>
      <c r="CW56" s="1"/>
      <c r="CX56" s="1"/>
      <c r="CY56" s="1"/>
    </row>
    <row r="57">
      <c r="A57" s="1">
        <v>77.0</v>
      </c>
      <c r="B57" s="1">
        <v>2323.0</v>
      </c>
      <c r="C57" s="1">
        <v>2332.0</v>
      </c>
      <c r="D57" s="1">
        <v>2181.0</v>
      </c>
      <c r="E57" s="1"/>
      <c r="F57" s="1">
        <v>77.0</v>
      </c>
      <c r="G57" s="1">
        <v>2207.0</v>
      </c>
      <c r="H57" s="1">
        <v>2083.0</v>
      </c>
      <c r="I57" s="1">
        <v>2046.0</v>
      </c>
      <c r="J57" s="1"/>
      <c r="K57" s="1">
        <v>77.0</v>
      </c>
      <c r="L57" s="1">
        <v>2740.0</v>
      </c>
      <c r="M57" s="1">
        <v>2415.0</v>
      </c>
      <c r="N57" s="1">
        <v>2458.0</v>
      </c>
      <c r="P57" s="1">
        <v>77.0</v>
      </c>
      <c r="Q57" s="1">
        <v>2705.0</v>
      </c>
      <c r="R57" s="1">
        <v>2815.0</v>
      </c>
      <c r="S57" s="1">
        <v>2533.0</v>
      </c>
      <c r="U57" s="1">
        <v>77.0</v>
      </c>
      <c r="V57" s="1">
        <v>2349.0</v>
      </c>
      <c r="W57" s="1">
        <v>2429.0</v>
      </c>
      <c r="X57" s="1">
        <v>2175.0</v>
      </c>
      <c r="Z57" s="1">
        <v>77.0</v>
      </c>
      <c r="AA57" s="1">
        <v>2429.0</v>
      </c>
      <c r="AB57" s="1">
        <v>2397.0</v>
      </c>
      <c r="AC57" s="1">
        <v>1669.0</v>
      </c>
      <c r="AD57" s="1"/>
      <c r="AE57" s="1">
        <v>77.0</v>
      </c>
      <c r="AF57" s="1">
        <v>2705.0</v>
      </c>
      <c r="AG57" s="1">
        <v>2827.0</v>
      </c>
      <c r="AH57" s="1">
        <v>2485.0</v>
      </c>
      <c r="AI57" s="1"/>
      <c r="AJ57" s="47">
        <v>77.0</v>
      </c>
      <c r="AK57" s="47">
        <v>3384.0</v>
      </c>
      <c r="AL57" s="47">
        <v>2823.0</v>
      </c>
      <c r="AM57" s="47">
        <v>2531.0</v>
      </c>
      <c r="AN57" s="1"/>
      <c r="AO57" s="1">
        <v>77.0</v>
      </c>
      <c r="AP57" s="1">
        <v>3548.0</v>
      </c>
      <c r="AQ57" s="1">
        <v>2795.0</v>
      </c>
      <c r="AR57" s="1">
        <v>2520.0</v>
      </c>
      <c r="AS57" s="1"/>
      <c r="AT57" s="1">
        <v>77.0</v>
      </c>
      <c r="AU57" s="1">
        <v>3224.0</v>
      </c>
      <c r="AV57" s="1">
        <v>2931.0</v>
      </c>
      <c r="AW57" s="1">
        <v>2952.0</v>
      </c>
      <c r="AX57" s="1"/>
      <c r="AY57" s="1">
        <v>77.0</v>
      </c>
      <c r="AZ57" s="1">
        <v>3382.0</v>
      </c>
      <c r="BA57" s="1">
        <v>3157.0</v>
      </c>
      <c r="BB57" s="1">
        <v>3121.0</v>
      </c>
      <c r="BC57" s="1"/>
      <c r="BD57" s="1">
        <v>77.0</v>
      </c>
      <c r="BE57" s="1">
        <v>3530.0</v>
      </c>
      <c r="BF57" s="1">
        <v>3035.0</v>
      </c>
      <c r="BG57" s="1">
        <v>2433.0</v>
      </c>
      <c r="BH57" s="1"/>
      <c r="BI57" s="1">
        <v>3382.0</v>
      </c>
      <c r="BJ57" s="14">
        <v>3530.0</v>
      </c>
      <c r="BK57" s="1"/>
      <c r="BL57" s="14">
        <v>3157.0</v>
      </c>
      <c r="BM57" s="1">
        <v>3035.0</v>
      </c>
      <c r="BN57" s="1"/>
      <c r="BO57" s="14">
        <v>3121.0</v>
      </c>
      <c r="BP57" s="1">
        <v>2433.0</v>
      </c>
      <c r="BQ57" s="1"/>
      <c r="BR57" s="1">
        <v>77.0</v>
      </c>
      <c r="BS57" s="1">
        <v>3385.0</v>
      </c>
      <c r="BT57" s="1">
        <v>3163.0</v>
      </c>
      <c r="BU57" s="1">
        <v>3154.0</v>
      </c>
      <c r="BV57" s="1"/>
      <c r="BW57" s="1">
        <v>77.0</v>
      </c>
      <c r="BX57" s="1">
        <v>3383.0</v>
      </c>
      <c r="BY57" s="1">
        <v>3158.0</v>
      </c>
      <c r="BZ57" s="1">
        <v>2991.0</v>
      </c>
      <c r="CA57" s="1"/>
      <c r="CB57" s="1">
        <v>3385.0</v>
      </c>
      <c r="CC57" s="1">
        <v>3383.0</v>
      </c>
      <c r="CD57" s="7">
        <f t="shared" si="1"/>
        <v>2</v>
      </c>
      <c r="CF57" s="1">
        <v>3163.0</v>
      </c>
      <c r="CG57" s="1">
        <v>3158.0</v>
      </c>
      <c r="CH57" s="7">
        <f t="shared" si="2"/>
        <v>5</v>
      </c>
      <c r="CJ57" s="7">
        <f t="shared" si="6"/>
        <v>77</v>
      </c>
      <c r="CK57" s="14">
        <v>3154.0</v>
      </c>
      <c r="CL57" s="1">
        <v>2991.0</v>
      </c>
      <c r="CM57" s="7">
        <f t="shared" si="3"/>
        <v>163</v>
      </c>
      <c r="CN57" s="1"/>
      <c r="CO57" s="7">
        <f t="shared" si="7"/>
        <v>141</v>
      </c>
      <c r="CP57" s="14">
        <v>3378.0</v>
      </c>
      <c r="CQ57" s="1">
        <v>3302.0</v>
      </c>
      <c r="CR57" s="7">
        <f t="shared" si="4"/>
        <v>76</v>
      </c>
      <c r="CS57" s="1"/>
      <c r="CT57" s="1"/>
      <c r="CU57" s="1"/>
      <c r="CV57" s="1"/>
      <c r="CW57" s="1"/>
      <c r="CX57" s="1"/>
      <c r="CY57" s="1"/>
    </row>
    <row r="58">
      <c r="A58" s="1">
        <v>78.0</v>
      </c>
      <c r="B58" s="1">
        <v>2431.0</v>
      </c>
      <c r="C58" s="1">
        <v>2439.0</v>
      </c>
      <c r="D58" s="1">
        <v>2263.0</v>
      </c>
      <c r="E58" s="1"/>
      <c r="F58" s="1">
        <v>78.0</v>
      </c>
      <c r="G58" s="1">
        <v>2326.0</v>
      </c>
      <c r="H58" s="1">
        <v>2185.0</v>
      </c>
      <c r="I58" s="1">
        <v>2127.0</v>
      </c>
      <c r="J58" s="1"/>
      <c r="K58" s="1">
        <v>78.0</v>
      </c>
      <c r="L58" s="1">
        <v>2917.0</v>
      </c>
      <c r="M58" s="1">
        <v>2606.0</v>
      </c>
      <c r="N58" s="1">
        <v>2607.0</v>
      </c>
      <c r="P58" s="1">
        <v>78.0</v>
      </c>
      <c r="Q58" s="1">
        <v>2872.0</v>
      </c>
      <c r="R58" s="1">
        <v>2948.0</v>
      </c>
      <c r="S58" s="1">
        <v>2626.0</v>
      </c>
      <c r="U58" s="1">
        <v>78.0</v>
      </c>
      <c r="V58" s="1">
        <v>2462.0</v>
      </c>
      <c r="W58" s="1">
        <v>2579.0</v>
      </c>
      <c r="X58" s="1">
        <v>2270.0</v>
      </c>
      <c r="Z58" s="1">
        <v>78.0</v>
      </c>
      <c r="AA58" s="1">
        <v>2531.0</v>
      </c>
      <c r="AB58" s="1">
        <v>2552.0</v>
      </c>
      <c r="AC58" s="1">
        <v>1720.0</v>
      </c>
      <c r="AD58" s="1"/>
      <c r="AE58" s="1">
        <v>78.0</v>
      </c>
      <c r="AF58" s="1">
        <v>2801.0</v>
      </c>
      <c r="AG58" s="1">
        <v>2951.0</v>
      </c>
      <c r="AH58" s="1">
        <v>2620.0</v>
      </c>
      <c r="AI58" s="1"/>
      <c r="AJ58" s="47">
        <v>78.0</v>
      </c>
      <c r="AK58" s="47">
        <v>3553.0</v>
      </c>
      <c r="AL58" s="47">
        <v>2954.0</v>
      </c>
      <c r="AM58" s="47">
        <v>2635.0</v>
      </c>
      <c r="AN58" s="1"/>
      <c r="AO58" s="1">
        <v>78.0</v>
      </c>
      <c r="AP58" s="1">
        <v>3669.0</v>
      </c>
      <c r="AQ58" s="1">
        <v>2906.0</v>
      </c>
      <c r="AR58" s="1">
        <v>2727.0</v>
      </c>
      <c r="AS58" s="1"/>
      <c r="AT58" s="1">
        <v>78.0</v>
      </c>
      <c r="AU58" s="1">
        <v>3394.0</v>
      </c>
      <c r="AV58" s="1">
        <v>3135.0</v>
      </c>
      <c r="AW58" s="1">
        <v>3111.0</v>
      </c>
      <c r="AX58" s="1"/>
      <c r="AY58" s="1">
        <v>78.0</v>
      </c>
      <c r="AZ58" s="1">
        <v>3544.0</v>
      </c>
      <c r="BA58" s="1">
        <v>3397.0</v>
      </c>
      <c r="BB58" s="1">
        <v>3286.0</v>
      </c>
      <c r="BC58" s="1"/>
      <c r="BD58" s="1">
        <v>78.0</v>
      </c>
      <c r="BE58" s="1">
        <v>3675.0</v>
      </c>
      <c r="BF58" s="1">
        <v>3244.0</v>
      </c>
      <c r="BG58" s="1">
        <v>2562.0</v>
      </c>
      <c r="BH58" s="1"/>
      <c r="BI58" s="1">
        <v>3544.0</v>
      </c>
      <c r="BJ58" s="14">
        <v>3675.0</v>
      </c>
      <c r="BK58" s="1"/>
      <c r="BL58" s="14">
        <v>3397.0</v>
      </c>
      <c r="BM58" s="1">
        <v>3244.0</v>
      </c>
      <c r="BN58" s="1"/>
      <c r="BO58" s="14">
        <v>3286.0</v>
      </c>
      <c r="BP58" s="1">
        <v>2562.0</v>
      </c>
      <c r="BQ58" s="1"/>
      <c r="BR58" s="1">
        <v>78.0</v>
      </c>
      <c r="BS58" s="1">
        <v>3558.0</v>
      </c>
      <c r="BT58" s="1">
        <v>3387.0</v>
      </c>
      <c r="BU58" s="1">
        <v>3329.0</v>
      </c>
      <c r="BV58" s="1"/>
      <c r="BW58" s="1">
        <v>78.0</v>
      </c>
      <c r="BX58" s="1">
        <v>3557.0</v>
      </c>
      <c r="BY58" s="1">
        <v>3386.0</v>
      </c>
      <c r="BZ58" s="1">
        <v>3150.0</v>
      </c>
      <c r="CA58" s="1"/>
      <c r="CB58" s="1">
        <v>3558.0</v>
      </c>
      <c r="CC58" s="1">
        <v>3557.0</v>
      </c>
      <c r="CD58" s="7">
        <f t="shared" si="1"/>
        <v>1</v>
      </c>
      <c r="CF58" s="1">
        <v>3387.0</v>
      </c>
      <c r="CG58" s="1">
        <v>3386.0</v>
      </c>
      <c r="CH58" s="7">
        <f t="shared" si="2"/>
        <v>1</v>
      </c>
      <c r="CJ58" s="7">
        <f t="shared" si="6"/>
        <v>78</v>
      </c>
      <c r="CK58" s="14">
        <v>3329.0</v>
      </c>
      <c r="CL58" s="1">
        <v>3150.0</v>
      </c>
      <c r="CM58" s="7">
        <f t="shared" si="3"/>
        <v>179</v>
      </c>
      <c r="CN58" s="1"/>
      <c r="CO58" s="7">
        <f t="shared" si="7"/>
        <v>142</v>
      </c>
      <c r="CP58" s="14">
        <v>3533.0</v>
      </c>
      <c r="CQ58" s="1">
        <v>3425.0</v>
      </c>
      <c r="CR58" s="7">
        <f t="shared" si="4"/>
        <v>108</v>
      </c>
      <c r="CS58" s="1"/>
      <c r="CT58" s="1"/>
      <c r="CU58" s="1"/>
      <c r="CV58" s="1"/>
      <c r="CW58" s="1"/>
      <c r="CX58" s="1"/>
      <c r="CY58" s="1"/>
    </row>
    <row r="59">
      <c r="A59" s="1">
        <v>79.0</v>
      </c>
      <c r="B59" s="1">
        <v>2483.0</v>
      </c>
      <c r="C59" s="1">
        <v>2494.0</v>
      </c>
      <c r="D59" s="1">
        <v>2302.0</v>
      </c>
      <c r="E59" s="1"/>
      <c r="F59" s="1">
        <v>79.0</v>
      </c>
      <c r="G59" s="1">
        <v>2381.0</v>
      </c>
      <c r="H59" s="1">
        <v>2254.0</v>
      </c>
      <c r="I59" s="1">
        <v>2180.0</v>
      </c>
      <c r="J59" s="1"/>
      <c r="K59" s="1">
        <v>79.0</v>
      </c>
      <c r="L59" s="1">
        <v>2999.0</v>
      </c>
      <c r="M59" s="1">
        <v>2729.0</v>
      </c>
      <c r="N59" s="1">
        <v>2686.0</v>
      </c>
      <c r="P59" s="1">
        <v>79.0</v>
      </c>
      <c r="Q59" s="1">
        <v>2914.0</v>
      </c>
      <c r="R59" s="1">
        <v>3024.0</v>
      </c>
      <c r="S59" s="1">
        <v>2671.0</v>
      </c>
      <c r="U59" s="1">
        <v>79.0</v>
      </c>
      <c r="V59" s="1">
        <v>2505.0</v>
      </c>
      <c r="W59" s="1">
        <v>2642.0</v>
      </c>
      <c r="X59" s="1">
        <v>2308.0</v>
      </c>
      <c r="Z59" s="1">
        <v>79.0</v>
      </c>
      <c r="AA59" s="1">
        <v>2584.0</v>
      </c>
      <c r="AB59" s="1">
        <v>2605.0</v>
      </c>
      <c r="AC59" s="1">
        <v>1738.0</v>
      </c>
      <c r="AD59" s="1"/>
      <c r="AE59" s="1">
        <v>79.0</v>
      </c>
      <c r="AF59" s="1">
        <v>2848.0</v>
      </c>
      <c r="AG59" s="1">
        <v>3020.0</v>
      </c>
      <c r="AH59" s="1">
        <v>2662.0</v>
      </c>
      <c r="AI59" s="1"/>
      <c r="AJ59" s="47">
        <v>79.0</v>
      </c>
      <c r="AK59" s="47">
        <v>3637.0</v>
      </c>
      <c r="AL59" s="47">
        <v>3020.0</v>
      </c>
      <c r="AM59" s="47">
        <v>2682.0</v>
      </c>
      <c r="AN59" s="1"/>
      <c r="AO59" s="1">
        <v>79.0</v>
      </c>
      <c r="AP59" s="1">
        <v>3751.0</v>
      </c>
      <c r="AQ59" s="1">
        <v>2977.0</v>
      </c>
      <c r="AR59" s="1">
        <v>2768.0</v>
      </c>
      <c r="AS59" s="1"/>
      <c r="AT59" s="1">
        <v>79.0</v>
      </c>
      <c r="AU59" s="1">
        <v>3488.0</v>
      </c>
      <c r="AV59" s="1">
        <v>3283.0</v>
      </c>
      <c r="AW59" s="1">
        <v>3197.0</v>
      </c>
      <c r="AX59" s="1"/>
      <c r="AY59" s="1">
        <v>79.0</v>
      </c>
      <c r="AZ59" s="1">
        <v>3647.0</v>
      </c>
      <c r="BA59" s="1">
        <v>3528.0</v>
      </c>
      <c r="BB59" s="1">
        <v>3393.0</v>
      </c>
      <c r="BC59" s="1"/>
      <c r="BD59" s="1">
        <v>79.0</v>
      </c>
      <c r="BE59" s="1">
        <v>3751.0</v>
      </c>
      <c r="BF59" s="1">
        <v>3390.0</v>
      </c>
      <c r="BG59" s="1">
        <v>2641.0</v>
      </c>
      <c r="BH59" s="1"/>
      <c r="BI59" s="1">
        <v>3647.0</v>
      </c>
      <c r="BJ59" s="14">
        <v>3751.0</v>
      </c>
      <c r="BK59" s="1"/>
      <c r="BL59" s="14">
        <v>3528.0</v>
      </c>
      <c r="BM59" s="1">
        <v>3390.0</v>
      </c>
      <c r="BN59" s="1"/>
      <c r="BO59" s="14">
        <v>3393.0</v>
      </c>
      <c r="BP59" s="1">
        <v>2641.0</v>
      </c>
      <c r="BQ59" s="1"/>
      <c r="BR59" s="1">
        <v>79.0</v>
      </c>
      <c r="BS59" s="1">
        <v>3644.0</v>
      </c>
      <c r="BT59" s="1">
        <v>3529.0</v>
      </c>
      <c r="BU59" s="1">
        <v>3441.0</v>
      </c>
      <c r="BV59" s="1"/>
      <c r="BW59" s="1">
        <v>79.0</v>
      </c>
      <c r="BX59" s="1">
        <v>3641.0</v>
      </c>
      <c r="BY59" s="1">
        <v>3533.0</v>
      </c>
      <c r="BZ59" s="1">
        <v>3239.0</v>
      </c>
      <c r="CA59" s="1"/>
      <c r="CB59" s="1">
        <v>3644.0</v>
      </c>
      <c r="CC59" s="1">
        <v>3641.0</v>
      </c>
      <c r="CD59" s="7">
        <f t="shared" si="1"/>
        <v>3</v>
      </c>
      <c r="CF59" s="1">
        <v>3529.0</v>
      </c>
      <c r="CG59" s="1">
        <v>3533.0</v>
      </c>
      <c r="CH59" s="7">
        <f t="shared" si="2"/>
        <v>-4</v>
      </c>
      <c r="CJ59" s="7">
        <f t="shared" si="6"/>
        <v>79</v>
      </c>
      <c r="CK59" s="14">
        <v>3441.0</v>
      </c>
      <c r="CL59" s="1">
        <v>3239.0</v>
      </c>
      <c r="CM59" s="7">
        <f t="shared" si="3"/>
        <v>202</v>
      </c>
      <c r="CN59" s="1"/>
      <c r="CO59" s="7">
        <f t="shared" si="7"/>
        <v>143</v>
      </c>
      <c r="CP59" s="14">
        <v>3587.0</v>
      </c>
      <c r="CQ59" s="1">
        <v>3474.0</v>
      </c>
      <c r="CR59" s="7">
        <f t="shared" si="4"/>
        <v>113</v>
      </c>
      <c r="CS59" s="1"/>
      <c r="CT59" s="1"/>
      <c r="CU59" s="1"/>
      <c r="CV59" s="1"/>
      <c r="CW59" s="1"/>
      <c r="CX59" s="1"/>
      <c r="CY59" s="1"/>
    </row>
    <row r="60">
      <c r="A60" s="1">
        <v>80.0</v>
      </c>
      <c r="B60" s="1">
        <v>2887.0</v>
      </c>
      <c r="C60" s="1">
        <v>3114.0</v>
      </c>
      <c r="D60" s="1">
        <v>2790.0</v>
      </c>
      <c r="E60" s="1"/>
      <c r="F60" s="1">
        <v>80.0</v>
      </c>
      <c r="G60" s="1">
        <v>2781.0</v>
      </c>
      <c r="H60" s="1">
        <v>2784.0</v>
      </c>
      <c r="I60" s="1">
        <v>2544.0</v>
      </c>
      <c r="J60" s="1"/>
      <c r="K60" s="1">
        <v>80.0</v>
      </c>
      <c r="L60" s="1">
        <v>3559.0</v>
      </c>
      <c r="M60" s="1">
        <v>3430.0</v>
      </c>
      <c r="N60" s="1">
        <v>3114.0</v>
      </c>
      <c r="P60" s="1">
        <v>80.0</v>
      </c>
      <c r="Q60" s="1">
        <v>3223.0</v>
      </c>
      <c r="R60" s="1">
        <v>3441.0</v>
      </c>
      <c r="S60" s="1">
        <v>3219.0</v>
      </c>
      <c r="U60" s="1">
        <v>80.0</v>
      </c>
      <c r="V60" s="1">
        <v>2867.0</v>
      </c>
      <c r="W60" s="1">
        <v>3067.0</v>
      </c>
      <c r="X60" s="1">
        <v>2821.0</v>
      </c>
      <c r="Z60" s="1">
        <v>80.0</v>
      </c>
      <c r="AA60" s="1">
        <v>2952.0</v>
      </c>
      <c r="AB60" s="1">
        <v>2992.0</v>
      </c>
      <c r="AC60" s="1">
        <v>2656.0</v>
      </c>
      <c r="AD60" s="1"/>
      <c r="AE60" s="1">
        <v>80.0</v>
      </c>
      <c r="AF60" s="1">
        <v>3185.0</v>
      </c>
      <c r="AG60" s="1">
        <v>3436.0</v>
      </c>
      <c r="AH60" s="1">
        <v>3214.0</v>
      </c>
      <c r="AI60" s="1"/>
      <c r="AJ60" s="47">
        <v>80.0</v>
      </c>
      <c r="AK60" s="47">
        <v>4093.0</v>
      </c>
      <c r="AL60" s="47">
        <v>3418.0</v>
      </c>
      <c r="AM60" s="47">
        <v>3191.0</v>
      </c>
      <c r="AN60" s="1"/>
      <c r="AO60" s="1">
        <v>80.0</v>
      </c>
      <c r="AP60" s="1">
        <v>4093.0</v>
      </c>
      <c r="AQ60" s="1">
        <v>3464.0</v>
      </c>
      <c r="AR60" s="1">
        <v>3209.0</v>
      </c>
      <c r="AS60" s="1"/>
      <c r="AT60" s="1">
        <v>80.0</v>
      </c>
      <c r="AU60" s="1">
        <v>4014.0</v>
      </c>
      <c r="AV60" s="1">
        <v>3998.0</v>
      </c>
      <c r="AW60" s="1">
        <v>3876.0</v>
      </c>
      <c r="AX60" s="1"/>
      <c r="AY60" s="1">
        <v>80.0</v>
      </c>
      <c r="AZ60" s="1">
        <v>4093.0</v>
      </c>
      <c r="BA60" s="1">
        <v>4179.0</v>
      </c>
      <c r="BB60" s="1">
        <v>3975.0</v>
      </c>
      <c r="BC60" s="1"/>
      <c r="BD60" s="1">
        <v>80.0</v>
      </c>
      <c r="BE60" s="1">
        <v>4094.0</v>
      </c>
      <c r="BF60" s="1">
        <v>4094.0</v>
      </c>
      <c r="BG60" s="1">
        <v>3601.0</v>
      </c>
      <c r="BH60" s="1"/>
      <c r="BI60" s="1">
        <v>4093.0</v>
      </c>
      <c r="BJ60" s="14">
        <v>4094.0</v>
      </c>
      <c r="BK60" s="1"/>
      <c r="BL60" s="14">
        <v>4179.0</v>
      </c>
      <c r="BM60" s="1">
        <v>4094.0</v>
      </c>
      <c r="BN60" s="1"/>
      <c r="BO60" s="14">
        <v>3975.0</v>
      </c>
      <c r="BP60" s="1">
        <v>3601.0</v>
      </c>
      <c r="BQ60" s="1"/>
      <c r="BR60" s="1">
        <v>80.0</v>
      </c>
      <c r="BS60" s="1">
        <v>4090.0</v>
      </c>
      <c r="BT60" s="1">
        <v>4176.0</v>
      </c>
      <c r="BU60" s="1">
        <v>3994.0</v>
      </c>
      <c r="BV60" s="1"/>
      <c r="BW60" s="1">
        <v>80.0</v>
      </c>
      <c r="BX60" s="1">
        <v>4091.0</v>
      </c>
      <c r="BY60" s="1">
        <v>4172.0</v>
      </c>
      <c r="BZ60" s="1">
        <v>4013.0</v>
      </c>
      <c r="CA60" s="1"/>
      <c r="CB60" s="1">
        <v>4090.0</v>
      </c>
      <c r="CC60" s="1">
        <v>4091.0</v>
      </c>
      <c r="CD60" s="7">
        <f t="shared" si="1"/>
        <v>-1</v>
      </c>
      <c r="CF60" s="1">
        <v>4176.0</v>
      </c>
      <c r="CG60" s="1">
        <v>4172.0</v>
      </c>
      <c r="CH60" s="7">
        <f t="shared" si="2"/>
        <v>4</v>
      </c>
      <c r="CJ60" s="7">
        <f t="shared" si="6"/>
        <v>80</v>
      </c>
      <c r="CK60" s="1">
        <v>3994.0</v>
      </c>
      <c r="CL60" s="14">
        <v>4013.0</v>
      </c>
      <c r="CM60" s="7">
        <f t="shared" si="3"/>
        <v>-19</v>
      </c>
      <c r="CN60" s="1"/>
      <c r="CO60" s="7">
        <f t="shared" si="7"/>
        <v>144</v>
      </c>
      <c r="CP60" s="1">
        <v>4103.0</v>
      </c>
      <c r="CQ60" s="14">
        <v>4149.0</v>
      </c>
      <c r="CR60" s="7">
        <f t="shared" si="4"/>
        <v>-46</v>
      </c>
      <c r="CS60" s="1"/>
      <c r="CT60" s="1"/>
      <c r="CU60" s="1"/>
      <c r="CV60" s="1"/>
      <c r="CW60" s="1"/>
      <c r="CX60" s="1"/>
      <c r="CY60" s="1"/>
    </row>
    <row r="61">
      <c r="A61" s="1">
        <v>81.0</v>
      </c>
      <c r="B61" s="1">
        <v>2057.0</v>
      </c>
      <c r="C61" s="1">
        <v>1941.0</v>
      </c>
      <c r="D61" s="1">
        <v>1930.0</v>
      </c>
      <c r="E61" s="1"/>
      <c r="F61" s="1">
        <v>81.0</v>
      </c>
      <c r="G61" s="1">
        <v>1919.0</v>
      </c>
      <c r="H61" s="1">
        <v>1726.0</v>
      </c>
      <c r="I61" s="1">
        <v>1827.0</v>
      </c>
      <c r="J61" s="1"/>
      <c r="K61" s="1">
        <v>81.0</v>
      </c>
      <c r="L61" s="1">
        <v>2328.0</v>
      </c>
      <c r="M61" s="1">
        <v>2008.0</v>
      </c>
      <c r="N61" s="1">
        <v>2155.0</v>
      </c>
      <c r="P61" s="1">
        <v>81.0</v>
      </c>
      <c r="Q61" s="1">
        <v>2393.0</v>
      </c>
      <c r="R61" s="1">
        <v>2405.0</v>
      </c>
      <c r="S61" s="1">
        <v>2342.0</v>
      </c>
      <c r="U61" s="1">
        <v>81.0</v>
      </c>
      <c r="V61" s="1">
        <v>2073.0</v>
      </c>
      <c r="W61" s="1">
        <v>2055.0</v>
      </c>
      <c r="X61" s="1">
        <v>1945.0</v>
      </c>
      <c r="Z61" s="1">
        <v>81.0</v>
      </c>
      <c r="AA61" s="1">
        <v>2110.0</v>
      </c>
      <c r="AB61" s="1">
        <v>2105.0</v>
      </c>
      <c r="AC61" s="1">
        <v>1493.0</v>
      </c>
      <c r="AD61" s="1"/>
      <c r="AE61" s="1">
        <v>81.0</v>
      </c>
      <c r="AF61" s="1">
        <v>2383.0</v>
      </c>
      <c r="AG61" s="1">
        <v>2415.0</v>
      </c>
      <c r="AH61" s="1">
        <v>2310.0</v>
      </c>
      <c r="AI61" s="1"/>
      <c r="AJ61" s="47">
        <v>81.0</v>
      </c>
      <c r="AK61" s="47">
        <v>2830.0</v>
      </c>
      <c r="AL61" s="47">
        <v>2395.0</v>
      </c>
      <c r="AM61" s="47">
        <v>2291.0</v>
      </c>
      <c r="AN61" s="1"/>
      <c r="AO61" s="1">
        <v>81.0</v>
      </c>
      <c r="AP61" s="1">
        <v>3006.0</v>
      </c>
      <c r="AQ61" s="1">
        <v>2454.0</v>
      </c>
      <c r="AR61" s="1">
        <v>2311.0</v>
      </c>
      <c r="AS61" s="1"/>
      <c r="AT61" s="1">
        <v>81.0</v>
      </c>
      <c r="AU61" s="1">
        <v>2728.0</v>
      </c>
      <c r="AV61" s="1">
        <v>2429.0</v>
      </c>
      <c r="AW61" s="1">
        <v>2541.0</v>
      </c>
      <c r="AX61" s="1"/>
      <c r="AY61" s="1">
        <v>81.0</v>
      </c>
      <c r="AZ61" s="1">
        <v>2834.0</v>
      </c>
      <c r="BA61" s="1">
        <v>2579.0</v>
      </c>
      <c r="BB61" s="1">
        <v>2653.0</v>
      </c>
      <c r="BC61" s="1"/>
      <c r="BD61" s="1">
        <v>81.0</v>
      </c>
      <c r="BE61" s="1">
        <v>3016.0</v>
      </c>
      <c r="BF61" s="1">
        <v>2342.0</v>
      </c>
      <c r="BG61" s="1">
        <v>2350.0</v>
      </c>
      <c r="BH61" s="1"/>
      <c r="BI61" s="1">
        <v>2834.0</v>
      </c>
      <c r="BJ61" s="14">
        <v>3016.0</v>
      </c>
      <c r="BK61" s="1"/>
      <c r="BL61" s="14">
        <v>2579.0</v>
      </c>
      <c r="BM61" s="1">
        <v>2342.0</v>
      </c>
      <c r="BN61" s="1"/>
      <c r="BO61" s="14">
        <v>2653.0</v>
      </c>
      <c r="BP61" s="1">
        <v>2350.0</v>
      </c>
      <c r="BQ61" s="1"/>
      <c r="BR61" s="1">
        <v>81.0</v>
      </c>
      <c r="BS61" s="1">
        <v>2837.0</v>
      </c>
      <c r="BT61" s="1">
        <v>2580.0</v>
      </c>
      <c r="BU61" s="1">
        <v>2696.0</v>
      </c>
      <c r="BV61" s="1"/>
      <c r="BW61" s="1">
        <v>81.0</v>
      </c>
      <c r="BX61" s="1">
        <v>2829.0</v>
      </c>
      <c r="BY61" s="1">
        <v>2572.0</v>
      </c>
      <c r="BZ61" s="1">
        <v>2652.0</v>
      </c>
      <c r="CA61" s="1"/>
      <c r="CB61" s="1">
        <v>2837.0</v>
      </c>
      <c r="CC61" s="1">
        <v>2829.0</v>
      </c>
      <c r="CD61" s="7">
        <f t="shared" si="1"/>
        <v>8</v>
      </c>
      <c r="CF61" s="1">
        <v>2580.0</v>
      </c>
      <c r="CG61" s="1">
        <v>2572.0</v>
      </c>
      <c r="CH61" s="7">
        <f t="shared" si="2"/>
        <v>8</v>
      </c>
      <c r="CJ61" s="7">
        <f t="shared" si="6"/>
        <v>81</v>
      </c>
      <c r="CK61" s="14">
        <v>2696.0</v>
      </c>
      <c r="CL61" s="1">
        <v>2652.0</v>
      </c>
      <c r="CM61" s="7">
        <f t="shared" si="3"/>
        <v>44</v>
      </c>
      <c r="CN61" s="1"/>
      <c r="CO61" s="7">
        <f t="shared" si="7"/>
        <v>145</v>
      </c>
      <c r="CP61" s="1">
        <v>3012.0</v>
      </c>
      <c r="CQ61" s="14">
        <v>3022.0</v>
      </c>
      <c r="CR61" s="7">
        <f t="shared" si="4"/>
        <v>-10</v>
      </c>
      <c r="CS61" s="1"/>
      <c r="CT61" s="1"/>
      <c r="CU61" s="1"/>
      <c r="CV61" s="1"/>
      <c r="CW61" s="1"/>
      <c r="CX61" s="1"/>
      <c r="CY61" s="1"/>
    </row>
    <row r="62">
      <c r="A62" s="1">
        <v>82.0</v>
      </c>
      <c r="B62" s="1">
        <v>2162.0</v>
      </c>
      <c r="C62" s="1">
        <v>2096.0</v>
      </c>
      <c r="D62" s="1">
        <v>2055.0</v>
      </c>
      <c r="E62" s="1"/>
      <c r="F62" s="1">
        <v>82.0</v>
      </c>
      <c r="G62" s="1">
        <v>2031.0</v>
      </c>
      <c r="H62" s="1">
        <v>1844.0</v>
      </c>
      <c r="I62" s="1">
        <v>1922.0</v>
      </c>
      <c r="J62" s="1"/>
      <c r="K62" s="1">
        <v>82.0</v>
      </c>
      <c r="L62" s="1">
        <v>2510.0</v>
      </c>
      <c r="M62" s="1">
        <v>2156.0</v>
      </c>
      <c r="N62" s="1">
        <v>2304.0</v>
      </c>
      <c r="P62" s="1">
        <v>82.0</v>
      </c>
      <c r="Q62" s="1">
        <v>2543.0</v>
      </c>
      <c r="R62" s="1">
        <v>2535.0</v>
      </c>
      <c r="S62" s="1">
        <v>2468.0</v>
      </c>
      <c r="U62" s="1">
        <v>82.0</v>
      </c>
      <c r="V62" s="1">
        <v>2176.0</v>
      </c>
      <c r="W62" s="1">
        <v>2181.0</v>
      </c>
      <c r="X62" s="1">
        <v>2055.0</v>
      </c>
      <c r="Z62" s="1">
        <v>82.0</v>
      </c>
      <c r="AA62" s="1">
        <v>2250.0</v>
      </c>
      <c r="AB62" s="1">
        <v>2222.0</v>
      </c>
      <c r="AC62" s="1">
        <v>1582.0</v>
      </c>
      <c r="AD62" s="1"/>
      <c r="AE62" s="1">
        <v>82.0</v>
      </c>
      <c r="AF62" s="1">
        <v>2495.0</v>
      </c>
      <c r="AG62" s="1">
        <v>2536.0</v>
      </c>
      <c r="AH62" s="1">
        <v>2421.0</v>
      </c>
      <c r="AI62" s="1"/>
      <c r="AJ62" s="47">
        <v>82.0</v>
      </c>
      <c r="AK62" s="47">
        <v>3049.0</v>
      </c>
      <c r="AL62" s="47">
        <v>2525.0</v>
      </c>
      <c r="AM62" s="47">
        <v>2454.0</v>
      </c>
      <c r="AN62" s="1"/>
      <c r="AO62" s="1">
        <v>82.0</v>
      </c>
      <c r="AP62" s="1">
        <v>3170.0</v>
      </c>
      <c r="AQ62" s="1">
        <v>2588.0</v>
      </c>
      <c r="AR62" s="1">
        <v>2363.0</v>
      </c>
      <c r="AS62" s="1"/>
      <c r="AT62" s="1">
        <v>82.0</v>
      </c>
      <c r="AU62" s="1">
        <v>2909.0</v>
      </c>
      <c r="AV62" s="1">
        <v>2618.0</v>
      </c>
      <c r="AW62" s="1">
        <v>2697.0</v>
      </c>
      <c r="AX62" s="1"/>
      <c r="AY62" s="1">
        <v>82.0</v>
      </c>
      <c r="AZ62" s="1">
        <v>3050.0</v>
      </c>
      <c r="BA62" s="1">
        <v>2741.0</v>
      </c>
      <c r="BB62" s="1">
        <v>2831.0</v>
      </c>
      <c r="BC62" s="1"/>
      <c r="BD62" s="1">
        <v>82.0</v>
      </c>
      <c r="BE62" s="1">
        <v>3173.0</v>
      </c>
      <c r="BF62" s="1">
        <v>2489.0</v>
      </c>
      <c r="BG62" s="1">
        <v>2471.0</v>
      </c>
      <c r="BH62" s="1"/>
      <c r="BI62" s="1">
        <v>3050.0</v>
      </c>
      <c r="BJ62" s="14">
        <v>3173.0</v>
      </c>
      <c r="BK62" s="1"/>
      <c r="BL62" s="14">
        <v>2741.0</v>
      </c>
      <c r="BM62" s="1">
        <v>2489.0</v>
      </c>
      <c r="BN62" s="1"/>
      <c r="BO62" s="14">
        <v>2831.0</v>
      </c>
      <c r="BP62" s="1">
        <v>2471.0</v>
      </c>
      <c r="BQ62" s="1"/>
      <c r="BR62" s="1">
        <v>82.0</v>
      </c>
      <c r="BS62" s="1">
        <v>3050.0</v>
      </c>
      <c r="BT62" s="1">
        <v>2744.0</v>
      </c>
      <c r="BU62" s="1">
        <v>2859.0</v>
      </c>
      <c r="BV62" s="1"/>
      <c r="BW62" s="1">
        <v>82.0</v>
      </c>
      <c r="BX62" s="1">
        <v>3050.0</v>
      </c>
      <c r="BY62" s="1">
        <v>2736.0</v>
      </c>
      <c r="BZ62" s="1">
        <v>2802.0</v>
      </c>
      <c r="CA62" s="1"/>
      <c r="CB62" s="1">
        <v>3050.0</v>
      </c>
      <c r="CC62" s="1">
        <v>3050.0</v>
      </c>
      <c r="CD62" s="7">
        <f t="shared" si="1"/>
        <v>0</v>
      </c>
      <c r="CF62" s="1">
        <v>2744.0</v>
      </c>
      <c r="CG62" s="1">
        <v>2736.0</v>
      </c>
      <c r="CH62" s="7">
        <f t="shared" si="2"/>
        <v>8</v>
      </c>
      <c r="CJ62" s="7">
        <f t="shared" si="6"/>
        <v>82</v>
      </c>
      <c r="CK62" s="14">
        <v>2859.0</v>
      </c>
      <c r="CL62" s="1">
        <v>2802.0</v>
      </c>
      <c r="CM62" s="7">
        <f t="shared" si="3"/>
        <v>57</v>
      </c>
      <c r="CN62" s="1"/>
      <c r="CO62" s="7">
        <f t="shared" si="7"/>
        <v>146</v>
      </c>
      <c r="CP62" s="1">
        <v>3142.0</v>
      </c>
      <c r="CQ62" s="14">
        <v>3156.0</v>
      </c>
      <c r="CR62" s="7">
        <f t="shared" si="4"/>
        <v>-14</v>
      </c>
      <c r="CS62" s="1"/>
      <c r="CT62" s="1"/>
      <c r="CU62" s="1"/>
      <c r="CV62" s="1"/>
      <c r="CW62" s="1"/>
      <c r="CX62" s="1"/>
      <c r="CY62" s="1"/>
    </row>
    <row r="63">
      <c r="A63" s="1">
        <v>83.0</v>
      </c>
      <c r="B63" s="1">
        <v>2221.0</v>
      </c>
      <c r="C63" s="1">
        <v>2175.0</v>
      </c>
      <c r="D63" s="1">
        <v>2109.0</v>
      </c>
      <c r="E63" s="1"/>
      <c r="F63" s="1">
        <v>83.0</v>
      </c>
      <c r="G63" s="1">
        <v>2100.0</v>
      </c>
      <c r="H63" s="1">
        <v>1919.0</v>
      </c>
      <c r="I63" s="1">
        <v>1953.0</v>
      </c>
      <c r="J63" s="1"/>
      <c r="K63" s="1">
        <v>83.0</v>
      </c>
      <c r="L63" s="1">
        <v>2599.0</v>
      </c>
      <c r="M63" s="1">
        <v>2256.0</v>
      </c>
      <c r="N63" s="1">
        <v>2382.0</v>
      </c>
      <c r="P63" s="1">
        <v>83.0</v>
      </c>
      <c r="Q63" s="1">
        <v>2628.0</v>
      </c>
      <c r="R63" s="1">
        <v>2634.0</v>
      </c>
      <c r="S63" s="1">
        <v>2540.0</v>
      </c>
      <c r="U63" s="1">
        <v>83.0</v>
      </c>
      <c r="V63" s="1">
        <v>2243.0</v>
      </c>
      <c r="W63" s="1">
        <v>2280.0</v>
      </c>
      <c r="X63" s="1">
        <v>2139.0</v>
      </c>
      <c r="Z63" s="1">
        <v>83.0</v>
      </c>
      <c r="AA63" s="1">
        <v>2316.0</v>
      </c>
      <c r="AB63" s="1">
        <v>2295.0</v>
      </c>
      <c r="AC63" s="1">
        <v>1635.0</v>
      </c>
      <c r="AD63" s="1"/>
      <c r="AE63" s="1">
        <v>83.0</v>
      </c>
      <c r="AF63" s="1">
        <v>2566.0</v>
      </c>
      <c r="AG63" s="1">
        <v>2634.0</v>
      </c>
      <c r="AH63" s="1">
        <v>2488.0</v>
      </c>
      <c r="AI63" s="1"/>
      <c r="AJ63" s="47">
        <v>83.0</v>
      </c>
      <c r="AK63" s="47">
        <v>3171.0</v>
      </c>
      <c r="AL63" s="47">
        <v>2639.0</v>
      </c>
      <c r="AM63" s="47">
        <v>2539.0</v>
      </c>
      <c r="AN63" s="1"/>
      <c r="AO63" s="1">
        <v>83.0</v>
      </c>
      <c r="AP63" s="1">
        <v>3304.0</v>
      </c>
      <c r="AQ63" s="1">
        <v>2694.0</v>
      </c>
      <c r="AR63" s="1">
        <v>2444.0</v>
      </c>
      <c r="AS63" s="1"/>
      <c r="AT63" s="1">
        <v>83.0</v>
      </c>
      <c r="AU63" s="1">
        <v>3020.0</v>
      </c>
      <c r="AV63" s="1">
        <v>2750.0</v>
      </c>
      <c r="AW63" s="1">
        <v>2788.0</v>
      </c>
      <c r="AX63" s="1"/>
      <c r="AY63" s="1">
        <v>83.0</v>
      </c>
      <c r="AZ63" s="1">
        <v>3177.0</v>
      </c>
      <c r="BA63" s="1">
        <v>2884.0</v>
      </c>
      <c r="BB63" s="1">
        <v>2938.0</v>
      </c>
      <c r="BC63" s="1"/>
      <c r="BD63" s="1">
        <v>83.0</v>
      </c>
      <c r="BE63" s="1">
        <v>3306.0</v>
      </c>
      <c r="BF63" s="1">
        <v>2608.0</v>
      </c>
      <c r="BG63" s="1">
        <v>2546.0</v>
      </c>
      <c r="BH63" s="1"/>
      <c r="BI63" s="1">
        <v>3177.0</v>
      </c>
      <c r="BJ63" s="14">
        <v>3306.0</v>
      </c>
      <c r="BK63" s="1"/>
      <c r="BL63" s="14">
        <v>2884.0</v>
      </c>
      <c r="BM63" s="1">
        <v>2608.0</v>
      </c>
      <c r="BN63" s="1"/>
      <c r="BO63" s="14">
        <v>2938.0</v>
      </c>
      <c r="BP63" s="1">
        <v>2546.0</v>
      </c>
      <c r="BQ63" s="1"/>
      <c r="BR63" s="1">
        <v>83.0</v>
      </c>
      <c r="BS63" s="1">
        <v>3175.0</v>
      </c>
      <c r="BT63" s="1">
        <v>2883.0</v>
      </c>
      <c r="BU63" s="1">
        <v>2970.0</v>
      </c>
      <c r="BV63" s="1"/>
      <c r="BW63" s="1">
        <v>83.0</v>
      </c>
      <c r="BX63" s="1">
        <v>3168.0</v>
      </c>
      <c r="BY63" s="1">
        <v>2887.0</v>
      </c>
      <c r="BZ63" s="1">
        <v>2904.0</v>
      </c>
      <c r="CA63" s="1"/>
      <c r="CB63" s="1">
        <v>3175.0</v>
      </c>
      <c r="CC63" s="1">
        <v>3168.0</v>
      </c>
      <c r="CD63" s="7">
        <f t="shared" si="1"/>
        <v>7</v>
      </c>
      <c r="CF63" s="1">
        <v>2883.0</v>
      </c>
      <c r="CG63" s="1">
        <v>2887.0</v>
      </c>
      <c r="CH63" s="7">
        <f t="shared" si="2"/>
        <v>-4</v>
      </c>
      <c r="CJ63" s="7">
        <f t="shared" si="6"/>
        <v>83</v>
      </c>
      <c r="CK63" s="14">
        <v>2970.0</v>
      </c>
      <c r="CL63" s="1">
        <v>2904.0</v>
      </c>
      <c r="CM63" s="7">
        <f t="shared" si="3"/>
        <v>66</v>
      </c>
      <c r="CN63" s="1"/>
      <c r="CO63" s="7">
        <f t="shared" si="7"/>
        <v>147</v>
      </c>
      <c r="CP63" s="1">
        <v>3232.0</v>
      </c>
      <c r="CQ63" s="14">
        <v>3237.0</v>
      </c>
      <c r="CR63" s="7">
        <f t="shared" si="4"/>
        <v>-5</v>
      </c>
      <c r="CS63" s="1"/>
      <c r="CT63" s="1"/>
      <c r="CU63" s="1"/>
      <c r="CV63" s="1"/>
      <c r="CW63" s="1"/>
      <c r="CX63" s="1"/>
      <c r="CY63" s="1"/>
    </row>
    <row r="64">
      <c r="A64" s="1">
        <v>84.0</v>
      </c>
      <c r="B64" s="1">
        <v>2361.0</v>
      </c>
      <c r="C64" s="1">
        <v>2311.0</v>
      </c>
      <c r="D64" s="1">
        <v>2211.0</v>
      </c>
      <c r="E64" s="1"/>
      <c r="F64" s="1">
        <v>84.0</v>
      </c>
      <c r="G64" s="1">
        <v>2260.0</v>
      </c>
      <c r="H64" s="1">
        <v>2057.0</v>
      </c>
      <c r="I64" s="1">
        <v>2064.0</v>
      </c>
      <c r="J64" s="1"/>
      <c r="K64" s="1">
        <v>84.0</v>
      </c>
      <c r="L64" s="1">
        <v>2834.0</v>
      </c>
      <c r="M64" s="1">
        <v>2474.0</v>
      </c>
      <c r="N64" s="1">
        <v>2571.0</v>
      </c>
      <c r="P64" s="1">
        <v>84.0</v>
      </c>
      <c r="Q64" s="1">
        <v>2771.0</v>
      </c>
      <c r="R64" s="1">
        <v>2773.0</v>
      </c>
      <c r="S64" s="1">
        <v>2674.0</v>
      </c>
      <c r="U64" s="1">
        <v>84.0</v>
      </c>
      <c r="V64" s="1">
        <v>2387.0</v>
      </c>
      <c r="W64" s="1">
        <v>2506.0</v>
      </c>
      <c r="X64" s="1">
        <v>2237.0</v>
      </c>
      <c r="Z64" s="1">
        <v>84.0</v>
      </c>
      <c r="AA64" s="1">
        <v>2442.0</v>
      </c>
      <c r="AB64" s="1">
        <v>2468.0</v>
      </c>
      <c r="AC64" s="1">
        <v>1679.0</v>
      </c>
      <c r="AD64" s="1"/>
      <c r="AE64" s="1">
        <v>84.0</v>
      </c>
      <c r="AF64" s="1">
        <v>2704.0</v>
      </c>
      <c r="AG64" s="1">
        <v>2824.0</v>
      </c>
      <c r="AH64" s="1">
        <v>2603.0</v>
      </c>
      <c r="AI64" s="1"/>
      <c r="AJ64" s="47">
        <v>84.0</v>
      </c>
      <c r="AK64" s="47">
        <v>3395.0</v>
      </c>
      <c r="AL64" s="47">
        <v>2831.0</v>
      </c>
      <c r="AM64" s="47">
        <v>2652.0</v>
      </c>
      <c r="AN64" s="1"/>
      <c r="AO64" s="1">
        <v>84.0</v>
      </c>
      <c r="AP64" s="1">
        <v>3512.0</v>
      </c>
      <c r="AQ64" s="1">
        <v>2802.0</v>
      </c>
      <c r="AR64" s="1">
        <v>2594.0</v>
      </c>
      <c r="AS64" s="1"/>
      <c r="AT64" s="1">
        <v>84.0</v>
      </c>
      <c r="AU64" s="1">
        <v>3252.0</v>
      </c>
      <c r="AV64" s="1">
        <v>3005.0</v>
      </c>
      <c r="AW64" s="1">
        <v>3001.0</v>
      </c>
      <c r="AX64" s="1"/>
      <c r="AY64" s="1">
        <v>84.0</v>
      </c>
      <c r="AZ64" s="1">
        <v>3404.0</v>
      </c>
      <c r="BA64" s="1">
        <v>3157.0</v>
      </c>
      <c r="BB64" s="1">
        <v>3178.0</v>
      </c>
      <c r="BC64" s="1"/>
      <c r="BD64" s="1">
        <v>84.0</v>
      </c>
      <c r="BE64" s="1">
        <v>3509.0</v>
      </c>
      <c r="BF64" s="1">
        <v>2815.0</v>
      </c>
      <c r="BG64" s="1">
        <v>2715.0</v>
      </c>
      <c r="BH64" s="1"/>
      <c r="BI64" s="1">
        <v>3404.0</v>
      </c>
      <c r="BJ64" s="14">
        <v>3509.0</v>
      </c>
      <c r="BK64" s="1"/>
      <c r="BL64" s="14">
        <v>3157.0</v>
      </c>
      <c r="BM64" s="1">
        <v>2815.0</v>
      </c>
      <c r="BN64" s="1"/>
      <c r="BO64" s="14">
        <v>3178.0</v>
      </c>
      <c r="BP64" s="1">
        <v>2715.0</v>
      </c>
      <c r="BQ64" s="1"/>
      <c r="BR64" s="1">
        <v>84.0</v>
      </c>
      <c r="BS64" s="1">
        <v>3408.0</v>
      </c>
      <c r="BT64" s="1">
        <v>3142.0</v>
      </c>
      <c r="BU64" s="1">
        <v>3198.0</v>
      </c>
      <c r="BV64" s="1"/>
      <c r="BW64" s="1">
        <v>84.0</v>
      </c>
      <c r="BX64" s="1">
        <v>3410.0</v>
      </c>
      <c r="BY64" s="1">
        <v>3156.0</v>
      </c>
      <c r="BZ64" s="1">
        <v>3137.0</v>
      </c>
      <c r="CA64" s="1"/>
      <c r="CB64" s="1">
        <v>3408.0</v>
      </c>
      <c r="CC64" s="1">
        <v>3410.0</v>
      </c>
      <c r="CD64" s="7">
        <f t="shared" si="1"/>
        <v>-2</v>
      </c>
      <c r="CF64" s="1">
        <v>3142.0</v>
      </c>
      <c r="CG64" s="1">
        <v>3156.0</v>
      </c>
      <c r="CH64" s="7">
        <f t="shared" si="2"/>
        <v>-14</v>
      </c>
      <c r="CJ64" s="7">
        <f t="shared" si="6"/>
        <v>84</v>
      </c>
      <c r="CK64" s="14">
        <v>3198.0</v>
      </c>
      <c r="CL64" s="1">
        <v>3137.0</v>
      </c>
      <c r="CM64" s="7">
        <f t="shared" si="3"/>
        <v>61</v>
      </c>
      <c r="CN64" s="1"/>
      <c r="CO64" s="7">
        <f t="shared" si="7"/>
        <v>148</v>
      </c>
      <c r="CP64" s="14">
        <v>3440.0</v>
      </c>
      <c r="CQ64" s="1">
        <v>3437.0</v>
      </c>
      <c r="CR64" s="7">
        <f t="shared" si="4"/>
        <v>3</v>
      </c>
      <c r="CS64" s="1"/>
      <c r="CT64" s="1"/>
      <c r="CU64" s="1"/>
      <c r="CV64" s="1"/>
      <c r="CW64" s="1"/>
      <c r="CX64" s="1"/>
      <c r="CY64" s="1"/>
    </row>
    <row r="65">
      <c r="A65" s="1">
        <v>85.0</v>
      </c>
      <c r="B65" s="1">
        <v>2393.0</v>
      </c>
      <c r="C65" s="1">
        <v>2358.0</v>
      </c>
      <c r="D65" s="1">
        <v>2204.0</v>
      </c>
      <c r="E65" s="1"/>
      <c r="F65" s="1">
        <v>85.0</v>
      </c>
      <c r="G65" s="1">
        <v>2263.0</v>
      </c>
      <c r="H65" s="1">
        <v>2102.0</v>
      </c>
      <c r="I65" s="1">
        <v>2089.0</v>
      </c>
      <c r="J65" s="1"/>
      <c r="K65" s="1">
        <v>85.0</v>
      </c>
      <c r="L65" s="1">
        <v>2840.0</v>
      </c>
      <c r="M65" s="1">
        <v>2540.0</v>
      </c>
      <c r="N65" s="1">
        <v>2601.0</v>
      </c>
      <c r="P65" s="1">
        <v>85.0</v>
      </c>
      <c r="Q65" s="1">
        <v>2776.0</v>
      </c>
      <c r="R65" s="1">
        <v>2931.0</v>
      </c>
      <c r="S65" s="1">
        <v>2729.0</v>
      </c>
      <c r="U65" s="1">
        <v>85.0</v>
      </c>
      <c r="V65" s="1">
        <v>2425.0</v>
      </c>
      <c r="W65" s="1">
        <v>2562.0</v>
      </c>
      <c r="X65" s="1">
        <v>2267.0</v>
      </c>
      <c r="Z65" s="1">
        <v>85.0</v>
      </c>
      <c r="AA65" s="1">
        <v>2448.0</v>
      </c>
      <c r="AB65" s="1">
        <v>2538.0</v>
      </c>
      <c r="AC65" s="1">
        <v>1671.0</v>
      </c>
      <c r="AD65" s="1"/>
      <c r="AE65" s="1">
        <v>85.0</v>
      </c>
      <c r="AF65" s="1">
        <v>2765.0</v>
      </c>
      <c r="AG65" s="1">
        <v>2890.0</v>
      </c>
      <c r="AH65" s="1">
        <v>2680.0</v>
      </c>
      <c r="AI65" s="1"/>
      <c r="AJ65" s="47">
        <v>85.0</v>
      </c>
      <c r="AK65" s="47">
        <v>3446.0</v>
      </c>
      <c r="AL65" s="47">
        <v>2927.0</v>
      </c>
      <c r="AM65" s="47">
        <v>2650.0</v>
      </c>
      <c r="AN65" s="1"/>
      <c r="AO65" s="1">
        <v>85.0</v>
      </c>
      <c r="AP65" s="1">
        <v>3621.0</v>
      </c>
      <c r="AQ65" s="1">
        <v>2879.0</v>
      </c>
      <c r="AR65" s="1">
        <v>2732.0</v>
      </c>
      <c r="AS65" s="1"/>
      <c r="AT65" s="1">
        <v>85.0</v>
      </c>
      <c r="AU65" s="1">
        <v>3304.0</v>
      </c>
      <c r="AV65" s="1">
        <v>3077.0</v>
      </c>
      <c r="AW65" s="1">
        <v>3046.0</v>
      </c>
      <c r="AX65" s="1"/>
      <c r="AY65" s="1">
        <v>85.0</v>
      </c>
      <c r="AZ65" s="1">
        <v>3444.0</v>
      </c>
      <c r="BA65" s="1">
        <v>3301.0</v>
      </c>
      <c r="BB65" s="1">
        <v>3241.0</v>
      </c>
      <c r="BC65" s="1"/>
      <c r="BD65" s="1">
        <v>85.0</v>
      </c>
      <c r="BE65" s="1">
        <v>3617.0</v>
      </c>
      <c r="BF65" s="1">
        <v>2938.0</v>
      </c>
      <c r="BG65" s="1">
        <v>2783.0</v>
      </c>
      <c r="BH65" s="1"/>
      <c r="BI65" s="1">
        <v>3444.0</v>
      </c>
      <c r="BJ65" s="14">
        <v>3617.0</v>
      </c>
      <c r="BK65" s="1"/>
      <c r="BL65" s="14">
        <v>3301.0</v>
      </c>
      <c r="BM65" s="1">
        <v>2938.0</v>
      </c>
      <c r="BN65" s="1"/>
      <c r="BO65" s="14">
        <v>3241.0</v>
      </c>
      <c r="BP65" s="1">
        <v>2783.0</v>
      </c>
      <c r="BQ65" s="1"/>
      <c r="BR65" s="1">
        <v>85.0</v>
      </c>
      <c r="BS65" s="1">
        <v>3449.0</v>
      </c>
      <c r="BT65" s="1">
        <v>3305.0</v>
      </c>
      <c r="BU65" s="1">
        <v>3273.0</v>
      </c>
      <c r="BV65" s="1"/>
      <c r="BW65" s="1">
        <v>85.0</v>
      </c>
      <c r="BX65" s="1">
        <v>3443.0</v>
      </c>
      <c r="BY65" s="1">
        <v>3300.0</v>
      </c>
      <c r="BZ65" s="1">
        <v>3215.0</v>
      </c>
      <c r="CA65" s="1"/>
      <c r="CB65" s="1">
        <v>3449.0</v>
      </c>
      <c r="CC65" s="1">
        <v>3443.0</v>
      </c>
      <c r="CD65" s="7">
        <f t="shared" si="1"/>
        <v>6</v>
      </c>
      <c r="CF65" s="1">
        <v>3305.0</v>
      </c>
      <c r="CG65" s="1">
        <v>3300.0</v>
      </c>
      <c r="CH65" s="7">
        <f t="shared" si="2"/>
        <v>5</v>
      </c>
      <c r="CJ65" s="7">
        <f t="shared" si="6"/>
        <v>85</v>
      </c>
      <c r="CK65" s="14">
        <v>3273.0</v>
      </c>
      <c r="CL65" s="1">
        <v>3215.0</v>
      </c>
      <c r="CM65" s="7">
        <f t="shared" si="3"/>
        <v>58</v>
      </c>
      <c r="CN65" s="1"/>
      <c r="CO65" s="7">
        <f t="shared" si="7"/>
        <v>149</v>
      </c>
      <c r="CP65" s="14">
        <v>3444.0</v>
      </c>
      <c r="CQ65" s="1">
        <v>3444.0</v>
      </c>
      <c r="CR65" s="7">
        <f t="shared" si="4"/>
        <v>0</v>
      </c>
      <c r="CS65" s="1"/>
      <c r="CT65" s="1"/>
      <c r="CU65" s="1"/>
      <c r="CV65" s="1"/>
      <c r="CW65" s="1"/>
      <c r="CX65" s="1"/>
      <c r="CY65" s="1"/>
    </row>
    <row r="66">
      <c r="A66" s="1">
        <v>86.0</v>
      </c>
      <c r="B66" s="1">
        <v>2488.0</v>
      </c>
      <c r="C66" s="1">
        <v>2447.0</v>
      </c>
      <c r="D66" s="1">
        <v>2310.0</v>
      </c>
      <c r="E66" s="1"/>
      <c r="F66" s="1">
        <v>86.0</v>
      </c>
      <c r="G66" s="1">
        <v>2378.0</v>
      </c>
      <c r="H66" s="1">
        <v>2204.0</v>
      </c>
      <c r="I66" s="1">
        <v>2188.0</v>
      </c>
      <c r="J66" s="1"/>
      <c r="K66" s="1">
        <v>86.0</v>
      </c>
      <c r="L66" s="1">
        <v>3012.0</v>
      </c>
      <c r="M66" s="1">
        <v>2710.0</v>
      </c>
      <c r="N66" s="1">
        <v>2742.0</v>
      </c>
      <c r="P66" s="1">
        <v>86.0</v>
      </c>
      <c r="Q66" s="1">
        <v>2923.0</v>
      </c>
      <c r="R66" s="1">
        <v>2982.0</v>
      </c>
      <c r="S66" s="1">
        <v>2806.0</v>
      </c>
      <c r="U66" s="1">
        <v>86.0</v>
      </c>
      <c r="V66" s="1">
        <v>2513.0</v>
      </c>
      <c r="W66" s="1">
        <v>2617.0</v>
      </c>
      <c r="X66" s="1">
        <v>2343.0</v>
      </c>
      <c r="Z66" s="1">
        <v>86.0</v>
      </c>
      <c r="AA66" s="1">
        <v>2579.0</v>
      </c>
      <c r="AB66" s="1">
        <v>2632.0</v>
      </c>
      <c r="AC66" s="1">
        <v>1710.0</v>
      </c>
      <c r="AD66" s="1"/>
      <c r="AE66" s="1">
        <v>86.0</v>
      </c>
      <c r="AF66" s="1">
        <v>2835.0</v>
      </c>
      <c r="AG66" s="1">
        <v>2994.0</v>
      </c>
      <c r="AH66" s="1">
        <v>2736.0</v>
      </c>
      <c r="AI66" s="1"/>
      <c r="AJ66" s="47">
        <v>86.0</v>
      </c>
      <c r="AK66" s="47">
        <v>3651.0</v>
      </c>
      <c r="AL66" s="47">
        <v>3014.0</v>
      </c>
      <c r="AM66" s="47">
        <v>2789.0</v>
      </c>
      <c r="AN66" s="1"/>
      <c r="AO66" s="1">
        <v>86.0</v>
      </c>
      <c r="AP66" s="1">
        <v>3736.0</v>
      </c>
      <c r="AQ66" s="1">
        <v>3028.0</v>
      </c>
      <c r="AR66" s="1">
        <v>2817.0</v>
      </c>
      <c r="AS66" s="1"/>
      <c r="AT66" s="1">
        <v>86.0</v>
      </c>
      <c r="AU66" s="1">
        <v>3470.0</v>
      </c>
      <c r="AV66" s="1">
        <v>3302.0</v>
      </c>
      <c r="AW66" s="1">
        <v>3206.0</v>
      </c>
      <c r="AX66" s="1"/>
      <c r="AY66" s="1">
        <v>86.0</v>
      </c>
      <c r="AZ66" s="1">
        <v>3646.0</v>
      </c>
      <c r="BA66" s="1">
        <v>3476.0</v>
      </c>
      <c r="BB66" s="1">
        <v>3431.0</v>
      </c>
      <c r="BC66" s="1"/>
      <c r="BD66" s="1">
        <v>86.0</v>
      </c>
      <c r="BE66" s="1">
        <v>3741.0</v>
      </c>
      <c r="BF66" s="1">
        <v>3108.0</v>
      </c>
      <c r="BG66" s="1">
        <v>2910.0</v>
      </c>
      <c r="BH66" s="1"/>
      <c r="BI66" s="1">
        <v>3646.0</v>
      </c>
      <c r="BJ66" s="14">
        <v>3741.0</v>
      </c>
      <c r="BK66" s="1"/>
      <c r="BL66" s="14">
        <v>3476.0</v>
      </c>
      <c r="BM66" s="1">
        <v>3108.0</v>
      </c>
      <c r="BN66" s="1"/>
      <c r="BO66" s="14">
        <v>3431.0</v>
      </c>
      <c r="BP66" s="1">
        <v>2910.0</v>
      </c>
      <c r="BQ66" s="1"/>
      <c r="BR66" s="1">
        <v>86.0</v>
      </c>
      <c r="BS66" s="1">
        <v>3642.0</v>
      </c>
      <c r="BT66" s="1">
        <v>3488.0</v>
      </c>
      <c r="BU66" s="1">
        <v>3446.0</v>
      </c>
      <c r="BV66" s="1"/>
      <c r="BW66" s="1">
        <v>86.0</v>
      </c>
      <c r="BX66" s="1">
        <v>3639.0</v>
      </c>
      <c r="BY66" s="1">
        <v>3476.0</v>
      </c>
      <c r="BZ66" s="1">
        <v>3364.0</v>
      </c>
      <c r="CA66" s="1"/>
      <c r="CB66" s="1">
        <v>3642.0</v>
      </c>
      <c r="CC66" s="1">
        <v>3639.0</v>
      </c>
      <c r="CD66" s="7">
        <f t="shared" si="1"/>
        <v>3</v>
      </c>
      <c r="CF66" s="1">
        <v>3488.0</v>
      </c>
      <c r="CG66" s="1">
        <v>3476.0</v>
      </c>
      <c r="CH66" s="7">
        <f t="shared" si="2"/>
        <v>12</v>
      </c>
      <c r="CJ66" s="7">
        <f t="shared" si="6"/>
        <v>86</v>
      </c>
      <c r="CK66" s="14">
        <v>3446.0</v>
      </c>
      <c r="CL66" s="1">
        <v>3364.0</v>
      </c>
      <c r="CM66" s="7">
        <f t="shared" si="3"/>
        <v>82</v>
      </c>
      <c r="CN66" s="1"/>
      <c r="CO66" s="7">
        <f t="shared" si="7"/>
        <v>150</v>
      </c>
      <c r="CP66" s="14">
        <v>3587.0</v>
      </c>
      <c r="CQ66" s="1">
        <v>3572.0</v>
      </c>
      <c r="CR66" s="7">
        <f t="shared" si="4"/>
        <v>15</v>
      </c>
      <c r="CS66" s="1"/>
      <c r="CT66" s="1"/>
      <c r="CU66" s="1"/>
      <c r="CV66" s="1"/>
      <c r="CW66" s="1"/>
      <c r="CX66" s="1"/>
      <c r="CY66" s="1"/>
    </row>
    <row r="67">
      <c r="A67" s="1">
        <v>87.0</v>
      </c>
      <c r="B67" s="1">
        <v>2451.0</v>
      </c>
      <c r="C67" s="1">
        <v>2498.0</v>
      </c>
      <c r="D67" s="1">
        <v>2341.0</v>
      </c>
      <c r="E67" s="1"/>
      <c r="F67" s="1">
        <v>87.0</v>
      </c>
      <c r="G67" s="1">
        <v>2409.0</v>
      </c>
      <c r="H67" s="1">
        <v>2258.0</v>
      </c>
      <c r="I67" s="1">
        <v>2184.0</v>
      </c>
      <c r="J67" s="1"/>
      <c r="K67" s="1">
        <v>87.0</v>
      </c>
      <c r="L67" s="1">
        <v>3073.0</v>
      </c>
      <c r="M67" s="1">
        <v>2803.0</v>
      </c>
      <c r="N67" s="1">
        <v>2797.0</v>
      </c>
      <c r="P67" s="1">
        <v>87.0</v>
      </c>
      <c r="Q67" s="1">
        <v>2965.0</v>
      </c>
      <c r="R67" s="1">
        <v>3037.0</v>
      </c>
      <c r="S67" s="1">
        <v>2818.0</v>
      </c>
      <c r="U67" s="1">
        <v>87.0</v>
      </c>
      <c r="V67" s="1">
        <v>2543.0</v>
      </c>
      <c r="W67" s="1">
        <v>2656.0</v>
      </c>
      <c r="X67" s="1">
        <v>2356.0</v>
      </c>
      <c r="Z67" s="1">
        <v>87.0</v>
      </c>
      <c r="AA67" s="1">
        <v>2616.0</v>
      </c>
      <c r="AB67" s="1">
        <v>2666.0</v>
      </c>
      <c r="AC67" s="1">
        <v>1750.0</v>
      </c>
      <c r="AD67" s="1"/>
      <c r="AE67" s="1">
        <v>87.0</v>
      </c>
      <c r="AF67" s="1">
        <v>2881.0</v>
      </c>
      <c r="AG67" s="1">
        <v>3047.0</v>
      </c>
      <c r="AH67" s="1">
        <v>2767.0</v>
      </c>
      <c r="AI67" s="1"/>
      <c r="AJ67" s="47">
        <v>87.0</v>
      </c>
      <c r="AK67" s="47">
        <v>3736.0</v>
      </c>
      <c r="AL67" s="47">
        <v>3069.0</v>
      </c>
      <c r="AM67" s="47">
        <v>2838.0</v>
      </c>
      <c r="AN67" s="1"/>
      <c r="AO67" s="1">
        <v>87.0</v>
      </c>
      <c r="AP67" s="1">
        <v>3812.0</v>
      </c>
      <c r="AQ67" s="1">
        <v>3081.0</v>
      </c>
      <c r="AR67" s="1">
        <v>2845.0</v>
      </c>
      <c r="AS67" s="1"/>
      <c r="AT67" s="1">
        <v>87.0</v>
      </c>
      <c r="AU67" s="1">
        <v>3553.0</v>
      </c>
      <c r="AV67" s="1">
        <v>3419.0</v>
      </c>
      <c r="AW67" s="1">
        <v>3276.0</v>
      </c>
      <c r="AX67" s="1"/>
      <c r="AY67" s="1">
        <v>87.0</v>
      </c>
      <c r="AZ67" s="1">
        <v>3725.0</v>
      </c>
      <c r="BA67" s="1">
        <v>3614.0</v>
      </c>
      <c r="BB67" s="1">
        <v>3520.0</v>
      </c>
      <c r="BC67" s="1"/>
      <c r="BD67" s="1">
        <v>87.0</v>
      </c>
      <c r="BE67" s="1">
        <v>3806.0</v>
      </c>
      <c r="BF67" s="1">
        <v>3237.0</v>
      </c>
      <c r="BG67" s="1">
        <v>2986.0</v>
      </c>
      <c r="BH67" s="1"/>
      <c r="BI67" s="1">
        <v>3725.0</v>
      </c>
      <c r="BJ67" s="14">
        <v>3806.0</v>
      </c>
      <c r="BK67" s="1"/>
      <c r="BL67" s="14">
        <v>3614.0</v>
      </c>
      <c r="BM67" s="1">
        <v>3237.0</v>
      </c>
      <c r="BN67" s="1"/>
      <c r="BO67" s="14">
        <v>3520.0</v>
      </c>
      <c r="BP67" s="1">
        <v>2986.0</v>
      </c>
      <c r="BQ67" s="1"/>
      <c r="BR67" s="1">
        <v>87.0</v>
      </c>
      <c r="BS67" s="1">
        <v>3724.0</v>
      </c>
      <c r="BT67" s="1">
        <v>3606.0</v>
      </c>
      <c r="BU67" s="1">
        <v>3532.0</v>
      </c>
      <c r="BV67" s="1"/>
      <c r="BW67" s="1">
        <v>87.0</v>
      </c>
      <c r="BX67" s="1">
        <v>3728.0</v>
      </c>
      <c r="BY67" s="1">
        <v>3622.0</v>
      </c>
      <c r="BZ67" s="1">
        <v>3442.0</v>
      </c>
      <c r="CA67" s="1"/>
      <c r="CB67" s="1">
        <v>3724.0</v>
      </c>
      <c r="CC67" s="1">
        <v>3728.0</v>
      </c>
      <c r="CD67" s="7">
        <f t="shared" si="1"/>
        <v>-4</v>
      </c>
      <c r="CF67" s="1">
        <v>3606.0</v>
      </c>
      <c r="CG67" s="1">
        <v>3622.0</v>
      </c>
      <c r="CH67" s="7">
        <f t="shared" si="2"/>
        <v>-16</v>
      </c>
      <c r="CJ67" s="7">
        <f t="shared" si="6"/>
        <v>87</v>
      </c>
      <c r="CK67" s="14">
        <v>3532.0</v>
      </c>
      <c r="CL67" s="1">
        <v>3442.0</v>
      </c>
      <c r="CM67" s="7">
        <f t="shared" si="3"/>
        <v>90</v>
      </c>
      <c r="CN67" s="1"/>
      <c r="CO67" s="7">
        <f t="shared" si="7"/>
        <v>151</v>
      </c>
      <c r="CP67" s="14">
        <v>3634.0</v>
      </c>
      <c r="CQ67" s="1">
        <v>3620.0</v>
      </c>
      <c r="CR67" s="7">
        <f t="shared" si="4"/>
        <v>14</v>
      </c>
      <c r="CS67" s="1"/>
      <c r="CT67" s="1"/>
      <c r="CU67" s="1"/>
      <c r="CV67" s="1"/>
      <c r="CW67" s="1"/>
      <c r="CX67" s="1"/>
      <c r="CY67" s="1"/>
    </row>
    <row r="68">
      <c r="A68" s="1">
        <v>88.0</v>
      </c>
      <c r="B68" s="1">
        <v>2894.0</v>
      </c>
      <c r="C68" s="1">
        <v>3117.0</v>
      </c>
      <c r="D68" s="1">
        <v>2704.0</v>
      </c>
      <c r="E68" s="1"/>
      <c r="F68" s="1">
        <v>88.0</v>
      </c>
      <c r="G68" s="1">
        <v>2789.0</v>
      </c>
      <c r="H68" s="1">
        <v>2748.0</v>
      </c>
      <c r="I68" s="1">
        <v>2535.0</v>
      </c>
      <c r="J68" s="1"/>
      <c r="K68" s="1">
        <v>88.0</v>
      </c>
      <c r="L68" s="1">
        <v>3555.0</v>
      </c>
      <c r="M68" s="1">
        <v>3308.0</v>
      </c>
      <c r="N68" s="1">
        <v>2997.0</v>
      </c>
      <c r="P68" s="1">
        <v>88.0</v>
      </c>
      <c r="Q68" s="1">
        <v>3284.0</v>
      </c>
      <c r="R68" s="1">
        <v>3460.0</v>
      </c>
      <c r="S68" s="1">
        <v>3139.0</v>
      </c>
      <c r="U68" s="1">
        <v>88.0</v>
      </c>
      <c r="V68" s="1">
        <v>2864.0</v>
      </c>
      <c r="W68" s="1">
        <v>3047.0</v>
      </c>
      <c r="X68" s="1">
        <v>2715.0</v>
      </c>
      <c r="Z68" s="1">
        <v>88.0</v>
      </c>
      <c r="AA68" s="1">
        <v>2945.0</v>
      </c>
      <c r="AB68" s="1">
        <v>2995.0</v>
      </c>
      <c r="AC68" s="1">
        <v>2605.0</v>
      </c>
      <c r="AD68" s="1"/>
      <c r="AE68" s="1">
        <v>88.0</v>
      </c>
      <c r="AF68" s="1">
        <v>3239.0</v>
      </c>
      <c r="AG68" s="1">
        <v>3422.0</v>
      </c>
      <c r="AH68" s="1">
        <v>3149.0</v>
      </c>
      <c r="AI68" s="1"/>
      <c r="AJ68" s="47">
        <v>88.0</v>
      </c>
      <c r="AK68" s="47">
        <v>4098.0</v>
      </c>
      <c r="AL68" s="47">
        <v>3433.0</v>
      </c>
      <c r="AM68" s="47">
        <v>3144.0</v>
      </c>
      <c r="AN68" s="1"/>
      <c r="AO68" s="1">
        <v>88.0</v>
      </c>
      <c r="AP68" s="1">
        <v>4096.0</v>
      </c>
      <c r="AQ68" s="1">
        <v>3404.0</v>
      </c>
      <c r="AR68" s="1">
        <v>3160.0</v>
      </c>
      <c r="AS68" s="1"/>
      <c r="AT68" s="1">
        <v>88.0</v>
      </c>
      <c r="AU68" s="1">
        <v>4034.0</v>
      </c>
      <c r="AV68" s="1">
        <v>3982.0</v>
      </c>
      <c r="AW68" s="1">
        <v>3775.0</v>
      </c>
      <c r="AX68" s="1"/>
      <c r="AY68" s="1">
        <v>88.0</v>
      </c>
      <c r="AZ68" s="1">
        <v>4101.0</v>
      </c>
      <c r="BA68" s="1">
        <v>4103.0</v>
      </c>
      <c r="BB68" s="1">
        <v>3911.0</v>
      </c>
      <c r="BC68" s="1"/>
      <c r="BD68" s="1">
        <v>88.0</v>
      </c>
      <c r="BE68" s="1">
        <v>4098.0</v>
      </c>
      <c r="BF68" s="1">
        <v>3905.0</v>
      </c>
      <c r="BG68" s="1">
        <v>3510.0</v>
      </c>
      <c r="BH68" s="1"/>
      <c r="BI68" s="14">
        <v>4101.0</v>
      </c>
      <c r="BJ68" s="1">
        <v>4098.0</v>
      </c>
      <c r="BK68" s="1"/>
      <c r="BL68" s="14">
        <v>4103.0</v>
      </c>
      <c r="BM68" s="1">
        <v>3905.0</v>
      </c>
      <c r="BN68" s="1"/>
      <c r="BO68" s="14">
        <v>3911.0</v>
      </c>
      <c r="BP68" s="1">
        <v>3510.0</v>
      </c>
      <c r="BQ68" s="1"/>
      <c r="BR68" s="1">
        <v>88.0</v>
      </c>
      <c r="BS68" s="1">
        <v>4104.0</v>
      </c>
      <c r="BT68" s="1">
        <v>4103.0</v>
      </c>
      <c r="BU68" s="1">
        <v>3923.0</v>
      </c>
      <c r="BV68" s="1"/>
      <c r="BW68" s="1">
        <v>88.0</v>
      </c>
      <c r="BX68" s="1">
        <v>4102.0</v>
      </c>
      <c r="BY68" s="1">
        <v>4104.0</v>
      </c>
      <c r="BZ68" s="1">
        <v>3882.0</v>
      </c>
      <c r="CA68" s="1"/>
      <c r="CB68" s="1">
        <v>4104.0</v>
      </c>
      <c r="CC68" s="1">
        <v>4102.0</v>
      </c>
      <c r="CD68" s="7">
        <f t="shared" si="1"/>
        <v>2</v>
      </c>
      <c r="CF68" s="1">
        <v>4103.0</v>
      </c>
      <c r="CG68" s="1">
        <v>4104.0</v>
      </c>
      <c r="CH68" s="7">
        <f t="shared" si="2"/>
        <v>-1</v>
      </c>
      <c r="CJ68" s="7">
        <f t="shared" si="6"/>
        <v>88</v>
      </c>
      <c r="CK68" s="14">
        <v>3923.0</v>
      </c>
      <c r="CL68" s="1">
        <v>3882.0</v>
      </c>
      <c r="CM68" s="7">
        <f t="shared" si="3"/>
        <v>41</v>
      </c>
      <c r="CN68" s="1"/>
      <c r="CO68" s="7">
        <f t="shared" si="7"/>
        <v>152</v>
      </c>
      <c r="CP68" s="14">
        <v>4005.0</v>
      </c>
      <c r="CQ68" s="1">
        <v>3990.0</v>
      </c>
      <c r="CR68" s="7">
        <f t="shared" si="4"/>
        <v>15</v>
      </c>
      <c r="CS68" s="1"/>
      <c r="CT68" s="1"/>
      <c r="CU68" s="1"/>
      <c r="CV68" s="1"/>
      <c r="CW68" s="1"/>
      <c r="CX68" s="1"/>
      <c r="CY68" s="1"/>
    </row>
    <row r="69">
      <c r="A69" s="1">
        <v>89.0</v>
      </c>
      <c r="B69" s="1">
        <v>2102.0</v>
      </c>
      <c r="C69" s="1">
        <v>2107.0</v>
      </c>
      <c r="D69" s="1">
        <v>2063.0</v>
      </c>
      <c r="E69" s="1"/>
      <c r="F69" s="1">
        <v>89.0</v>
      </c>
      <c r="G69" s="1">
        <v>2016.0</v>
      </c>
      <c r="H69" s="1">
        <v>1908.0</v>
      </c>
      <c r="I69" s="1">
        <v>1927.0</v>
      </c>
      <c r="J69" s="1"/>
      <c r="K69" s="1">
        <v>89.0</v>
      </c>
      <c r="L69" s="1">
        <v>2464.0</v>
      </c>
      <c r="M69" s="1">
        <v>2116.0</v>
      </c>
      <c r="N69" s="1">
        <v>2177.0</v>
      </c>
      <c r="P69" s="1">
        <v>89.0</v>
      </c>
      <c r="Q69" s="1">
        <v>2362.0</v>
      </c>
      <c r="R69" s="1">
        <v>2425.0</v>
      </c>
      <c r="S69" s="1">
        <v>2232.0</v>
      </c>
      <c r="U69" s="1">
        <v>89.0</v>
      </c>
      <c r="V69" s="1">
        <v>2459.0</v>
      </c>
      <c r="W69" s="1">
        <v>2084.0</v>
      </c>
      <c r="X69" s="1">
        <v>1978.0</v>
      </c>
      <c r="Z69" s="1">
        <v>89.0</v>
      </c>
      <c r="AA69" s="1">
        <v>2180.0</v>
      </c>
      <c r="AB69" s="1">
        <v>2151.0</v>
      </c>
      <c r="AC69" s="1">
        <v>2085.0</v>
      </c>
      <c r="AD69" s="1"/>
      <c r="AE69" s="1">
        <v>89.0</v>
      </c>
      <c r="AF69" s="1">
        <v>2321.0</v>
      </c>
      <c r="AG69" s="1">
        <v>2426.0</v>
      </c>
      <c r="AH69" s="1">
        <v>2244.0</v>
      </c>
      <c r="AI69" s="1"/>
      <c r="AJ69" s="47">
        <v>89.0</v>
      </c>
      <c r="AK69" s="47">
        <v>2870.0</v>
      </c>
      <c r="AL69" s="47">
        <v>2343.0</v>
      </c>
      <c r="AM69" s="47">
        <v>2232.0</v>
      </c>
      <c r="AN69" s="1"/>
      <c r="AO69" s="1">
        <v>89.0</v>
      </c>
      <c r="AP69" s="1">
        <v>3018.0</v>
      </c>
      <c r="AQ69" s="1">
        <v>2423.0</v>
      </c>
      <c r="AR69" s="1">
        <v>2380.0</v>
      </c>
      <c r="AS69" s="1"/>
      <c r="AT69" s="1">
        <v>89.0</v>
      </c>
      <c r="AU69" s="1">
        <v>2832.0</v>
      </c>
      <c r="AV69" s="1">
        <v>2550.0</v>
      </c>
      <c r="AW69" s="1">
        <v>2681.0</v>
      </c>
      <c r="AX69" s="1"/>
      <c r="AY69" s="1">
        <v>89.0</v>
      </c>
      <c r="AZ69" s="1">
        <v>2869.0</v>
      </c>
      <c r="BA69" s="1">
        <v>2677.0</v>
      </c>
      <c r="BB69" s="1">
        <v>2769.0</v>
      </c>
      <c r="BC69" s="1"/>
      <c r="BD69" s="1">
        <v>89.0</v>
      </c>
      <c r="BE69" s="1">
        <v>3016.0</v>
      </c>
      <c r="BF69" s="1">
        <v>2549.0</v>
      </c>
      <c r="BG69" s="1">
        <v>2491.0</v>
      </c>
      <c r="BH69" s="1"/>
      <c r="BI69" s="1">
        <v>2869.0</v>
      </c>
      <c r="BJ69" s="14">
        <v>3016.0</v>
      </c>
      <c r="BK69" s="1"/>
      <c r="BL69" s="14">
        <v>2677.0</v>
      </c>
      <c r="BM69" s="1">
        <v>2549.0</v>
      </c>
      <c r="BN69" s="1"/>
      <c r="BO69" s="14">
        <v>2769.0</v>
      </c>
      <c r="BP69" s="1">
        <v>2491.0</v>
      </c>
      <c r="BQ69" s="1"/>
      <c r="BR69" s="1">
        <v>89.0</v>
      </c>
      <c r="BS69" s="1">
        <v>2873.0</v>
      </c>
      <c r="BT69" s="1">
        <v>2682.0</v>
      </c>
      <c r="BU69" s="1">
        <v>2755.0</v>
      </c>
      <c r="BV69" s="1"/>
      <c r="BW69" s="1">
        <v>89.0</v>
      </c>
      <c r="BX69" s="1">
        <v>2870.0</v>
      </c>
      <c r="BY69" s="1">
        <v>2681.0</v>
      </c>
      <c r="BZ69" s="1">
        <v>2762.0</v>
      </c>
      <c r="CA69" s="1"/>
      <c r="CB69" s="1">
        <v>2873.0</v>
      </c>
      <c r="CC69" s="1">
        <v>2870.0</v>
      </c>
      <c r="CD69" s="7">
        <f t="shared" si="1"/>
        <v>3</v>
      </c>
      <c r="CF69" s="1">
        <v>2682.0</v>
      </c>
      <c r="CG69" s="1">
        <v>2681.0</v>
      </c>
      <c r="CH69" s="7">
        <f t="shared" si="2"/>
        <v>1</v>
      </c>
      <c r="CJ69" s="7">
        <f t="shared" si="6"/>
        <v>89</v>
      </c>
      <c r="CK69" s="1">
        <v>2755.0</v>
      </c>
      <c r="CL69" s="14">
        <v>2762.0</v>
      </c>
      <c r="CM69" s="7">
        <f t="shared" si="3"/>
        <v>-7</v>
      </c>
      <c r="CN69" s="1"/>
      <c r="CO69" s="7">
        <f t="shared" si="7"/>
        <v>153</v>
      </c>
      <c r="CP69" s="14">
        <v>3079.0</v>
      </c>
      <c r="CQ69" s="1">
        <v>3048.0</v>
      </c>
      <c r="CR69" s="7">
        <f t="shared" si="4"/>
        <v>31</v>
      </c>
      <c r="CS69" s="1"/>
      <c r="CT69" s="1"/>
      <c r="CU69" s="1"/>
      <c r="CV69" s="1"/>
      <c r="CW69" s="1"/>
      <c r="CX69" s="1"/>
      <c r="CY69" s="1"/>
    </row>
    <row r="70">
      <c r="A70" s="1">
        <v>90.0</v>
      </c>
      <c r="B70" s="1">
        <v>2202.0</v>
      </c>
      <c r="C70" s="1">
        <v>2219.0</v>
      </c>
      <c r="D70" s="1">
        <v>2153.0</v>
      </c>
      <c r="E70" s="1"/>
      <c r="F70" s="1">
        <v>90.0</v>
      </c>
      <c r="G70" s="1">
        <v>2123.0</v>
      </c>
      <c r="H70" s="1">
        <v>2009.0</v>
      </c>
      <c r="I70" s="1">
        <v>2002.0</v>
      </c>
      <c r="J70" s="1"/>
      <c r="K70" s="1">
        <v>90.0</v>
      </c>
      <c r="L70" s="1">
        <v>2614.0</v>
      </c>
      <c r="M70" s="1">
        <v>2248.0</v>
      </c>
      <c r="N70" s="1">
        <v>2297.0</v>
      </c>
      <c r="P70" s="1">
        <v>90.0</v>
      </c>
      <c r="Q70" s="1">
        <v>2447.0</v>
      </c>
      <c r="R70" s="1">
        <v>2553.0</v>
      </c>
      <c r="S70" s="1">
        <v>2327.0</v>
      </c>
      <c r="U70" s="1">
        <v>90.0</v>
      </c>
      <c r="V70" s="1">
        <v>2611.0</v>
      </c>
      <c r="W70" s="1">
        <v>2193.0</v>
      </c>
      <c r="X70" s="1">
        <v>2056.0</v>
      </c>
      <c r="Z70" s="1">
        <v>90.0</v>
      </c>
      <c r="AA70" s="1">
        <v>2282.0</v>
      </c>
      <c r="AB70" s="1">
        <v>2250.0</v>
      </c>
      <c r="AC70" s="1">
        <v>2154.0</v>
      </c>
      <c r="AD70" s="1"/>
      <c r="AE70" s="1">
        <v>90.0</v>
      </c>
      <c r="AF70" s="1">
        <v>2422.0</v>
      </c>
      <c r="AG70" s="1">
        <v>2544.0</v>
      </c>
      <c r="AH70" s="1">
        <v>2339.0</v>
      </c>
      <c r="AI70" s="1"/>
      <c r="AJ70" s="47">
        <v>90.0</v>
      </c>
      <c r="AK70" s="47">
        <v>3030.0</v>
      </c>
      <c r="AL70" s="47">
        <v>2484.0</v>
      </c>
      <c r="AM70" s="47">
        <v>2321.0</v>
      </c>
      <c r="AN70" s="1"/>
      <c r="AO70" s="1">
        <v>90.0</v>
      </c>
      <c r="AP70" s="1">
        <v>3172.0</v>
      </c>
      <c r="AQ70" s="1">
        <v>2567.0</v>
      </c>
      <c r="AR70" s="1">
        <v>2466.0</v>
      </c>
      <c r="AS70" s="1"/>
      <c r="AT70" s="1">
        <v>90.0</v>
      </c>
      <c r="AU70" s="1">
        <v>2997.0</v>
      </c>
      <c r="AV70" s="1">
        <v>2728.0</v>
      </c>
      <c r="AW70" s="1">
        <v>2826.0</v>
      </c>
      <c r="AX70" s="1"/>
      <c r="AY70" s="1">
        <v>90.0</v>
      </c>
      <c r="AZ70" s="1">
        <v>3031.0</v>
      </c>
      <c r="BA70" s="1">
        <v>2826.0</v>
      </c>
      <c r="BB70" s="1">
        <v>2926.0</v>
      </c>
      <c r="BC70" s="1"/>
      <c r="BD70" s="1">
        <v>90.0</v>
      </c>
      <c r="BE70" s="1">
        <v>3166.0</v>
      </c>
      <c r="BF70" s="1">
        <v>2717.0</v>
      </c>
      <c r="BG70" s="1">
        <v>2620.0</v>
      </c>
      <c r="BH70" s="1"/>
      <c r="BI70" s="1">
        <v>3031.0</v>
      </c>
      <c r="BJ70" s="14">
        <v>3166.0</v>
      </c>
      <c r="BK70" s="1"/>
      <c r="BL70" s="14">
        <v>2826.0</v>
      </c>
      <c r="BM70" s="1">
        <v>2717.0</v>
      </c>
      <c r="BN70" s="1"/>
      <c r="BO70" s="14">
        <v>2926.0</v>
      </c>
      <c r="BP70" s="1">
        <v>2620.0</v>
      </c>
      <c r="BQ70" s="1"/>
      <c r="BR70" s="1">
        <v>90.0</v>
      </c>
      <c r="BS70" s="1">
        <v>3033.0</v>
      </c>
      <c r="BT70" s="1">
        <v>2824.0</v>
      </c>
      <c r="BU70" s="1">
        <v>2892.0</v>
      </c>
      <c r="BV70" s="1"/>
      <c r="BW70" s="1">
        <v>90.0</v>
      </c>
      <c r="BX70" s="1">
        <v>3031.0</v>
      </c>
      <c r="BY70" s="1">
        <v>2822.0</v>
      </c>
      <c r="BZ70" s="1">
        <v>2917.0</v>
      </c>
      <c r="CA70" s="1"/>
      <c r="CB70" s="1">
        <v>3033.0</v>
      </c>
      <c r="CC70" s="1">
        <v>3031.0</v>
      </c>
      <c r="CD70" s="7">
        <f t="shared" si="1"/>
        <v>2</v>
      </c>
      <c r="CF70" s="1">
        <v>2824.0</v>
      </c>
      <c r="CG70" s="1">
        <v>2822.0</v>
      </c>
      <c r="CH70" s="7">
        <f t="shared" si="2"/>
        <v>2</v>
      </c>
      <c r="CJ70" s="7">
        <f t="shared" si="6"/>
        <v>90</v>
      </c>
      <c r="CK70" s="1">
        <v>2892.0</v>
      </c>
      <c r="CL70" s="14">
        <v>2917.0</v>
      </c>
      <c r="CM70" s="7">
        <f t="shared" si="3"/>
        <v>-25</v>
      </c>
      <c r="CN70" s="1"/>
      <c r="CO70" s="7">
        <f t="shared" si="7"/>
        <v>154</v>
      </c>
      <c r="CP70" s="14">
        <v>3199.0</v>
      </c>
      <c r="CQ70" s="1">
        <v>3176.0</v>
      </c>
      <c r="CR70" s="7">
        <f t="shared" si="4"/>
        <v>23</v>
      </c>
      <c r="CS70" s="1"/>
      <c r="CT70" s="1"/>
      <c r="CU70" s="1"/>
      <c r="CV70" s="1"/>
      <c r="CW70" s="1"/>
      <c r="CX70" s="1"/>
      <c r="CY70" s="1"/>
    </row>
    <row r="71">
      <c r="A71" s="1">
        <v>91.0</v>
      </c>
      <c r="B71" s="1">
        <v>2259.0</v>
      </c>
      <c r="C71" s="1">
        <v>2323.0</v>
      </c>
      <c r="D71" s="1">
        <v>2209.0</v>
      </c>
      <c r="E71" s="1"/>
      <c r="F71" s="1">
        <v>91.0</v>
      </c>
      <c r="G71" s="1">
        <v>2181.0</v>
      </c>
      <c r="H71" s="1">
        <v>2072.0</v>
      </c>
      <c r="I71" s="1">
        <v>2053.0</v>
      </c>
      <c r="J71" s="1"/>
      <c r="K71" s="1">
        <v>91.0</v>
      </c>
      <c r="L71" s="1">
        <v>2705.0</v>
      </c>
      <c r="M71" s="1">
        <v>2329.0</v>
      </c>
      <c r="N71" s="1">
        <v>2357.0</v>
      </c>
      <c r="P71" s="1">
        <v>91.0</v>
      </c>
      <c r="Q71" s="1">
        <v>2528.0</v>
      </c>
      <c r="R71" s="1">
        <v>2661.0</v>
      </c>
      <c r="S71" s="1">
        <v>2395.0</v>
      </c>
      <c r="U71" s="1">
        <v>91.0</v>
      </c>
      <c r="V71" s="1">
        <v>2699.0</v>
      </c>
      <c r="W71" s="1">
        <v>2293.0</v>
      </c>
      <c r="X71" s="1">
        <v>2106.0</v>
      </c>
      <c r="Z71" s="1">
        <v>91.0</v>
      </c>
      <c r="AA71" s="1">
        <v>2346.0</v>
      </c>
      <c r="AB71" s="1">
        <v>2321.0</v>
      </c>
      <c r="AC71" s="1">
        <v>2205.0</v>
      </c>
      <c r="AD71" s="1"/>
      <c r="AE71" s="1">
        <v>91.0</v>
      </c>
      <c r="AF71" s="1">
        <v>2499.0</v>
      </c>
      <c r="AG71" s="1">
        <v>2647.0</v>
      </c>
      <c r="AH71" s="1">
        <v>2409.0</v>
      </c>
      <c r="AI71" s="1"/>
      <c r="AJ71" s="47">
        <v>91.0</v>
      </c>
      <c r="AK71" s="47">
        <v>3150.0</v>
      </c>
      <c r="AL71" s="47">
        <v>2584.0</v>
      </c>
      <c r="AM71" s="47">
        <v>2389.0</v>
      </c>
      <c r="AN71" s="1"/>
      <c r="AO71" s="1">
        <v>91.0</v>
      </c>
      <c r="AP71" s="1">
        <v>3296.0</v>
      </c>
      <c r="AQ71" s="1">
        <v>2679.0</v>
      </c>
      <c r="AR71" s="1">
        <v>2531.0</v>
      </c>
      <c r="AS71" s="1"/>
      <c r="AT71" s="1">
        <v>91.0</v>
      </c>
      <c r="AU71" s="1">
        <v>3110.0</v>
      </c>
      <c r="AV71" s="1">
        <v>2857.0</v>
      </c>
      <c r="AW71" s="1">
        <v>2927.0</v>
      </c>
      <c r="AX71" s="1"/>
      <c r="AY71" s="1">
        <v>91.0</v>
      </c>
      <c r="AZ71" s="1">
        <v>3147.0</v>
      </c>
      <c r="BA71" s="1">
        <v>2978.0</v>
      </c>
      <c r="BB71" s="1">
        <v>3045.0</v>
      </c>
      <c r="BC71" s="1"/>
      <c r="BD71" s="1">
        <v>91.0</v>
      </c>
      <c r="BE71" s="1">
        <v>3284.0</v>
      </c>
      <c r="BF71" s="1">
        <v>2852.0</v>
      </c>
      <c r="BG71" s="1">
        <v>2716.0</v>
      </c>
      <c r="BH71" s="1"/>
      <c r="BI71" s="1">
        <v>3147.0</v>
      </c>
      <c r="BJ71" s="14">
        <v>3284.0</v>
      </c>
      <c r="BK71" s="1"/>
      <c r="BL71" s="14">
        <v>2978.0</v>
      </c>
      <c r="BM71" s="1">
        <v>2852.0</v>
      </c>
      <c r="BN71" s="1"/>
      <c r="BO71" s="14">
        <v>3045.0</v>
      </c>
      <c r="BP71" s="1">
        <v>2716.0</v>
      </c>
      <c r="BQ71" s="1"/>
      <c r="BR71" s="1">
        <v>91.0</v>
      </c>
      <c r="BS71" s="1">
        <v>3152.0</v>
      </c>
      <c r="BT71" s="1">
        <v>2969.0</v>
      </c>
      <c r="BU71" s="1">
        <v>3006.0</v>
      </c>
      <c r="BV71" s="1"/>
      <c r="BW71" s="1">
        <v>91.0</v>
      </c>
      <c r="BX71" s="1">
        <v>3145.0</v>
      </c>
      <c r="BY71" s="1">
        <v>2969.0</v>
      </c>
      <c r="BZ71" s="1">
        <v>3027.0</v>
      </c>
      <c r="CA71" s="1"/>
      <c r="CB71" s="1">
        <v>3152.0</v>
      </c>
      <c r="CC71" s="1">
        <v>3145.0</v>
      </c>
      <c r="CD71" s="7">
        <f t="shared" si="1"/>
        <v>7</v>
      </c>
      <c r="CF71" s="1">
        <v>2969.0</v>
      </c>
      <c r="CG71" s="1">
        <v>2969.0</v>
      </c>
      <c r="CH71" s="7">
        <f t="shared" si="2"/>
        <v>0</v>
      </c>
      <c r="CJ71" s="7">
        <f t="shared" si="6"/>
        <v>91</v>
      </c>
      <c r="CK71" s="1">
        <v>3006.0</v>
      </c>
      <c r="CL71" s="14">
        <v>3027.0</v>
      </c>
      <c r="CM71" s="7">
        <f t="shared" si="3"/>
        <v>-21</v>
      </c>
      <c r="CN71" s="1"/>
      <c r="CO71" s="7">
        <f t="shared" si="7"/>
        <v>155</v>
      </c>
      <c r="CP71" s="14">
        <v>3261.0</v>
      </c>
      <c r="CQ71" s="1">
        <v>3248.0</v>
      </c>
      <c r="CR71" s="7">
        <f t="shared" si="4"/>
        <v>13</v>
      </c>
      <c r="CS71" s="1"/>
      <c r="CT71" s="1"/>
      <c r="CU71" s="1"/>
      <c r="CV71" s="1"/>
      <c r="CW71" s="1"/>
      <c r="CX71" s="1"/>
      <c r="CY71" s="1"/>
    </row>
    <row r="72">
      <c r="A72" s="1">
        <v>92.0</v>
      </c>
      <c r="B72" s="1">
        <v>2397.0</v>
      </c>
      <c r="C72" s="1">
        <v>2488.0</v>
      </c>
      <c r="D72" s="1">
        <v>2322.0</v>
      </c>
      <c r="E72" s="1"/>
      <c r="F72" s="1">
        <v>92.0</v>
      </c>
      <c r="G72" s="1">
        <v>2331.0</v>
      </c>
      <c r="H72" s="1">
        <v>2209.0</v>
      </c>
      <c r="I72" s="1">
        <v>2165.0</v>
      </c>
      <c r="J72" s="1"/>
      <c r="K72" s="1">
        <v>92.0</v>
      </c>
      <c r="L72" s="1">
        <v>2937.0</v>
      </c>
      <c r="M72" s="1">
        <v>2561.0</v>
      </c>
      <c r="N72" s="1">
        <v>2535.0</v>
      </c>
      <c r="P72" s="1">
        <v>92.0</v>
      </c>
      <c r="Q72" s="1">
        <v>2663.0</v>
      </c>
      <c r="R72" s="1">
        <v>2833.0</v>
      </c>
      <c r="S72" s="1">
        <v>2537.0</v>
      </c>
      <c r="U72" s="1">
        <v>92.0</v>
      </c>
      <c r="V72" s="1">
        <v>2932.0</v>
      </c>
      <c r="W72" s="1">
        <v>2449.0</v>
      </c>
      <c r="X72" s="1">
        <v>2235.0</v>
      </c>
      <c r="Z72" s="1">
        <v>92.0</v>
      </c>
      <c r="AA72" s="1">
        <v>2468.0</v>
      </c>
      <c r="AB72" s="1">
        <v>2470.0</v>
      </c>
      <c r="AC72" s="1">
        <v>2339.0</v>
      </c>
      <c r="AD72" s="1"/>
      <c r="AE72" s="1">
        <v>92.0</v>
      </c>
      <c r="AF72" s="1">
        <v>2638.0</v>
      </c>
      <c r="AG72" s="1">
        <v>2814.0</v>
      </c>
      <c r="AH72" s="1">
        <v>2538.0</v>
      </c>
      <c r="AI72" s="1"/>
      <c r="AJ72" s="47">
        <v>92.0</v>
      </c>
      <c r="AK72" s="47">
        <v>3360.0</v>
      </c>
      <c r="AL72" s="47">
        <v>2737.0</v>
      </c>
      <c r="AM72" s="47">
        <v>2519.0</v>
      </c>
      <c r="AN72" s="1"/>
      <c r="AO72" s="1">
        <v>92.0</v>
      </c>
      <c r="AP72" s="1">
        <v>3468.0</v>
      </c>
      <c r="AQ72" s="1">
        <v>2744.0</v>
      </c>
      <c r="AR72" s="1">
        <v>2633.0</v>
      </c>
      <c r="AS72" s="1"/>
      <c r="AT72" s="1">
        <v>92.0</v>
      </c>
      <c r="AU72" s="1">
        <v>3315.0</v>
      </c>
      <c r="AV72" s="1">
        <v>3063.0</v>
      </c>
      <c r="AW72" s="1">
        <v>3121.0</v>
      </c>
      <c r="AX72" s="1"/>
      <c r="AY72" s="1">
        <v>92.0</v>
      </c>
      <c r="AZ72" s="1">
        <v>3351.0</v>
      </c>
      <c r="BA72" s="1">
        <v>3265.0</v>
      </c>
      <c r="BB72" s="1">
        <v>3251.0</v>
      </c>
      <c r="BC72" s="1"/>
      <c r="BD72" s="1">
        <v>92.0</v>
      </c>
      <c r="BE72" s="1">
        <v>3461.0</v>
      </c>
      <c r="BF72" s="1">
        <v>3070.0</v>
      </c>
      <c r="BG72" s="1">
        <v>2874.0</v>
      </c>
      <c r="BH72" s="1"/>
      <c r="BI72" s="1">
        <v>3351.0</v>
      </c>
      <c r="BJ72" s="14">
        <v>3461.0</v>
      </c>
      <c r="BK72" s="1"/>
      <c r="BL72" s="14">
        <v>3265.0</v>
      </c>
      <c r="BM72" s="1">
        <v>3070.0</v>
      </c>
      <c r="BN72" s="1"/>
      <c r="BO72" s="14">
        <v>3251.0</v>
      </c>
      <c r="BP72" s="1">
        <v>2874.0</v>
      </c>
      <c r="BQ72" s="1"/>
      <c r="BR72" s="1">
        <v>92.0</v>
      </c>
      <c r="BS72" s="1">
        <v>3353.0</v>
      </c>
      <c r="BT72" s="1">
        <v>3266.0</v>
      </c>
      <c r="BU72" s="1">
        <v>3214.0</v>
      </c>
      <c r="BV72" s="1"/>
      <c r="BW72" s="1">
        <v>92.0</v>
      </c>
      <c r="BX72" s="1">
        <v>3350.0</v>
      </c>
      <c r="BY72" s="1">
        <v>3261.0</v>
      </c>
      <c r="BZ72" s="1">
        <v>3240.0</v>
      </c>
      <c r="CA72" s="1"/>
      <c r="CB72" s="1">
        <v>3353.0</v>
      </c>
      <c r="CC72" s="1">
        <v>3350.0</v>
      </c>
      <c r="CD72" s="7">
        <f t="shared" si="1"/>
        <v>3</v>
      </c>
      <c r="CF72" s="1">
        <v>3266.0</v>
      </c>
      <c r="CG72" s="1">
        <v>3261.0</v>
      </c>
      <c r="CH72" s="7">
        <f t="shared" si="2"/>
        <v>5</v>
      </c>
      <c r="CJ72" s="7">
        <f t="shared" si="6"/>
        <v>92</v>
      </c>
      <c r="CK72" s="1">
        <v>3214.0</v>
      </c>
      <c r="CL72" s="14">
        <v>3240.0</v>
      </c>
      <c r="CM72" s="7">
        <f t="shared" si="3"/>
        <v>-26</v>
      </c>
      <c r="CN72" s="1"/>
      <c r="CO72" s="7">
        <f t="shared" si="7"/>
        <v>156</v>
      </c>
      <c r="CP72" s="14">
        <v>3462.0</v>
      </c>
      <c r="CQ72" s="1">
        <v>3438.0</v>
      </c>
      <c r="CR72" s="7">
        <f t="shared" si="4"/>
        <v>24</v>
      </c>
      <c r="CS72" s="1"/>
      <c r="CT72" s="1"/>
      <c r="CU72" s="1"/>
      <c r="CV72" s="1"/>
      <c r="CW72" s="1"/>
      <c r="CX72" s="1"/>
      <c r="CY72" s="1"/>
    </row>
    <row r="73">
      <c r="A73" s="1">
        <v>93.0</v>
      </c>
      <c r="B73" s="1">
        <v>2420.0</v>
      </c>
      <c r="C73" s="1">
        <v>2548.0</v>
      </c>
      <c r="D73" s="1">
        <v>2333.0</v>
      </c>
      <c r="E73" s="1"/>
      <c r="F73" s="1">
        <v>93.0</v>
      </c>
      <c r="G73" s="1">
        <v>2341.0</v>
      </c>
      <c r="H73" s="1">
        <v>2261.0</v>
      </c>
      <c r="I73" s="1">
        <v>2195.0</v>
      </c>
      <c r="J73" s="1"/>
      <c r="K73" s="1">
        <v>93.0</v>
      </c>
      <c r="L73" s="1">
        <v>2966.0</v>
      </c>
      <c r="M73" s="1">
        <v>2602.0</v>
      </c>
      <c r="N73" s="1">
        <v>2552.0</v>
      </c>
      <c r="P73" s="1">
        <v>93.0</v>
      </c>
      <c r="Q73" s="1">
        <v>2705.0</v>
      </c>
      <c r="R73" s="1">
        <v>2893.0</v>
      </c>
      <c r="S73" s="1">
        <v>2572.0</v>
      </c>
      <c r="U73" s="1">
        <v>93.0</v>
      </c>
      <c r="V73" s="1">
        <v>2951.0</v>
      </c>
      <c r="W73" s="1">
        <v>2507.0</v>
      </c>
      <c r="X73" s="1">
        <v>2268.0</v>
      </c>
      <c r="Z73" s="1">
        <v>93.0</v>
      </c>
      <c r="AA73" s="1">
        <v>2499.0</v>
      </c>
      <c r="AB73" s="1">
        <v>2522.0</v>
      </c>
      <c r="AC73" s="1">
        <v>2383.0</v>
      </c>
      <c r="AD73" s="1"/>
      <c r="AE73" s="1">
        <v>93.0</v>
      </c>
      <c r="AF73" s="1">
        <v>2673.0</v>
      </c>
      <c r="AG73" s="1">
        <v>2882.0</v>
      </c>
      <c r="AH73" s="1">
        <v>2584.0</v>
      </c>
      <c r="AI73" s="1"/>
      <c r="AJ73" s="47">
        <v>93.0</v>
      </c>
      <c r="AK73" s="47">
        <v>3427.0</v>
      </c>
      <c r="AL73" s="47">
        <v>2814.0</v>
      </c>
      <c r="AM73" s="47">
        <v>2577.0</v>
      </c>
      <c r="AN73" s="1"/>
      <c r="AO73" s="1">
        <v>93.0</v>
      </c>
      <c r="AP73" s="1">
        <v>3559.0</v>
      </c>
      <c r="AQ73" s="1">
        <v>2864.0</v>
      </c>
      <c r="AR73" s="1">
        <v>2652.0</v>
      </c>
      <c r="AS73" s="1"/>
      <c r="AT73" s="1">
        <v>93.0</v>
      </c>
      <c r="AU73" s="1">
        <v>3390.0</v>
      </c>
      <c r="AV73" s="1">
        <v>3177.0</v>
      </c>
      <c r="AW73" s="1">
        <v>3173.0</v>
      </c>
      <c r="AX73" s="1"/>
      <c r="AY73" s="1">
        <v>93.0</v>
      </c>
      <c r="AZ73" s="1">
        <v>3420.0</v>
      </c>
      <c r="BA73" s="1">
        <v>3335.0</v>
      </c>
      <c r="BB73" s="1">
        <v>3314.0</v>
      </c>
      <c r="BC73" s="1"/>
      <c r="BD73" s="1">
        <v>93.0</v>
      </c>
      <c r="BE73" s="1">
        <v>3558.0</v>
      </c>
      <c r="BF73" s="1">
        <v>3179.0</v>
      </c>
      <c r="BG73" s="1">
        <v>2943.0</v>
      </c>
      <c r="BH73" s="1"/>
      <c r="BI73" s="1">
        <v>3420.0</v>
      </c>
      <c r="BJ73" s="14">
        <v>3558.0</v>
      </c>
      <c r="BK73" s="1"/>
      <c r="BL73" s="14">
        <v>3335.0</v>
      </c>
      <c r="BM73" s="1">
        <v>3179.0</v>
      </c>
      <c r="BN73" s="1"/>
      <c r="BO73" s="14">
        <v>3314.0</v>
      </c>
      <c r="BP73" s="1">
        <v>2943.0</v>
      </c>
      <c r="BQ73" s="1"/>
      <c r="BR73" s="1">
        <v>93.0</v>
      </c>
      <c r="BS73" s="1">
        <v>3427.0</v>
      </c>
      <c r="BT73" s="1">
        <v>3330.0</v>
      </c>
      <c r="BU73" s="1">
        <v>3287.0</v>
      </c>
      <c r="BV73" s="1"/>
      <c r="BW73" s="1">
        <v>93.0</v>
      </c>
      <c r="BX73" s="1">
        <v>3422.0</v>
      </c>
      <c r="BY73" s="1">
        <v>3321.0</v>
      </c>
      <c r="BZ73" s="1">
        <v>3311.0</v>
      </c>
      <c r="CA73" s="1"/>
      <c r="CB73" s="1">
        <v>3427.0</v>
      </c>
      <c r="CC73" s="1">
        <v>3422.0</v>
      </c>
      <c r="CD73" s="7">
        <f t="shared" si="1"/>
        <v>5</v>
      </c>
      <c r="CF73" s="1">
        <v>3330.0</v>
      </c>
      <c r="CG73" s="1">
        <v>3321.0</v>
      </c>
      <c r="CH73" s="7">
        <f t="shared" si="2"/>
        <v>9</v>
      </c>
      <c r="CJ73" s="7">
        <f t="shared" si="6"/>
        <v>93</v>
      </c>
      <c r="CK73" s="1">
        <v>3287.0</v>
      </c>
      <c r="CL73" s="14">
        <v>3311.0</v>
      </c>
      <c r="CM73" s="7">
        <f t="shared" si="3"/>
        <v>-24</v>
      </c>
      <c r="CN73" s="1"/>
      <c r="CO73" s="7">
        <f t="shared" si="7"/>
        <v>157</v>
      </c>
      <c r="CP73" s="14">
        <v>3479.0</v>
      </c>
      <c r="CQ73" s="1">
        <v>3460.0</v>
      </c>
      <c r="CR73" s="7">
        <f t="shared" si="4"/>
        <v>19</v>
      </c>
      <c r="CS73" s="1"/>
      <c r="CT73" s="1"/>
      <c r="CU73" s="1"/>
      <c r="CV73" s="1"/>
      <c r="CW73" s="1"/>
      <c r="CX73" s="1"/>
      <c r="CY73" s="1"/>
    </row>
    <row r="74">
      <c r="A74" s="1">
        <v>94.0</v>
      </c>
      <c r="B74" s="1">
        <v>2503.0</v>
      </c>
      <c r="C74" s="1">
        <v>2633.0</v>
      </c>
      <c r="D74" s="1">
        <v>2399.0</v>
      </c>
      <c r="E74" s="1"/>
      <c r="F74" s="1">
        <v>94.0</v>
      </c>
      <c r="G74" s="1">
        <v>2442.0</v>
      </c>
      <c r="H74" s="1">
        <v>2359.0</v>
      </c>
      <c r="I74" s="1">
        <v>2277.0</v>
      </c>
      <c r="J74" s="1"/>
      <c r="K74" s="1">
        <v>94.0</v>
      </c>
      <c r="L74" s="1">
        <v>3125.0</v>
      </c>
      <c r="M74" s="1">
        <v>2754.0</v>
      </c>
      <c r="N74" s="1">
        <v>2669.0</v>
      </c>
      <c r="P74" s="1">
        <v>94.0</v>
      </c>
      <c r="Q74" s="1">
        <v>2806.0</v>
      </c>
      <c r="R74" s="1">
        <v>2995.0</v>
      </c>
      <c r="S74" s="1">
        <v>2664.0</v>
      </c>
      <c r="U74" s="1">
        <v>94.0</v>
      </c>
      <c r="V74" s="1">
        <v>3101.0</v>
      </c>
      <c r="W74" s="1">
        <v>2610.0</v>
      </c>
      <c r="X74" s="1">
        <v>2347.0</v>
      </c>
      <c r="Z74" s="1">
        <v>94.0</v>
      </c>
      <c r="AA74" s="1">
        <v>2580.0</v>
      </c>
      <c r="AB74" s="1">
        <v>2621.0</v>
      </c>
      <c r="AC74" s="1">
        <v>2440.0</v>
      </c>
      <c r="AD74" s="1"/>
      <c r="AE74" s="1">
        <v>94.0</v>
      </c>
      <c r="AF74" s="1">
        <v>2778.0</v>
      </c>
      <c r="AG74" s="1">
        <v>2967.0</v>
      </c>
      <c r="AH74" s="1">
        <v>2678.0</v>
      </c>
      <c r="AI74" s="1"/>
      <c r="AJ74" s="47">
        <v>94.0</v>
      </c>
      <c r="AK74" s="47">
        <v>3560.0</v>
      </c>
      <c r="AL74" s="47">
        <v>2916.0</v>
      </c>
      <c r="AM74" s="47">
        <v>2657.0</v>
      </c>
      <c r="AN74" s="1"/>
      <c r="AO74" s="1">
        <v>94.0</v>
      </c>
      <c r="AP74" s="1">
        <v>3675.0</v>
      </c>
      <c r="AQ74" s="1">
        <v>2969.0</v>
      </c>
      <c r="AR74" s="1">
        <v>2746.0</v>
      </c>
      <c r="AS74" s="1"/>
      <c r="AT74" s="1">
        <v>94.0</v>
      </c>
      <c r="AU74" s="1">
        <v>3527.0</v>
      </c>
      <c r="AV74" s="1">
        <v>3345.0</v>
      </c>
      <c r="AW74" s="1">
        <v>3301.0</v>
      </c>
      <c r="AX74" s="1"/>
      <c r="AY74" s="1">
        <v>94.0</v>
      </c>
      <c r="AZ74" s="1">
        <v>3568.0</v>
      </c>
      <c r="BA74" s="1">
        <v>3523.0</v>
      </c>
      <c r="BB74" s="1">
        <v>3471.0</v>
      </c>
      <c r="BC74" s="1"/>
      <c r="BD74" s="1">
        <v>94.0</v>
      </c>
      <c r="BE74" s="1">
        <v>3670.0</v>
      </c>
      <c r="BF74" s="1">
        <v>3342.0</v>
      </c>
      <c r="BG74" s="1">
        <v>3057.0</v>
      </c>
      <c r="BH74" s="1"/>
      <c r="BI74" s="1">
        <v>3568.0</v>
      </c>
      <c r="BJ74" s="14">
        <v>3670.0</v>
      </c>
      <c r="BK74" s="1"/>
      <c r="BL74" s="14">
        <v>3523.0</v>
      </c>
      <c r="BM74" s="1">
        <v>3342.0</v>
      </c>
      <c r="BN74" s="1"/>
      <c r="BO74" s="14">
        <v>3471.0</v>
      </c>
      <c r="BP74" s="1">
        <v>3057.0</v>
      </c>
      <c r="BQ74" s="1"/>
      <c r="BR74" s="1">
        <v>94.0</v>
      </c>
      <c r="BS74" s="1">
        <v>3564.0</v>
      </c>
      <c r="BT74" s="1">
        <v>3519.0</v>
      </c>
      <c r="BU74" s="1">
        <v>3418.0</v>
      </c>
      <c r="BV74" s="1"/>
      <c r="BW74" s="1">
        <v>94.0</v>
      </c>
      <c r="BX74" s="1">
        <v>3562.0</v>
      </c>
      <c r="BY74" s="1">
        <v>3516.0</v>
      </c>
      <c r="BZ74" s="1">
        <v>3466.0</v>
      </c>
      <c r="CA74" s="1"/>
      <c r="CB74" s="1">
        <v>3564.0</v>
      </c>
      <c r="CC74" s="1">
        <v>3562.0</v>
      </c>
      <c r="CD74" s="7">
        <f t="shared" si="1"/>
        <v>2</v>
      </c>
      <c r="CF74" s="1">
        <v>3519.0</v>
      </c>
      <c r="CG74" s="1">
        <v>3516.0</v>
      </c>
      <c r="CH74" s="7">
        <f t="shared" si="2"/>
        <v>3</v>
      </c>
      <c r="CJ74" s="7">
        <f t="shared" si="6"/>
        <v>94</v>
      </c>
      <c r="CK74" s="1">
        <v>3418.0</v>
      </c>
      <c r="CL74" s="14">
        <v>3466.0</v>
      </c>
      <c r="CM74" s="7">
        <f t="shared" si="3"/>
        <v>-48</v>
      </c>
      <c r="CN74" s="1"/>
      <c r="CO74" s="7">
        <f t="shared" si="7"/>
        <v>158</v>
      </c>
      <c r="CP74" s="14">
        <v>3598.0</v>
      </c>
      <c r="CQ74" s="1">
        <v>3577.0</v>
      </c>
      <c r="CR74" s="7">
        <f t="shared" si="4"/>
        <v>21</v>
      </c>
      <c r="CS74" s="1"/>
      <c r="CT74" s="1"/>
      <c r="CU74" s="1"/>
      <c r="CV74" s="1"/>
      <c r="CW74" s="1"/>
      <c r="CX74" s="1"/>
      <c r="CY74" s="1"/>
    </row>
    <row r="75">
      <c r="A75" s="1">
        <v>95.0</v>
      </c>
      <c r="B75" s="1">
        <v>2533.0</v>
      </c>
      <c r="C75" s="1">
        <v>2702.0</v>
      </c>
      <c r="D75" s="1">
        <v>2423.0</v>
      </c>
      <c r="E75" s="1"/>
      <c r="F75" s="1">
        <v>95.0</v>
      </c>
      <c r="G75" s="1">
        <v>2478.0</v>
      </c>
      <c r="H75" s="1">
        <v>2412.0</v>
      </c>
      <c r="I75" s="1">
        <v>2309.0</v>
      </c>
      <c r="J75" s="1"/>
      <c r="K75" s="1">
        <v>95.0</v>
      </c>
      <c r="L75" s="1">
        <v>3172.0</v>
      </c>
      <c r="M75" s="1">
        <v>2829.0</v>
      </c>
      <c r="N75" s="1">
        <v>2711.0</v>
      </c>
      <c r="P75" s="1">
        <v>95.0</v>
      </c>
      <c r="Q75" s="1">
        <v>2872.0</v>
      </c>
      <c r="R75" s="1">
        <v>3027.0</v>
      </c>
      <c r="S75" s="1">
        <v>2689.0</v>
      </c>
      <c r="U75" s="1">
        <v>95.0</v>
      </c>
      <c r="V75" s="1">
        <v>3150.0</v>
      </c>
      <c r="W75" s="1">
        <v>2661.0</v>
      </c>
      <c r="X75" s="1">
        <v>2362.0</v>
      </c>
      <c r="Z75" s="1">
        <v>95.0</v>
      </c>
      <c r="AA75" s="1">
        <v>2612.0</v>
      </c>
      <c r="AB75" s="1">
        <v>2643.0</v>
      </c>
      <c r="AC75" s="1">
        <v>2475.0</v>
      </c>
      <c r="AD75" s="1"/>
      <c r="AE75" s="1">
        <v>95.0</v>
      </c>
      <c r="AF75" s="1">
        <v>2830.0</v>
      </c>
      <c r="AG75" s="1">
        <v>3002.0</v>
      </c>
      <c r="AH75" s="1">
        <v>2718.0</v>
      </c>
      <c r="AI75" s="1"/>
      <c r="AJ75" s="47">
        <v>95.0</v>
      </c>
      <c r="AK75" s="47">
        <v>3638.0</v>
      </c>
      <c r="AL75" s="47">
        <v>2988.0</v>
      </c>
      <c r="AM75" s="47">
        <v>2701.0</v>
      </c>
      <c r="AN75" s="1"/>
      <c r="AO75" s="1">
        <v>95.0</v>
      </c>
      <c r="AP75" s="1">
        <v>3745.0</v>
      </c>
      <c r="AQ75" s="1">
        <v>3016.0</v>
      </c>
      <c r="AR75" s="1">
        <v>2799.0</v>
      </c>
      <c r="AS75" s="1"/>
      <c r="AT75" s="1">
        <v>95.0</v>
      </c>
      <c r="AU75" s="1">
        <v>3603.0</v>
      </c>
      <c r="AV75" s="1">
        <v>3454.0</v>
      </c>
      <c r="AW75" s="1">
        <v>3360.0</v>
      </c>
      <c r="AX75" s="1"/>
      <c r="AY75" s="1">
        <v>95.0</v>
      </c>
      <c r="AZ75" s="1">
        <v>3638.0</v>
      </c>
      <c r="BA75" s="1">
        <v>3640.0</v>
      </c>
      <c r="BB75" s="1">
        <v>3539.0</v>
      </c>
      <c r="BC75" s="1"/>
      <c r="BD75" s="1">
        <v>95.0</v>
      </c>
      <c r="BE75" s="1">
        <v>3742.0</v>
      </c>
      <c r="BF75" s="1">
        <v>3460.0</v>
      </c>
      <c r="BG75" s="1">
        <v>3152.0</v>
      </c>
      <c r="BH75" s="1"/>
      <c r="BI75" s="1">
        <v>3638.0</v>
      </c>
      <c r="BJ75" s="14">
        <v>3742.0</v>
      </c>
      <c r="BK75" s="1"/>
      <c r="BL75" s="14">
        <v>3640.0</v>
      </c>
      <c r="BM75" s="1">
        <v>3460.0</v>
      </c>
      <c r="BN75" s="1"/>
      <c r="BO75" s="14">
        <v>3539.0</v>
      </c>
      <c r="BP75" s="1">
        <v>3152.0</v>
      </c>
      <c r="BQ75" s="1"/>
      <c r="BR75" s="1">
        <v>95.0</v>
      </c>
      <c r="BS75" s="1">
        <v>3642.0</v>
      </c>
      <c r="BT75" s="1">
        <v>3643.0</v>
      </c>
      <c r="BU75" s="1">
        <v>3491.0</v>
      </c>
      <c r="BV75" s="1"/>
      <c r="BW75" s="1">
        <v>95.0</v>
      </c>
      <c r="BX75" s="1">
        <v>3634.0</v>
      </c>
      <c r="BY75" s="1">
        <v>3644.0</v>
      </c>
      <c r="BZ75" s="1">
        <v>3527.0</v>
      </c>
      <c r="CA75" s="1"/>
      <c r="CB75" s="1">
        <v>3642.0</v>
      </c>
      <c r="CC75" s="1">
        <v>3634.0</v>
      </c>
      <c r="CD75" s="7">
        <f t="shared" si="1"/>
        <v>8</v>
      </c>
      <c r="CF75" s="1">
        <v>3643.0</v>
      </c>
      <c r="CG75" s="1">
        <v>3644.0</v>
      </c>
      <c r="CH75" s="7">
        <f t="shared" si="2"/>
        <v>-1</v>
      </c>
      <c r="CJ75" s="7">
        <f t="shared" si="6"/>
        <v>95</v>
      </c>
      <c r="CK75" s="1">
        <v>3491.0</v>
      </c>
      <c r="CL75" s="14">
        <v>3527.0</v>
      </c>
      <c r="CM75" s="7">
        <f t="shared" si="3"/>
        <v>-36</v>
      </c>
      <c r="CN75" s="1"/>
      <c r="CO75" s="7">
        <f t="shared" si="7"/>
        <v>159</v>
      </c>
      <c r="CP75" s="14">
        <v>3637.0</v>
      </c>
      <c r="CQ75" s="1">
        <v>3625.0</v>
      </c>
      <c r="CR75" s="7">
        <f t="shared" si="4"/>
        <v>12</v>
      </c>
      <c r="CS75" s="1"/>
      <c r="CT75" s="1"/>
      <c r="CU75" s="1"/>
      <c r="CV75" s="1"/>
      <c r="CW75" s="1"/>
      <c r="CX75" s="1"/>
      <c r="CY75" s="1"/>
    </row>
    <row r="76">
      <c r="A76" s="1">
        <v>96.0</v>
      </c>
      <c r="B76" s="1">
        <v>3814.0</v>
      </c>
      <c r="C76" s="1">
        <v>3179.0</v>
      </c>
      <c r="D76" s="1">
        <v>3007.0</v>
      </c>
      <c r="E76" s="1"/>
      <c r="F76" s="1">
        <v>96.0</v>
      </c>
      <c r="G76" s="1">
        <v>3818.0</v>
      </c>
      <c r="H76" s="1">
        <v>3184.0</v>
      </c>
      <c r="I76" s="1">
        <v>2998.0</v>
      </c>
      <c r="J76" s="1"/>
      <c r="K76" s="1">
        <v>96.0</v>
      </c>
      <c r="L76" s="1">
        <v>3818.0</v>
      </c>
      <c r="M76" s="1">
        <v>3742.0</v>
      </c>
      <c r="N76" s="1">
        <v>3500.0</v>
      </c>
      <c r="P76" s="1">
        <v>96.0</v>
      </c>
      <c r="Q76" s="1">
        <v>4185.0</v>
      </c>
      <c r="R76" s="1">
        <v>3629.0</v>
      </c>
      <c r="S76" s="1">
        <v>3368.0</v>
      </c>
      <c r="U76" s="1">
        <v>96.0</v>
      </c>
      <c r="V76" s="1">
        <v>3836.0</v>
      </c>
      <c r="W76" s="1">
        <v>3273.0</v>
      </c>
      <c r="X76" s="1">
        <v>2994.0</v>
      </c>
      <c r="Z76" s="1">
        <v>96.0</v>
      </c>
      <c r="AA76" s="1">
        <v>3853.0</v>
      </c>
      <c r="AB76" s="1">
        <v>3260.0</v>
      </c>
      <c r="AC76" s="1">
        <v>2907.0</v>
      </c>
      <c r="AD76" s="1"/>
      <c r="AE76" s="1">
        <v>96.0</v>
      </c>
      <c r="AF76" s="1">
        <v>4200.0</v>
      </c>
      <c r="AG76" s="1">
        <v>3590.0</v>
      </c>
      <c r="AH76" s="1">
        <v>3388.0</v>
      </c>
      <c r="AI76" s="1"/>
      <c r="AJ76" s="47">
        <v>96.0</v>
      </c>
      <c r="AK76" s="47">
        <v>4205.0</v>
      </c>
      <c r="AL76" s="47">
        <v>3510.0</v>
      </c>
      <c r="AM76" s="47">
        <v>3339.0</v>
      </c>
      <c r="AN76" s="1"/>
      <c r="AO76" s="1">
        <v>96.0</v>
      </c>
      <c r="AP76" s="1">
        <v>4199.0</v>
      </c>
      <c r="AQ76" s="1">
        <v>3585.0</v>
      </c>
      <c r="AR76" s="1">
        <v>3354.0</v>
      </c>
      <c r="AS76" s="1"/>
      <c r="AT76" s="1">
        <v>96.0</v>
      </c>
      <c r="AU76" s="1">
        <v>4182.0</v>
      </c>
      <c r="AV76" s="1">
        <v>4257.0</v>
      </c>
      <c r="AW76" s="1">
        <v>4036.0</v>
      </c>
      <c r="AX76" s="1"/>
      <c r="AY76" s="1">
        <v>96.0</v>
      </c>
      <c r="AZ76" s="1">
        <v>4204.0</v>
      </c>
      <c r="BA76" s="1">
        <v>4372.0</v>
      </c>
      <c r="BB76" s="1">
        <v>4166.0</v>
      </c>
      <c r="BC76" s="1"/>
      <c r="BD76" s="1">
        <v>96.0</v>
      </c>
      <c r="BE76" s="1">
        <v>4198.0</v>
      </c>
      <c r="BF76" s="1">
        <v>4242.0</v>
      </c>
      <c r="BG76" s="1">
        <v>4046.0</v>
      </c>
      <c r="BH76" s="1"/>
      <c r="BI76" s="14">
        <v>4204.0</v>
      </c>
      <c r="BJ76" s="1">
        <v>4198.0</v>
      </c>
      <c r="BK76" s="1"/>
      <c r="BL76" s="14">
        <v>4372.0</v>
      </c>
      <c r="BM76" s="1">
        <v>4242.0</v>
      </c>
      <c r="BN76" s="1"/>
      <c r="BO76" s="14">
        <v>4166.0</v>
      </c>
      <c r="BP76" s="1">
        <v>4046.0</v>
      </c>
      <c r="BQ76" s="1"/>
      <c r="BR76" s="1">
        <v>96.0</v>
      </c>
      <c r="BS76" s="1">
        <v>4207.0</v>
      </c>
      <c r="BT76" s="1">
        <v>4372.0</v>
      </c>
      <c r="BU76" s="1">
        <v>4094.0</v>
      </c>
      <c r="BV76" s="1"/>
      <c r="BW76" s="1">
        <v>96.0</v>
      </c>
      <c r="BX76" s="1">
        <v>4202.0</v>
      </c>
      <c r="BY76" s="1">
        <v>4369.0</v>
      </c>
      <c r="BZ76" s="1">
        <v>4174.0</v>
      </c>
      <c r="CA76" s="1"/>
      <c r="CB76" s="1">
        <v>4207.0</v>
      </c>
      <c r="CC76" s="1">
        <v>4202.0</v>
      </c>
      <c r="CD76" s="7">
        <f t="shared" si="1"/>
        <v>5</v>
      </c>
      <c r="CF76" s="1">
        <v>4372.0</v>
      </c>
      <c r="CG76" s="1">
        <v>4369.0</v>
      </c>
      <c r="CH76" s="7">
        <f t="shared" si="2"/>
        <v>3</v>
      </c>
      <c r="CJ76" s="7">
        <f t="shared" si="6"/>
        <v>96</v>
      </c>
      <c r="CK76" s="1">
        <v>4094.0</v>
      </c>
      <c r="CL76" s="14">
        <v>4174.0</v>
      </c>
      <c r="CM76" s="7">
        <f t="shared" si="3"/>
        <v>-80</v>
      </c>
      <c r="CN76" s="1"/>
      <c r="CO76" s="7">
        <f t="shared" si="7"/>
        <v>160</v>
      </c>
      <c r="CP76" s="1">
        <v>4211.0</v>
      </c>
      <c r="CQ76" s="14">
        <v>4228.0</v>
      </c>
      <c r="CR76" s="7">
        <f t="shared" si="4"/>
        <v>-17</v>
      </c>
      <c r="CS76" s="1"/>
      <c r="CT76" s="1"/>
      <c r="CU76" s="1"/>
      <c r="CV76" s="1"/>
      <c r="CW76" s="1"/>
      <c r="CX76" s="1"/>
      <c r="CY76" s="1"/>
    </row>
    <row r="77">
      <c r="A77" s="1">
        <v>97.0</v>
      </c>
      <c r="B77" s="1">
        <v>2062.0</v>
      </c>
      <c r="C77" s="1">
        <v>2018.0</v>
      </c>
      <c r="D77" s="1">
        <v>2039.0</v>
      </c>
      <c r="K77" s="1">
        <v>97.0</v>
      </c>
      <c r="L77" s="1">
        <v>2298.0</v>
      </c>
      <c r="M77" s="1">
        <v>1993.0</v>
      </c>
      <c r="N77" s="1">
        <v>2209.0</v>
      </c>
      <c r="AY77" s="1">
        <v>97.0</v>
      </c>
      <c r="AZ77" s="1">
        <v>2873.0</v>
      </c>
      <c r="BA77" s="1">
        <v>2562.0</v>
      </c>
      <c r="BB77" s="1">
        <v>2660.0</v>
      </c>
      <c r="BD77" s="1">
        <v>97.0</v>
      </c>
      <c r="BE77" s="1">
        <v>3048.0</v>
      </c>
      <c r="BF77" s="1">
        <v>2424.0</v>
      </c>
      <c r="BG77" s="1">
        <v>2439.0</v>
      </c>
      <c r="BI77" s="1">
        <v>2873.0</v>
      </c>
      <c r="BJ77" s="14">
        <v>3048.0</v>
      </c>
      <c r="BL77" s="14">
        <v>2562.0</v>
      </c>
      <c r="BM77" s="1">
        <v>2424.0</v>
      </c>
      <c r="BO77" s="14">
        <v>2660.0</v>
      </c>
      <c r="BP77" s="1">
        <v>2439.0</v>
      </c>
      <c r="BR77" s="1">
        <v>97.0</v>
      </c>
      <c r="BS77" s="1">
        <v>2873.0</v>
      </c>
      <c r="BT77" s="1">
        <v>2560.0</v>
      </c>
      <c r="BU77" s="1">
        <v>2656.0</v>
      </c>
      <c r="BW77" s="1">
        <v>97.0</v>
      </c>
      <c r="BX77" s="1">
        <v>2875.0</v>
      </c>
      <c r="BY77" s="1">
        <v>2561.0</v>
      </c>
      <c r="BZ77" s="1">
        <v>2681.0</v>
      </c>
      <c r="CC77" s="1" t="s">
        <v>391</v>
      </c>
      <c r="CD77" s="40">
        <f>SUM(CD12:CD76)/(96-24+1)</f>
        <v>0.3835616438</v>
      </c>
      <c r="CE77" s="57">
        <f t="shared" ref="CE77:CE80" si="9">CD77/5308</f>
        <v>0.0000722610482</v>
      </c>
      <c r="CG77" s="1" t="s">
        <v>391</v>
      </c>
      <c r="CH77" s="40">
        <f>SUM(CH12:CH76)/(96-24+1)</f>
        <v>3.095890411</v>
      </c>
      <c r="CI77" s="57">
        <f t="shared" ref="CI77:CI80" si="10">CH77/5308</f>
        <v>0.000583249889</v>
      </c>
      <c r="CL77" s="1" t="s">
        <v>391</v>
      </c>
      <c r="CM77" s="16">
        <f>SUM(CM12:CM76)/(96-24+1)</f>
        <v>59.63013699</v>
      </c>
      <c r="CN77" s="58">
        <f t="shared" ref="CN77:CN80" si="11">CM77/5308</f>
        <v>0.01123401224</v>
      </c>
      <c r="CQ77" s="1" t="s">
        <v>391</v>
      </c>
      <c r="CR77" s="16">
        <f>SUM(CR12:CR76)/(96-24+1)</f>
        <v>17.63013699</v>
      </c>
      <c r="CS77" s="58">
        <f t="shared" ref="CS77:CS80" si="12">CR77/5308</f>
        <v>0.003321427465</v>
      </c>
    </row>
    <row r="78">
      <c r="A78" s="1">
        <v>98.0</v>
      </c>
      <c r="B78" s="1">
        <v>2191.0</v>
      </c>
      <c r="C78" s="1">
        <v>2225.0</v>
      </c>
      <c r="D78" s="1">
        <v>2128.0</v>
      </c>
      <c r="K78" s="1">
        <v>98.0</v>
      </c>
      <c r="L78" s="1">
        <v>2553.0</v>
      </c>
      <c r="M78" s="1">
        <v>2210.0</v>
      </c>
      <c r="N78" s="1">
        <v>2347.0</v>
      </c>
      <c r="AY78" s="1">
        <v>98.0</v>
      </c>
      <c r="AZ78" s="1">
        <v>3047.0</v>
      </c>
      <c r="BA78" s="1">
        <v>2861.0</v>
      </c>
      <c r="BB78" s="1">
        <v>2871.0</v>
      </c>
      <c r="BD78" s="1">
        <v>98.0</v>
      </c>
      <c r="BE78" s="1">
        <v>3214.0</v>
      </c>
      <c r="BF78" s="1">
        <v>2764.0</v>
      </c>
      <c r="BG78" s="1">
        <v>2641.0</v>
      </c>
      <c r="BI78" s="1">
        <v>3047.0</v>
      </c>
      <c r="BJ78" s="14">
        <v>3214.0</v>
      </c>
      <c r="BL78" s="14">
        <v>2861.0</v>
      </c>
      <c r="BM78" s="1">
        <v>2764.0</v>
      </c>
      <c r="BO78" s="14">
        <v>2871.0</v>
      </c>
      <c r="BP78" s="1">
        <v>2641.0</v>
      </c>
      <c r="BR78" s="1">
        <v>98.0</v>
      </c>
      <c r="BS78" s="1">
        <v>3048.0</v>
      </c>
      <c r="BT78" s="1">
        <v>2861.0</v>
      </c>
      <c r="BU78" s="1">
        <v>2809.0</v>
      </c>
      <c r="BW78" s="1">
        <v>98.0</v>
      </c>
      <c r="BX78" s="1">
        <v>3050.0</v>
      </c>
      <c r="BY78" s="1">
        <v>2847.0</v>
      </c>
      <c r="BZ78" s="1">
        <v>2863.0</v>
      </c>
      <c r="CC78" s="1" t="s">
        <v>392</v>
      </c>
      <c r="CD78" s="7">
        <f>MIN(CD12:CD76)</f>
        <v>-10</v>
      </c>
      <c r="CE78" s="59">
        <f t="shared" si="9"/>
        <v>-0.001883948757</v>
      </c>
      <c r="CG78" s="1" t="s">
        <v>392</v>
      </c>
      <c r="CH78" s="7">
        <f>MIN(CH12:CH76)</f>
        <v>-64</v>
      </c>
      <c r="CI78" s="59">
        <f t="shared" si="10"/>
        <v>-0.01205727204</v>
      </c>
      <c r="CL78" s="1" t="s">
        <v>392</v>
      </c>
      <c r="CM78" s="7">
        <f>MIN(CM12:CM76)</f>
        <v>-101</v>
      </c>
      <c r="CN78" s="59">
        <f t="shared" si="11"/>
        <v>-0.01902788244</v>
      </c>
      <c r="CQ78" s="1" t="s">
        <v>392</v>
      </c>
      <c r="CR78" s="7">
        <f>MIN(CR12:CR76)</f>
        <v>-80</v>
      </c>
      <c r="CS78" s="59">
        <f t="shared" si="12"/>
        <v>-0.01507159005</v>
      </c>
    </row>
    <row r="79">
      <c r="A79" s="1">
        <v>99.0</v>
      </c>
      <c r="B79" s="1">
        <v>2230.0</v>
      </c>
      <c r="C79" s="1">
        <v>2296.0</v>
      </c>
      <c r="D79" s="1">
        <v>2157.0</v>
      </c>
      <c r="K79" s="1">
        <v>99.0</v>
      </c>
      <c r="L79" s="1">
        <v>2613.0</v>
      </c>
      <c r="M79" s="1">
        <v>2280.0</v>
      </c>
      <c r="N79" s="1">
        <v>2399.0</v>
      </c>
      <c r="AY79" s="1">
        <v>99.0</v>
      </c>
      <c r="AZ79" s="1">
        <v>3144.0</v>
      </c>
      <c r="BA79" s="1">
        <v>2983.0</v>
      </c>
      <c r="BB79" s="1">
        <v>2958.0</v>
      </c>
      <c r="BD79" s="1">
        <v>99.0</v>
      </c>
      <c r="BE79" s="1">
        <v>3320.0</v>
      </c>
      <c r="BF79" s="1">
        <v>2884.0</v>
      </c>
      <c r="BG79" s="1">
        <v>2722.0</v>
      </c>
      <c r="BI79" s="1">
        <v>3144.0</v>
      </c>
      <c r="BJ79" s="14">
        <v>3320.0</v>
      </c>
      <c r="BL79" s="14">
        <v>2983.0</v>
      </c>
      <c r="BM79" s="1">
        <v>2884.0</v>
      </c>
      <c r="BO79" s="14">
        <v>2958.0</v>
      </c>
      <c r="BP79" s="1">
        <v>2722.0</v>
      </c>
      <c r="BR79" s="1">
        <v>99.0</v>
      </c>
      <c r="BS79" s="1">
        <v>3144.0</v>
      </c>
      <c r="BT79" s="1">
        <v>2982.0</v>
      </c>
      <c r="BU79" s="1">
        <v>2957.0</v>
      </c>
      <c r="BW79" s="1">
        <v>99.0</v>
      </c>
      <c r="BX79" s="1">
        <v>3139.0</v>
      </c>
      <c r="BY79" s="1">
        <v>2987.0</v>
      </c>
      <c r="BZ79" s="1">
        <v>2952.0</v>
      </c>
      <c r="CC79" s="1" t="s">
        <v>393</v>
      </c>
      <c r="CD79" s="23">
        <f>MEDIAN(CD12:CD76)</f>
        <v>1</v>
      </c>
      <c r="CE79" s="57">
        <f t="shared" si="9"/>
        <v>0.0001883948757</v>
      </c>
      <c r="CG79" s="1" t="s">
        <v>393</v>
      </c>
      <c r="CH79" s="23">
        <f>MEDIAN(CH12:CH76)</f>
        <v>1</v>
      </c>
      <c r="CI79" s="57">
        <f t="shared" si="10"/>
        <v>0.0001883948757</v>
      </c>
      <c r="CL79" s="1" t="s">
        <v>393</v>
      </c>
      <c r="CM79" s="12">
        <f>MEDIAN(CM12:CM76)</f>
        <v>75</v>
      </c>
      <c r="CN79" s="58">
        <f t="shared" si="11"/>
        <v>0.01412961567</v>
      </c>
      <c r="CQ79" s="1" t="s">
        <v>393</v>
      </c>
      <c r="CR79" s="12">
        <f>MEDIAN(CR12:CR76)</f>
        <v>12</v>
      </c>
      <c r="CS79" s="58">
        <f t="shared" si="12"/>
        <v>0.002260738508</v>
      </c>
    </row>
    <row r="80">
      <c r="A80" s="1">
        <v>100.0</v>
      </c>
      <c r="B80" s="1">
        <v>2352.0</v>
      </c>
      <c r="C80" s="1">
        <v>2344.0</v>
      </c>
      <c r="D80" s="1">
        <v>2283.0</v>
      </c>
      <c r="K80" s="1">
        <v>100.0</v>
      </c>
      <c r="L80" s="1">
        <v>2730.0</v>
      </c>
      <c r="M80" s="1">
        <v>2423.0</v>
      </c>
      <c r="N80" s="1">
        <v>2542.0</v>
      </c>
      <c r="AY80" s="1">
        <v>100.0</v>
      </c>
      <c r="AZ80" s="1">
        <v>3374.0</v>
      </c>
      <c r="BA80" s="1">
        <v>3101.0</v>
      </c>
      <c r="BB80" s="1">
        <v>3128.0</v>
      </c>
      <c r="BD80" s="1">
        <v>100.0</v>
      </c>
      <c r="BE80" s="1">
        <v>3521.0</v>
      </c>
      <c r="BF80" s="1">
        <v>2891.0</v>
      </c>
      <c r="BG80" s="1">
        <v>2465.0</v>
      </c>
      <c r="BI80" s="1">
        <v>3374.0</v>
      </c>
      <c r="BJ80" s="14">
        <v>3521.0</v>
      </c>
      <c r="BL80" s="14">
        <v>3101.0</v>
      </c>
      <c r="BM80" s="1">
        <v>2891.0</v>
      </c>
      <c r="BO80" s="14">
        <v>3128.0</v>
      </c>
      <c r="BP80" s="1">
        <v>2465.0</v>
      </c>
      <c r="BR80" s="1">
        <v>100.0</v>
      </c>
      <c r="BS80" s="1">
        <v>3378.0</v>
      </c>
      <c r="BT80" s="1">
        <v>3100.0</v>
      </c>
      <c r="BU80" s="1">
        <v>3120.0</v>
      </c>
      <c r="BW80" s="1">
        <v>100.0</v>
      </c>
      <c r="BX80" s="1">
        <v>3370.0</v>
      </c>
      <c r="BY80" s="1">
        <v>3092.0</v>
      </c>
      <c r="BZ80" s="1">
        <v>3141.0</v>
      </c>
      <c r="CC80" s="1" t="s">
        <v>394</v>
      </c>
      <c r="CD80" s="7">
        <f>MAX(CD12:CD76)</f>
        <v>8</v>
      </c>
      <c r="CE80" s="59">
        <f t="shared" si="9"/>
        <v>0.001507159005</v>
      </c>
      <c r="CG80" s="1" t="s">
        <v>394</v>
      </c>
      <c r="CH80" s="7">
        <f>MAX(CH12:CH76)</f>
        <v>236</v>
      </c>
      <c r="CI80" s="59">
        <f t="shared" si="10"/>
        <v>0.04446119066</v>
      </c>
      <c r="CL80" s="1" t="s">
        <v>394</v>
      </c>
      <c r="CM80" s="7">
        <f>MAX(CM12:CM76)</f>
        <v>296</v>
      </c>
      <c r="CN80" s="59">
        <f t="shared" si="11"/>
        <v>0.0557648832</v>
      </c>
      <c r="CQ80" s="1" t="s">
        <v>394</v>
      </c>
      <c r="CR80" s="7">
        <f>MAX(CR12:CR76)</f>
        <v>134</v>
      </c>
      <c r="CS80" s="59">
        <f t="shared" si="12"/>
        <v>0.02524491334</v>
      </c>
    </row>
    <row r="81">
      <c r="A81" s="1">
        <v>101.0</v>
      </c>
      <c r="B81" s="1">
        <v>2367.0</v>
      </c>
      <c r="C81" s="1">
        <v>2480.0</v>
      </c>
      <c r="D81" s="1">
        <v>2295.0</v>
      </c>
      <c r="K81" s="1">
        <v>101.0</v>
      </c>
      <c r="L81" s="1">
        <v>2834.0</v>
      </c>
      <c r="M81" s="1">
        <v>2501.0</v>
      </c>
      <c r="N81" s="1">
        <v>2596.0</v>
      </c>
      <c r="AY81" s="1">
        <v>101.0</v>
      </c>
      <c r="AZ81" s="1">
        <v>3402.0</v>
      </c>
      <c r="BA81" s="1">
        <v>3319.0</v>
      </c>
      <c r="BB81" s="1">
        <v>3204.0</v>
      </c>
      <c r="BD81" s="1">
        <v>101.0</v>
      </c>
      <c r="BE81" s="1">
        <v>3571.0</v>
      </c>
      <c r="BF81" s="1">
        <v>3190.0</v>
      </c>
      <c r="BG81" s="1">
        <v>2931.0</v>
      </c>
      <c r="BI81" s="1">
        <v>3402.0</v>
      </c>
      <c r="BJ81" s="14">
        <v>3571.0</v>
      </c>
      <c r="BL81" s="14">
        <v>3319.0</v>
      </c>
      <c r="BM81" s="1">
        <v>3190.0</v>
      </c>
      <c r="BO81" s="14">
        <v>3204.0</v>
      </c>
      <c r="BP81" s="1">
        <v>2931.0</v>
      </c>
      <c r="BR81" s="1">
        <v>101.0</v>
      </c>
      <c r="BS81" s="1">
        <v>3402.0</v>
      </c>
      <c r="BT81" s="1">
        <v>3316.0</v>
      </c>
      <c r="BU81" s="1">
        <v>3207.0</v>
      </c>
      <c r="BW81" s="1">
        <v>101.0</v>
      </c>
      <c r="BX81" s="1">
        <v>3401.0</v>
      </c>
      <c r="BY81" s="1">
        <v>3287.0</v>
      </c>
      <c r="BZ81" s="1">
        <v>3199.0</v>
      </c>
      <c r="CI81" s="59"/>
    </row>
    <row r="82">
      <c r="A82" s="1">
        <v>102.0</v>
      </c>
      <c r="B82" s="1">
        <v>2455.0</v>
      </c>
      <c r="C82" s="1">
        <v>2573.0</v>
      </c>
      <c r="D82" s="1">
        <v>2349.0</v>
      </c>
      <c r="K82" s="1">
        <v>102.0</v>
      </c>
      <c r="L82" s="1">
        <v>2984.0</v>
      </c>
      <c r="M82" s="1">
        <v>2660.0</v>
      </c>
      <c r="N82" s="1">
        <v>2718.0</v>
      </c>
      <c r="AY82" s="1">
        <v>102.0</v>
      </c>
      <c r="AZ82" s="1">
        <v>3558.0</v>
      </c>
      <c r="BA82" s="1">
        <v>3509.0</v>
      </c>
      <c r="BB82" s="1">
        <v>3372.0</v>
      </c>
      <c r="BD82" s="1">
        <v>102.0</v>
      </c>
      <c r="BE82" s="1">
        <v>3696.0</v>
      </c>
      <c r="BF82" s="1">
        <v>3370.0</v>
      </c>
      <c r="BG82" s="1">
        <v>3035.0</v>
      </c>
      <c r="BI82" s="1">
        <v>3558.0</v>
      </c>
      <c r="BJ82" s="14">
        <v>3696.0</v>
      </c>
      <c r="BL82" s="14">
        <v>3509.0</v>
      </c>
      <c r="BM82" s="1">
        <v>3370.0</v>
      </c>
      <c r="BO82" s="14">
        <v>3372.0</v>
      </c>
      <c r="BP82" s="1">
        <v>3035.0</v>
      </c>
      <c r="BR82" s="1">
        <v>102.0</v>
      </c>
      <c r="BS82" s="1">
        <v>3563.0</v>
      </c>
      <c r="BT82" s="1">
        <v>3519.0</v>
      </c>
      <c r="BU82" s="1">
        <v>3378.0</v>
      </c>
      <c r="BW82" s="1">
        <v>102.0</v>
      </c>
      <c r="BX82" s="1">
        <v>3555.0</v>
      </c>
      <c r="BY82" s="1">
        <v>3521.0</v>
      </c>
      <c r="BZ82" s="1">
        <v>3358.0</v>
      </c>
    </row>
    <row r="83">
      <c r="A83" s="1">
        <v>103.0</v>
      </c>
      <c r="B83" s="1">
        <v>2472.0</v>
      </c>
      <c r="C83" s="1">
        <v>2617.0</v>
      </c>
      <c r="D83" s="1">
        <v>2366.0</v>
      </c>
      <c r="K83" s="1">
        <v>103.0</v>
      </c>
      <c r="L83" s="1">
        <v>3013.0</v>
      </c>
      <c r="M83" s="1">
        <v>2709.0</v>
      </c>
      <c r="N83" s="1">
        <v>2751.0</v>
      </c>
      <c r="AY83" s="1">
        <v>103.0</v>
      </c>
      <c r="AZ83" s="1">
        <v>3619.0</v>
      </c>
      <c r="BA83" s="1">
        <v>3610.0</v>
      </c>
      <c r="BB83" s="1">
        <v>3432.0</v>
      </c>
      <c r="BD83" s="1">
        <v>103.0</v>
      </c>
      <c r="BE83" s="1">
        <v>3747.0</v>
      </c>
      <c r="BF83" s="1">
        <v>3464.0</v>
      </c>
      <c r="BG83" s="1">
        <v>3117.0</v>
      </c>
      <c r="BI83" s="1">
        <v>3619.0</v>
      </c>
      <c r="BJ83" s="14">
        <v>3747.0</v>
      </c>
      <c r="BL83" s="14">
        <v>3610.0</v>
      </c>
      <c r="BM83" s="1">
        <v>3464.0</v>
      </c>
      <c r="BO83" s="14">
        <v>3432.0</v>
      </c>
      <c r="BP83" s="1">
        <v>3117.0</v>
      </c>
      <c r="BR83" s="1">
        <v>103.0</v>
      </c>
      <c r="BS83" s="1">
        <v>3618.0</v>
      </c>
      <c r="BT83" s="1">
        <v>3609.0</v>
      </c>
      <c r="BU83" s="1">
        <v>3423.0</v>
      </c>
      <c r="BW83" s="1">
        <v>103.0</v>
      </c>
      <c r="BX83" s="1">
        <v>3628.0</v>
      </c>
      <c r="BY83" s="1">
        <v>3614.0</v>
      </c>
      <c r="BZ83" s="1">
        <v>3416.0</v>
      </c>
    </row>
    <row r="84">
      <c r="A84" s="1">
        <v>104.0</v>
      </c>
      <c r="B84" s="1">
        <v>2797.0</v>
      </c>
      <c r="C84" s="1">
        <v>3053.0</v>
      </c>
      <c r="D84" s="1">
        <v>2783.0</v>
      </c>
      <c r="K84" s="1">
        <v>104.0</v>
      </c>
      <c r="L84" s="1">
        <v>3480.0</v>
      </c>
      <c r="M84" s="1">
        <v>3371.0</v>
      </c>
      <c r="N84" s="1">
        <v>3165.0</v>
      </c>
      <c r="AY84" s="1">
        <v>104.0</v>
      </c>
      <c r="AZ84" s="1">
        <v>4035.0</v>
      </c>
      <c r="BA84" s="1">
        <v>4110.0</v>
      </c>
      <c r="BB84" s="1">
        <v>3881.0</v>
      </c>
      <c r="BD84" s="1">
        <v>104.0</v>
      </c>
      <c r="BE84" s="1">
        <v>4051.0</v>
      </c>
      <c r="BF84" s="1">
        <v>3908.0</v>
      </c>
      <c r="BG84" s="1">
        <v>3751.0</v>
      </c>
      <c r="BI84" s="1">
        <v>4035.0</v>
      </c>
      <c r="BJ84" s="14">
        <v>4051.0</v>
      </c>
      <c r="BL84" s="14">
        <v>4110.0</v>
      </c>
      <c r="BM84" s="1">
        <v>3908.0</v>
      </c>
      <c r="BO84" s="14">
        <v>3881.0</v>
      </c>
      <c r="BP84" s="1">
        <v>3751.0</v>
      </c>
      <c r="BR84" s="1">
        <v>104.0</v>
      </c>
      <c r="BS84" s="1">
        <v>4030.0</v>
      </c>
      <c r="BT84" s="1">
        <v>4114.0</v>
      </c>
      <c r="BU84" s="1">
        <v>3882.0</v>
      </c>
      <c r="BW84" s="1">
        <v>104.0</v>
      </c>
      <c r="BX84" s="1">
        <v>4031.0</v>
      </c>
      <c r="BY84" s="1">
        <v>4106.0</v>
      </c>
      <c r="BZ84" s="1">
        <v>3879.0</v>
      </c>
      <c r="CB84" s="15" t="s">
        <v>395</v>
      </c>
      <c r="CG84" s="15" t="s">
        <v>395</v>
      </c>
    </row>
    <row r="85">
      <c r="A85" s="1">
        <v>105.0</v>
      </c>
      <c r="B85" s="1">
        <v>2130.0</v>
      </c>
      <c r="C85" s="1">
        <v>2157.0</v>
      </c>
      <c r="D85" s="1">
        <v>2097.0</v>
      </c>
      <c r="K85" s="1">
        <v>105.0</v>
      </c>
      <c r="L85" s="1">
        <v>2487.0</v>
      </c>
      <c r="M85" s="1">
        <v>2227.0</v>
      </c>
      <c r="N85" s="1">
        <v>2329.0</v>
      </c>
      <c r="AY85" s="1">
        <v>105.0</v>
      </c>
      <c r="AZ85" s="1">
        <v>2982.0</v>
      </c>
      <c r="BA85" s="1">
        <v>2756.0</v>
      </c>
      <c r="BB85" s="1">
        <v>2812.0</v>
      </c>
      <c r="BD85" s="1">
        <v>105.0</v>
      </c>
      <c r="BE85" s="1">
        <v>3140.0</v>
      </c>
      <c r="BF85" s="1">
        <v>2676.0</v>
      </c>
      <c r="BG85" s="1">
        <v>2215.0</v>
      </c>
      <c r="BI85" s="1">
        <v>2982.0</v>
      </c>
      <c r="BJ85" s="14">
        <v>3140.0</v>
      </c>
      <c r="BL85" s="14">
        <v>2756.0</v>
      </c>
      <c r="BM85" s="1">
        <v>2676.0</v>
      </c>
      <c r="BO85" s="14">
        <v>2812.0</v>
      </c>
      <c r="BP85" s="1">
        <v>2215.0</v>
      </c>
      <c r="BR85" s="1">
        <v>105.0</v>
      </c>
      <c r="BS85" s="1">
        <v>2980.0</v>
      </c>
      <c r="BT85" s="1">
        <v>2758.0</v>
      </c>
      <c r="BU85" s="1">
        <v>2815.0</v>
      </c>
      <c r="BW85" s="1">
        <v>105.0</v>
      </c>
      <c r="BX85" s="1">
        <v>2980.0</v>
      </c>
      <c r="BY85" s="1">
        <v>2758.0</v>
      </c>
      <c r="BZ85" s="1">
        <v>2756.0</v>
      </c>
      <c r="CB85" s="1" t="s">
        <v>369</v>
      </c>
      <c r="CG85" s="1" t="s">
        <v>396</v>
      </c>
    </row>
    <row r="86">
      <c r="A86" s="1">
        <v>106.0</v>
      </c>
      <c r="B86" s="1">
        <v>2246.0</v>
      </c>
      <c r="C86" s="1">
        <v>2235.0</v>
      </c>
      <c r="D86" s="1">
        <v>2166.0</v>
      </c>
      <c r="K86" s="1">
        <v>106.0</v>
      </c>
      <c r="L86" s="1">
        <v>2629.0</v>
      </c>
      <c r="M86" s="1">
        <v>2353.0</v>
      </c>
      <c r="N86" s="1">
        <v>2431.0</v>
      </c>
      <c r="AY86" s="1">
        <v>106.0</v>
      </c>
      <c r="AZ86" s="1">
        <v>3135.0</v>
      </c>
      <c r="BA86" s="1">
        <v>2922.0</v>
      </c>
      <c r="BB86" s="1">
        <v>2960.0</v>
      </c>
      <c r="BD86" s="1">
        <v>106.0</v>
      </c>
      <c r="BE86" s="1">
        <v>3284.0</v>
      </c>
      <c r="BF86" s="1">
        <v>2834.0</v>
      </c>
      <c r="BG86" s="1">
        <v>2289.0</v>
      </c>
      <c r="BI86" s="1">
        <v>3135.0</v>
      </c>
      <c r="BJ86" s="14">
        <v>3284.0</v>
      </c>
      <c r="BL86" s="14">
        <v>2922.0</v>
      </c>
      <c r="BM86" s="1">
        <v>2834.0</v>
      </c>
      <c r="BO86" s="14">
        <v>2960.0</v>
      </c>
      <c r="BP86" s="1">
        <v>2289.0</v>
      </c>
      <c r="BR86" s="1">
        <v>106.0</v>
      </c>
      <c r="BS86" s="1">
        <v>3135.0</v>
      </c>
      <c r="BT86" s="1">
        <v>2929.0</v>
      </c>
      <c r="BU86" s="1">
        <v>2960.0</v>
      </c>
      <c r="BW86" s="1">
        <v>106.0</v>
      </c>
      <c r="BX86" s="1">
        <v>3140.0</v>
      </c>
      <c r="BY86" s="1">
        <v>2925.0</v>
      </c>
      <c r="BZ86" s="1">
        <v>2887.0</v>
      </c>
    </row>
    <row r="87">
      <c r="A87" s="1">
        <v>107.0</v>
      </c>
      <c r="B87" s="1">
        <v>2284.0</v>
      </c>
      <c r="C87" s="1">
        <v>2318.0</v>
      </c>
      <c r="D87" s="1">
        <v>2203.0</v>
      </c>
      <c r="K87" s="1">
        <v>107.0</v>
      </c>
      <c r="L87" s="1">
        <v>2676.0</v>
      </c>
      <c r="M87" s="1">
        <v>2442.0</v>
      </c>
      <c r="N87" s="1">
        <v>2479.0</v>
      </c>
      <c r="AY87" s="1">
        <v>107.0</v>
      </c>
      <c r="AZ87" s="1">
        <v>3231.0</v>
      </c>
      <c r="BA87" s="1">
        <v>3047.0</v>
      </c>
      <c r="BB87" s="1">
        <v>3040.0</v>
      </c>
      <c r="BD87" s="1">
        <v>107.0</v>
      </c>
      <c r="BE87" s="1">
        <v>3391.0</v>
      </c>
      <c r="BF87" s="1">
        <v>2951.0</v>
      </c>
      <c r="BG87" s="1">
        <v>2440.0</v>
      </c>
      <c r="BI87" s="1">
        <v>3231.0</v>
      </c>
      <c r="BJ87" s="14">
        <v>3391.0</v>
      </c>
      <c r="BL87" s="14">
        <v>3047.0</v>
      </c>
      <c r="BM87" s="1">
        <v>2951.0</v>
      </c>
      <c r="BO87" s="14">
        <v>3040.0</v>
      </c>
      <c r="BP87" s="1">
        <v>2440.0</v>
      </c>
      <c r="BR87" s="1">
        <v>107.0</v>
      </c>
      <c r="BS87" s="1">
        <v>3229.0</v>
      </c>
      <c r="BT87" s="1">
        <v>3046.0</v>
      </c>
      <c r="BU87" s="1">
        <v>3043.0</v>
      </c>
      <c r="BW87" s="1">
        <v>107.0</v>
      </c>
      <c r="BX87" s="1">
        <v>3231.0</v>
      </c>
      <c r="BY87" s="1">
        <v>3056.0</v>
      </c>
      <c r="BZ87" s="1">
        <v>2976.0</v>
      </c>
      <c r="CC87" s="6" t="s">
        <v>397</v>
      </c>
      <c r="CD87" s="6" t="s">
        <v>24</v>
      </c>
      <c r="CE87" s="6" t="s">
        <v>26</v>
      </c>
      <c r="CH87" s="6" t="s">
        <v>398</v>
      </c>
      <c r="CI87" s="6" t="s">
        <v>399</v>
      </c>
      <c r="CJ87" s="6" t="s">
        <v>400</v>
      </c>
    </row>
    <row r="88">
      <c r="A88" s="1">
        <v>108.0</v>
      </c>
      <c r="B88" s="1">
        <v>2411.0</v>
      </c>
      <c r="C88" s="1">
        <v>2444.0</v>
      </c>
      <c r="D88" s="1">
        <v>2314.0</v>
      </c>
      <c r="K88" s="1">
        <v>108.0</v>
      </c>
      <c r="L88" s="1">
        <v>2890.0</v>
      </c>
      <c r="M88" s="1">
        <v>2654.0</v>
      </c>
      <c r="N88" s="1">
        <v>2671.0</v>
      </c>
      <c r="AY88" s="1">
        <v>108.0</v>
      </c>
      <c r="AZ88" s="1">
        <v>3449.0</v>
      </c>
      <c r="BA88" s="1">
        <v>3312.0</v>
      </c>
      <c r="BB88" s="1">
        <v>3265.0</v>
      </c>
      <c r="BD88" s="1">
        <v>108.0</v>
      </c>
      <c r="BE88" s="1">
        <v>3575.0</v>
      </c>
      <c r="BF88" s="1">
        <v>3171.0</v>
      </c>
      <c r="BG88" s="1">
        <v>2573.0</v>
      </c>
      <c r="BI88" s="1">
        <v>3449.0</v>
      </c>
      <c r="BJ88" s="14">
        <v>3575.0</v>
      </c>
      <c r="BL88" s="14">
        <v>3312.0</v>
      </c>
      <c r="BM88" s="1">
        <v>3171.0</v>
      </c>
      <c r="BO88" s="14">
        <v>3265.0</v>
      </c>
      <c r="BP88" s="1">
        <v>2573.0</v>
      </c>
      <c r="BR88" s="1">
        <v>108.0</v>
      </c>
      <c r="BS88" s="1">
        <v>3448.0</v>
      </c>
      <c r="BT88" s="1">
        <v>3315.0</v>
      </c>
      <c r="BU88" s="1">
        <v>3270.0</v>
      </c>
      <c r="BW88" s="1">
        <v>108.0</v>
      </c>
      <c r="BX88" s="1">
        <v>3446.0</v>
      </c>
      <c r="BY88" s="1">
        <v>3299.0</v>
      </c>
      <c r="BZ88" s="1">
        <v>3171.0</v>
      </c>
      <c r="CB88" s="1" t="s">
        <v>391</v>
      </c>
      <c r="CC88" s="57">
        <v>7.226104819811914E-5</v>
      </c>
      <c r="CD88" s="57">
        <v>5.83249889027676E-4</v>
      </c>
      <c r="CE88" s="58">
        <v>0.011234012243086167</v>
      </c>
      <c r="CG88" s="1" t="s">
        <v>391</v>
      </c>
      <c r="CH88" s="58">
        <v>0.011234012243086167</v>
      </c>
      <c r="CI88" s="58">
        <v>0.0033214274653921194</v>
      </c>
      <c r="CJ88" s="54">
        <v>0.00628352320581586</v>
      </c>
    </row>
    <row r="89">
      <c r="A89" s="1">
        <v>109.0</v>
      </c>
      <c r="B89" s="1">
        <v>2398.0</v>
      </c>
      <c r="C89" s="1">
        <v>2464.0</v>
      </c>
      <c r="D89" s="1">
        <v>2331.0</v>
      </c>
      <c r="K89" s="1">
        <v>109.0</v>
      </c>
      <c r="L89" s="1">
        <v>2850.0</v>
      </c>
      <c r="M89" s="1">
        <v>2645.0</v>
      </c>
      <c r="N89" s="1">
        <v>2634.0</v>
      </c>
      <c r="AY89" s="1">
        <v>109.0</v>
      </c>
      <c r="AZ89" s="1">
        <v>3478.0</v>
      </c>
      <c r="BA89" s="1">
        <v>3360.0</v>
      </c>
      <c r="BB89" s="1">
        <v>3293.0</v>
      </c>
      <c r="BD89" s="1">
        <v>109.0</v>
      </c>
      <c r="BE89" s="1">
        <v>3630.0</v>
      </c>
      <c r="BF89" s="1">
        <v>3248.0</v>
      </c>
      <c r="BG89" s="1">
        <v>2596.0</v>
      </c>
      <c r="BI89" s="1">
        <v>3478.0</v>
      </c>
      <c r="BJ89" s="14">
        <v>3630.0</v>
      </c>
      <c r="BL89" s="14">
        <v>3360.0</v>
      </c>
      <c r="BM89" s="1">
        <v>3248.0</v>
      </c>
      <c r="BO89" s="14">
        <v>3293.0</v>
      </c>
      <c r="BP89" s="1">
        <v>2596.0</v>
      </c>
      <c r="BR89" s="1">
        <v>109.0</v>
      </c>
      <c r="BS89" s="1">
        <v>3472.0</v>
      </c>
      <c r="BT89" s="1">
        <v>3360.0</v>
      </c>
      <c r="BU89" s="1">
        <v>3301.0</v>
      </c>
      <c r="BW89" s="1">
        <v>109.0</v>
      </c>
      <c r="BX89" s="1">
        <v>3473.0</v>
      </c>
      <c r="BY89" s="1">
        <v>3365.0</v>
      </c>
      <c r="BZ89" s="1">
        <v>3185.0</v>
      </c>
      <c r="CB89" s="1" t="s">
        <v>392</v>
      </c>
      <c r="CC89" s="59">
        <v>-0.0018839487565938207</v>
      </c>
      <c r="CD89" s="59">
        <v>-0.012057272042200452</v>
      </c>
      <c r="CE89" s="60">
        <v>-0.019027882441597588</v>
      </c>
      <c r="CG89" s="1" t="s">
        <v>392</v>
      </c>
      <c r="CH89" s="59">
        <v>-0.019027882441597588</v>
      </c>
      <c r="CI89" s="59">
        <v>-0.015071590052750565</v>
      </c>
      <c r="CJ89" s="55">
        <v>-0.015071590052750565</v>
      </c>
    </row>
    <row r="90">
      <c r="A90" s="1">
        <v>110.0</v>
      </c>
      <c r="B90" s="1">
        <v>2483.0</v>
      </c>
      <c r="C90" s="1">
        <v>2555.0</v>
      </c>
      <c r="D90" s="1">
        <v>2380.0</v>
      </c>
      <c r="K90" s="1">
        <v>110.0</v>
      </c>
      <c r="L90" s="1">
        <v>2993.0</v>
      </c>
      <c r="M90" s="1">
        <v>2795.0</v>
      </c>
      <c r="N90" s="1">
        <v>2744.0</v>
      </c>
      <c r="AY90" s="1">
        <v>110.0</v>
      </c>
      <c r="AZ90" s="1">
        <v>3623.0</v>
      </c>
      <c r="BA90" s="1">
        <v>3556.0</v>
      </c>
      <c r="BB90" s="1">
        <v>3445.0</v>
      </c>
      <c r="BD90" s="1">
        <v>110.0</v>
      </c>
      <c r="BE90" s="1">
        <v>3739.0</v>
      </c>
      <c r="BF90" s="1">
        <v>3432.0</v>
      </c>
      <c r="BG90" s="1">
        <v>2692.0</v>
      </c>
      <c r="BI90" s="1">
        <v>3623.0</v>
      </c>
      <c r="BJ90" s="14">
        <v>3739.0</v>
      </c>
      <c r="BL90" s="14">
        <v>3556.0</v>
      </c>
      <c r="BM90" s="1">
        <v>3432.0</v>
      </c>
      <c r="BO90" s="14">
        <v>3445.0</v>
      </c>
      <c r="BP90" s="1">
        <v>2692.0</v>
      </c>
      <c r="BR90" s="1">
        <v>110.0</v>
      </c>
      <c r="BS90" s="1">
        <v>3624.0</v>
      </c>
      <c r="BT90" s="1">
        <v>3557.0</v>
      </c>
      <c r="BU90" s="1">
        <v>3450.0</v>
      </c>
      <c r="BW90" s="1">
        <v>110.0</v>
      </c>
      <c r="BX90" s="1">
        <v>3620.0</v>
      </c>
      <c r="BY90" s="1">
        <v>3550.0</v>
      </c>
      <c r="BZ90" s="1">
        <v>3324.0</v>
      </c>
      <c r="CB90" s="1" t="s">
        <v>393</v>
      </c>
      <c r="CC90" s="57">
        <v>1.8839487565938207E-4</v>
      </c>
      <c r="CD90" s="57">
        <v>1.8839487565938207E-4</v>
      </c>
      <c r="CE90" s="58">
        <v>0.014129615674453654</v>
      </c>
      <c r="CG90" s="1" t="s">
        <v>393</v>
      </c>
      <c r="CH90" s="58">
        <v>0.014129615674453654</v>
      </c>
      <c r="CI90" s="58">
        <v>0.002260738507912585</v>
      </c>
      <c r="CJ90" s="56">
        <v>-1.8839487565938207E-4</v>
      </c>
    </row>
    <row r="91">
      <c r="A91" s="1">
        <v>111.0</v>
      </c>
      <c r="B91" s="1">
        <v>2502.0</v>
      </c>
      <c r="C91" s="1">
        <v>2592.0</v>
      </c>
      <c r="D91" s="1">
        <v>2397.0</v>
      </c>
      <c r="K91" s="1">
        <v>111.0</v>
      </c>
      <c r="L91" s="1">
        <v>3025.0</v>
      </c>
      <c r="M91" s="1">
        <v>2884.0</v>
      </c>
      <c r="N91" s="1">
        <v>2798.0</v>
      </c>
      <c r="AY91" s="1">
        <v>111.0</v>
      </c>
      <c r="AZ91" s="1">
        <v>3688.0</v>
      </c>
      <c r="BA91" s="1">
        <v>3673.0</v>
      </c>
      <c r="BB91" s="1">
        <v>3525.0</v>
      </c>
      <c r="BD91" s="1">
        <v>111.0</v>
      </c>
      <c r="BE91" s="1">
        <v>3808.0</v>
      </c>
      <c r="BF91" s="1">
        <v>3546.0</v>
      </c>
      <c r="BG91" s="1">
        <v>2748.0</v>
      </c>
      <c r="BI91" s="1">
        <v>3688.0</v>
      </c>
      <c r="BJ91" s="14">
        <v>3808.0</v>
      </c>
      <c r="BL91" s="14">
        <v>3673.0</v>
      </c>
      <c r="BM91" s="1">
        <v>3546.0</v>
      </c>
      <c r="BO91" s="14">
        <v>3525.0</v>
      </c>
      <c r="BP91" s="1">
        <v>2748.0</v>
      </c>
      <c r="BR91" s="1">
        <v>111.0</v>
      </c>
      <c r="BS91" s="1">
        <v>3687.0</v>
      </c>
      <c r="BT91" s="1">
        <v>3676.0</v>
      </c>
      <c r="BU91" s="1">
        <v>3526.0</v>
      </c>
      <c r="BW91" s="1">
        <v>111.0</v>
      </c>
      <c r="BX91" s="1">
        <v>3682.0</v>
      </c>
      <c r="BY91" s="1">
        <v>3674.0</v>
      </c>
      <c r="BZ91" s="1">
        <v>3392.0</v>
      </c>
      <c r="CB91" s="1" t="s">
        <v>394</v>
      </c>
      <c r="CC91" s="59">
        <v>0.0015071590052750565</v>
      </c>
      <c r="CD91" s="59">
        <v>0.044461190655614165</v>
      </c>
      <c r="CE91" s="58">
        <v>0.05576488319517709</v>
      </c>
      <c r="CG91" s="1" t="s">
        <v>394</v>
      </c>
      <c r="CH91" s="59">
        <v>0.05576488319517709</v>
      </c>
      <c r="CI91" s="59">
        <v>0.025244913338357197</v>
      </c>
      <c r="CJ91" s="55">
        <v>0.05576488319517709</v>
      </c>
    </row>
    <row r="92">
      <c r="A92" s="1">
        <v>112.0</v>
      </c>
      <c r="B92" s="1">
        <v>2909.0</v>
      </c>
      <c r="C92" s="1">
        <v>3161.0</v>
      </c>
      <c r="D92" s="1">
        <v>2797.0</v>
      </c>
      <c r="K92" s="1">
        <v>112.0</v>
      </c>
      <c r="L92" s="1">
        <v>3619.0</v>
      </c>
      <c r="M92" s="1">
        <v>3559.0</v>
      </c>
      <c r="N92" s="1">
        <v>3257.0</v>
      </c>
      <c r="AY92" s="1">
        <v>112.0</v>
      </c>
      <c r="AZ92" s="1">
        <v>4131.0</v>
      </c>
      <c r="BA92" s="1">
        <v>4263.0</v>
      </c>
      <c r="BB92" s="1">
        <v>4065.0</v>
      </c>
      <c r="BD92" s="1">
        <v>112.0</v>
      </c>
      <c r="BE92" s="1">
        <v>4136.0</v>
      </c>
      <c r="BF92" s="1">
        <v>4190.0</v>
      </c>
      <c r="BG92" s="1">
        <v>3846.0</v>
      </c>
      <c r="BI92" s="1">
        <v>4131.0</v>
      </c>
      <c r="BJ92" s="14">
        <v>4136.0</v>
      </c>
      <c r="BL92" s="14">
        <v>4263.0</v>
      </c>
      <c r="BM92" s="1">
        <v>4190.0</v>
      </c>
      <c r="BO92" s="14">
        <v>4065.0</v>
      </c>
      <c r="BP92" s="1">
        <v>3846.0</v>
      </c>
      <c r="BR92" s="1">
        <v>112.0</v>
      </c>
      <c r="BS92" s="1">
        <v>4132.0</v>
      </c>
      <c r="BT92" s="1">
        <v>4264.0</v>
      </c>
      <c r="BU92" s="1">
        <v>4066.0</v>
      </c>
      <c r="BW92" s="1">
        <v>112.0</v>
      </c>
      <c r="BX92" s="1">
        <v>4138.0</v>
      </c>
      <c r="BY92" s="1">
        <v>4264.0</v>
      </c>
      <c r="BZ92" s="1">
        <v>4113.0</v>
      </c>
    </row>
    <row r="93">
      <c r="A93" s="1">
        <v>113.0</v>
      </c>
      <c r="B93" s="1">
        <v>2184.0</v>
      </c>
      <c r="C93" s="1">
        <v>2157.0</v>
      </c>
      <c r="D93" s="1">
        <v>2144.0</v>
      </c>
      <c r="K93" s="1">
        <v>113.0</v>
      </c>
      <c r="L93" s="1">
        <v>2550.0</v>
      </c>
      <c r="M93" s="1">
        <v>2278.0</v>
      </c>
      <c r="N93" s="1">
        <v>2394.0</v>
      </c>
      <c r="AY93" s="1">
        <v>113.0</v>
      </c>
      <c r="AZ93" s="1">
        <v>3033.0</v>
      </c>
      <c r="BA93" s="1">
        <v>2816.0</v>
      </c>
      <c r="BB93" s="1">
        <v>2870.0</v>
      </c>
      <c r="BD93" s="1">
        <v>113.0</v>
      </c>
      <c r="BE93" s="1">
        <v>3168.0</v>
      </c>
      <c r="BF93" s="1">
        <v>2557.0</v>
      </c>
      <c r="BG93" s="1">
        <v>2569.0</v>
      </c>
      <c r="BI93" s="1">
        <v>3033.0</v>
      </c>
      <c r="BJ93" s="14">
        <v>3168.0</v>
      </c>
      <c r="BL93" s="14">
        <v>2816.0</v>
      </c>
      <c r="BM93" s="1">
        <v>2557.0</v>
      </c>
      <c r="BO93" s="14">
        <v>2870.0</v>
      </c>
      <c r="BP93" s="1">
        <v>2569.0</v>
      </c>
      <c r="BR93" s="1">
        <v>113.0</v>
      </c>
      <c r="BS93" s="1">
        <v>3033.0</v>
      </c>
      <c r="BT93" s="1">
        <v>2818.0</v>
      </c>
      <c r="BU93" s="1">
        <v>2872.0</v>
      </c>
      <c r="BW93" s="1">
        <v>113.0</v>
      </c>
      <c r="BX93" s="1">
        <v>3031.0</v>
      </c>
      <c r="BY93" s="1">
        <v>2813.0</v>
      </c>
      <c r="BZ93" s="1">
        <v>2870.0</v>
      </c>
      <c r="CB93" s="15" t="s">
        <v>395</v>
      </c>
    </row>
    <row r="94">
      <c r="A94" s="1">
        <v>114.0</v>
      </c>
      <c r="B94" s="1">
        <v>2278.0</v>
      </c>
      <c r="C94" s="1">
        <v>2268.0</v>
      </c>
      <c r="D94" s="1">
        <v>2229.0</v>
      </c>
      <c r="K94" s="1">
        <v>114.0</v>
      </c>
      <c r="L94" s="1">
        <v>2679.0</v>
      </c>
      <c r="M94" s="1">
        <v>2419.0</v>
      </c>
      <c r="N94" s="1">
        <v>2515.0</v>
      </c>
      <c r="AY94" s="1">
        <v>114.0</v>
      </c>
      <c r="AZ94" s="1">
        <v>3186.0</v>
      </c>
      <c r="BA94" s="1">
        <v>2958.0</v>
      </c>
      <c r="BB94" s="1">
        <v>3007.0</v>
      </c>
      <c r="BD94" s="1">
        <v>114.0</v>
      </c>
      <c r="BE94" s="1">
        <v>3311.0</v>
      </c>
      <c r="BF94" s="1">
        <v>2689.0</v>
      </c>
      <c r="BG94" s="1">
        <v>2676.0</v>
      </c>
      <c r="BI94" s="1">
        <v>3186.0</v>
      </c>
      <c r="BJ94" s="14">
        <v>3311.0</v>
      </c>
      <c r="BL94" s="14">
        <v>2958.0</v>
      </c>
      <c r="BM94" s="1">
        <v>2689.0</v>
      </c>
      <c r="BO94" s="14">
        <v>3007.0</v>
      </c>
      <c r="BP94" s="1">
        <v>2676.0</v>
      </c>
      <c r="BR94" s="1">
        <v>114.0</v>
      </c>
      <c r="BS94" s="1">
        <v>3182.0</v>
      </c>
      <c r="BT94" s="1">
        <v>2961.0</v>
      </c>
      <c r="BU94" s="1">
        <v>3004.0</v>
      </c>
      <c r="BW94" s="1">
        <v>114.0</v>
      </c>
      <c r="BX94" s="1">
        <v>3183.0</v>
      </c>
      <c r="BY94" s="1">
        <v>2967.0</v>
      </c>
      <c r="BZ94" s="1">
        <v>3009.0</v>
      </c>
      <c r="CB94" s="1" t="s">
        <v>371</v>
      </c>
    </row>
    <row r="95">
      <c r="A95" s="1">
        <v>115.0</v>
      </c>
      <c r="B95" s="1">
        <v>2315.0</v>
      </c>
      <c r="C95" s="1">
        <v>2337.0</v>
      </c>
      <c r="D95" s="1">
        <v>2256.0</v>
      </c>
      <c r="K95" s="1">
        <v>115.0</v>
      </c>
      <c r="L95" s="1">
        <v>2754.0</v>
      </c>
      <c r="M95" s="1">
        <v>2492.0</v>
      </c>
      <c r="N95" s="1">
        <v>2568.0</v>
      </c>
      <c r="AY95" s="1">
        <v>115.0</v>
      </c>
      <c r="AZ95" s="1">
        <v>3283.0</v>
      </c>
      <c r="BA95" s="1">
        <v>3086.0</v>
      </c>
      <c r="BB95" s="1">
        <v>3104.0</v>
      </c>
      <c r="BD95" s="1">
        <v>115.0</v>
      </c>
      <c r="BE95" s="1">
        <v>3414.0</v>
      </c>
      <c r="BF95" s="1">
        <v>2785.0</v>
      </c>
      <c r="BG95" s="1">
        <v>2745.0</v>
      </c>
      <c r="BI95" s="1">
        <v>3283.0</v>
      </c>
      <c r="BJ95" s="14">
        <v>3414.0</v>
      </c>
      <c r="BL95" s="14">
        <v>3086.0</v>
      </c>
      <c r="BM95" s="1">
        <v>2785.0</v>
      </c>
      <c r="BO95" s="14">
        <v>3104.0</v>
      </c>
      <c r="BP95" s="1">
        <v>2745.0</v>
      </c>
      <c r="BR95" s="1">
        <v>115.0</v>
      </c>
      <c r="BS95" s="1">
        <v>3279.0</v>
      </c>
      <c r="BT95" s="1">
        <v>3093.0</v>
      </c>
      <c r="BU95" s="1">
        <v>3106.0</v>
      </c>
      <c r="BW95" s="1">
        <v>115.0</v>
      </c>
      <c r="BX95" s="1">
        <v>3282.0</v>
      </c>
      <c r="BY95" s="1">
        <v>3092.0</v>
      </c>
      <c r="BZ95" s="1">
        <v>3097.0</v>
      </c>
    </row>
    <row r="96">
      <c r="A96" s="1">
        <v>116.0</v>
      </c>
      <c r="B96" s="1">
        <v>2436.0</v>
      </c>
      <c r="C96" s="1">
        <v>2459.0</v>
      </c>
      <c r="D96" s="1">
        <v>2333.0</v>
      </c>
      <c r="K96" s="1">
        <v>116.0</v>
      </c>
      <c r="L96" s="1">
        <v>2962.0</v>
      </c>
      <c r="M96" s="1">
        <v>2675.0</v>
      </c>
      <c r="N96" s="1">
        <v>2738.0</v>
      </c>
      <c r="AY96" s="1">
        <v>116.0</v>
      </c>
      <c r="AZ96" s="1">
        <v>3494.0</v>
      </c>
      <c r="BA96" s="1">
        <v>3343.0</v>
      </c>
      <c r="BB96" s="1">
        <v>3324.0</v>
      </c>
      <c r="BD96" s="1">
        <v>116.0</v>
      </c>
      <c r="BE96" s="1">
        <v>3592.0</v>
      </c>
      <c r="BF96" s="1">
        <v>2984.0</v>
      </c>
      <c r="BG96" s="1">
        <v>2894.0</v>
      </c>
      <c r="BI96" s="1">
        <v>3494.0</v>
      </c>
      <c r="BJ96" s="14">
        <v>3592.0</v>
      </c>
      <c r="BL96" s="14">
        <v>3343.0</v>
      </c>
      <c r="BM96" s="1">
        <v>2984.0</v>
      </c>
      <c r="BO96" s="14">
        <v>3324.0</v>
      </c>
      <c r="BP96" s="1">
        <v>2894.0</v>
      </c>
      <c r="BR96" s="1">
        <v>116.0</v>
      </c>
      <c r="BS96" s="1">
        <v>3495.0</v>
      </c>
      <c r="BT96" s="1">
        <v>3349.0</v>
      </c>
      <c r="BU96" s="1">
        <v>3331.0</v>
      </c>
      <c r="BW96" s="1">
        <v>116.0</v>
      </c>
      <c r="BX96" s="1">
        <v>3497.0</v>
      </c>
      <c r="BY96" s="1">
        <v>3349.0</v>
      </c>
      <c r="BZ96" s="1">
        <v>3306.0</v>
      </c>
      <c r="CC96" s="6" t="s">
        <v>397</v>
      </c>
      <c r="CD96" s="6" t="s">
        <v>24</v>
      </c>
      <c r="CE96" s="6" t="s">
        <v>26</v>
      </c>
    </row>
    <row r="97">
      <c r="A97" s="1">
        <v>117.0</v>
      </c>
      <c r="B97" s="1">
        <v>2439.0</v>
      </c>
      <c r="C97" s="1">
        <v>2501.0</v>
      </c>
      <c r="D97" s="1">
        <v>2362.0</v>
      </c>
      <c r="K97" s="1">
        <v>117.0</v>
      </c>
      <c r="L97" s="1">
        <v>2943.0</v>
      </c>
      <c r="M97" s="1">
        <v>2706.0</v>
      </c>
      <c r="N97" s="1">
        <v>2726.0</v>
      </c>
      <c r="AY97" s="1">
        <v>117.0</v>
      </c>
      <c r="AZ97" s="1">
        <v>3534.0</v>
      </c>
      <c r="BA97" s="1">
        <v>3405.0</v>
      </c>
      <c r="BB97" s="1">
        <v>3360.0</v>
      </c>
      <c r="BD97" s="1">
        <v>117.0</v>
      </c>
      <c r="BE97" s="1">
        <v>3660.0</v>
      </c>
      <c r="BF97" s="1">
        <v>3047.0</v>
      </c>
      <c r="BG97" s="1">
        <v>2927.0</v>
      </c>
      <c r="BI97" s="1">
        <v>3534.0</v>
      </c>
      <c r="BJ97" s="14">
        <v>3660.0</v>
      </c>
      <c r="BL97" s="14">
        <v>3405.0</v>
      </c>
      <c r="BM97" s="1">
        <v>3047.0</v>
      </c>
      <c r="BO97" s="14">
        <v>3360.0</v>
      </c>
      <c r="BP97" s="1">
        <v>2927.0</v>
      </c>
      <c r="BR97" s="1">
        <v>117.0</v>
      </c>
      <c r="BS97" s="1">
        <v>3528.0</v>
      </c>
      <c r="BT97" s="1">
        <v>3408.0</v>
      </c>
      <c r="BU97" s="1">
        <v>3355.0</v>
      </c>
      <c r="BW97" s="1">
        <v>117.0</v>
      </c>
      <c r="BX97" s="1">
        <v>3537.0</v>
      </c>
      <c r="BY97" s="1">
        <v>3416.0</v>
      </c>
      <c r="BZ97" s="1">
        <v>3339.0</v>
      </c>
      <c r="CB97" s="1" t="s">
        <v>391</v>
      </c>
      <c r="CC97" s="57">
        <v>-3.673375679191857E-4</v>
      </c>
      <c r="CD97" s="57">
        <v>-6.887579398484732E-5</v>
      </c>
      <c r="CE97" s="58">
        <v>0.008012550700237238</v>
      </c>
    </row>
    <row r="98">
      <c r="A98" s="1">
        <v>118.0</v>
      </c>
      <c r="B98" s="1">
        <v>2516.0</v>
      </c>
      <c r="C98" s="1">
        <v>2566.0</v>
      </c>
      <c r="D98" s="1">
        <v>2404.0</v>
      </c>
      <c r="K98" s="1">
        <v>118.0</v>
      </c>
      <c r="L98" s="1">
        <v>3077.0</v>
      </c>
      <c r="M98" s="1">
        <v>2856.0</v>
      </c>
      <c r="N98" s="1">
        <v>2839.0</v>
      </c>
      <c r="AY98" s="1">
        <v>118.0</v>
      </c>
      <c r="AZ98" s="1">
        <v>3678.0</v>
      </c>
      <c r="BA98" s="1">
        <v>3590.0</v>
      </c>
      <c r="BB98" s="1">
        <v>3499.0</v>
      </c>
      <c r="BD98" s="1">
        <v>118.0</v>
      </c>
      <c r="BE98" s="1">
        <v>3776.0</v>
      </c>
      <c r="BF98" s="1">
        <v>3193.0</v>
      </c>
      <c r="BG98" s="1">
        <v>3035.0</v>
      </c>
      <c r="BI98" s="1">
        <v>3678.0</v>
      </c>
      <c r="BJ98" s="14">
        <v>3776.0</v>
      </c>
      <c r="BL98" s="14">
        <v>3590.0</v>
      </c>
      <c r="BM98" s="1">
        <v>3193.0</v>
      </c>
      <c r="BO98" s="14">
        <v>3499.0</v>
      </c>
      <c r="BP98" s="1">
        <v>3035.0</v>
      </c>
      <c r="BR98" s="1">
        <v>118.0</v>
      </c>
      <c r="BS98" s="1">
        <v>3676.0</v>
      </c>
      <c r="BT98" s="1">
        <v>3587.0</v>
      </c>
      <c r="BU98" s="1">
        <v>3504.0</v>
      </c>
      <c r="BW98" s="1">
        <v>118.0</v>
      </c>
      <c r="BX98" s="1">
        <v>3678.0</v>
      </c>
      <c r="BY98" s="1">
        <v>3585.0</v>
      </c>
      <c r="BZ98" s="1">
        <v>3474.0</v>
      </c>
      <c r="CB98" s="1" t="s">
        <v>392</v>
      </c>
      <c r="CC98" s="59">
        <v>-0.004469273743016759</v>
      </c>
      <c r="CD98" s="59">
        <v>-0.0022346368715083797</v>
      </c>
      <c r="CE98" s="57">
        <v>-0.0011173184357541898</v>
      </c>
    </row>
    <row r="99">
      <c r="A99" s="1">
        <v>119.0</v>
      </c>
      <c r="B99" s="1">
        <v>2520.0</v>
      </c>
      <c r="C99" s="1">
        <v>2586.0</v>
      </c>
      <c r="D99" s="1">
        <v>2408.0</v>
      </c>
      <c r="K99" s="1">
        <v>119.0</v>
      </c>
      <c r="L99" s="1">
        <v>3106.0</v>
      </c>
      <c r="M99" s="1">
        <v>2917.0</v>
      </c>
      <c r="N99" s="1">
        <v>2867.0</v>
      </c>
      <c r="AY99" s="1">
        <v>119.0</v>
      </c>
      <c r="AZ99" s="1">
        <v>3735.0</v>
      </c>
      <c r="BA99" s="1">
        <v>3692.0</v>
      </c>
      <c r="BB99" s="1">
        <v>3566.0</v>
      </c>
      <c r="BD99" s="1">
        <v>119.0</v>
      </c>
      <c r="BE99" s="1">
        <v>3836.0</v>
      </c>
      <c r="BF99" s="1">
        <v>3286.0</v>
      </c>
      <c r="BG99" s="1">
        <v>3102.0</v>
      </c>
      <c r="BI99" s="1">
        <v>3735.0</v>
      </c>
      <c r="BJ99" s="14">
        <v>3836.0</v>
      </c>
      <c r="BL99" s="14">
        <v>3692.0</v>
      </c>
      <c r="BM99" s="1">
        <v>3286.0</v>
      </c>
      <c r="BO99" s="14">
        <v>3566.0</v>
      </c>
      <c r="BP99" s="1">
        <v>3102.0</v>
      </c>
      <c r="BR99" s="1">
        <v>119.0</v>
      </c>
      <c r="BS99" s="1">
        <v>3735.0</v>
      </c>
      <c r="BT99" s="1">
        <v>3687.0</v>
      </c>
      <c r="BU99" s="1">
        <v>3572.0</v>
      </c>
      <c r="BW99" s="1">
        <v>119.0</v>
      </c>
      <c r="BX99" s="1">
        <v>3740.0</v>
      </c>
      <c r="BY99" s="1">
        <v>3694.0</v>
      </c>
      <c r="BZ99" s="1">
        <v>3546.0</v>
      </c>
      <c r="CB99" s="1" t="s">
        <v>393</v>
      </c>
      <c r="CC99" s="57">
        <v>0.0</v>
      </c>
      <c r="CD99" s="57">
        <v>0.0</v>
      </c>
      <c r="CE99" s="58">
        <v>0.00782122905027933</v>
      </c>
    </row>
    <row r="100">
      <c r="A100" s="1">
        <v>120.0</v>
      </c>
      <c r="B100" s="1">
        <v>2894.0</v>
      </c>
      <c r="C100" s="1">
        <v>3136.0</v>
      </c>
      <c r="D100" s="1">
        <v>2814.0</v>
      </c>
      <c r="K100" s="1">
        <v>120.0</v>
      </c>
      <c r="L100" s="1">
        <v>3574.0</v>
      </c>
      <c r="M100" s="1">
        <v>3448.0</v>
      </c>
      <c r="N100" s="1">
        <v>3117.0</v>
      </c>
      <c r="AY100" s="1">
        <v>120.0</v>
      </c>
      <c r="AZ100" s="1">
        <v>4116.0</v>
      </c>
      <c r="BA100" s="1">
        <v>4176.0</v>
      </c>
      <c r="BB100" s="1">
        <v>3961.0</v>
      </c>
      <c r="BD100" s="1">
        <v>120.0</v>
      </c>
      <c r="BE100" s="1">
        <v>4108.0</v>
      </c>
      <c r="BF100" s="1">
        <v>3990.0</v>
      </c>
      <c r="BG100" s="1">
        <v>3623.0</v>
      </c>
      <c r="BI100" s="14">
        <v>4116.0</v>
      </c>
      <c r="BJ100" s="1">
        <v>4108.0</v>
      </c>
      <c r="BL100" s="14">
        <v>4176.0</v>
      </c>
      <c r="BM100" s="1">
        <v>3990.0</v>
      </c>
      <c r="BO100" s="14">
        <v>3961.0</v>
      </c>
      <c r="BP100" s="1">
        <v>3623.0</v>
      </c>
      <c r="BR100" s="1">
        <v>120.0</v>
      </c>
      <c r="BS100" s="1">
        <v>4112.0</v>
      </c>
      <c r="BT100" s="1">
        <v>4175.0</v>
      </c>
      <c r="BU100" s="1">
        <v>3964.0</v>
      </c>
      <c r="BW100" s="1">
        <v>120.0</v>
      </c>
      <c r="BX100" s="1">
        <v>4115.0</v>
      </c>
      <c r="BY100" s="1">
        <v>4171.0</v>
      </c>
      <c r="BZ100" s="1">
        <v>3938.0</v>
      </c>
      <c r="CB100" s="1" t="s">
        <v>394</v>
      </c>
      <c r="CC100" s="59">
        <v>0.002793296089385475</v>
      </c>
      <c r="CD100" s="59">
        <v>0.0022346368715083797</v>
      </c>
      <c r="CE100" s="58">
        <v>0.029608938547486034</v>
      </c>
    </row>
    <row r="101">
      <c r="A101" s="1">
        <v>121.0</v>
      </c>
      <c r="B101" s="1">
        <v>2218.0</v>
      </c>
      <c r="C101" s="1">
        <v>2265.0</v>
      </c>
      <c r="D101" s="1">
        <v>2211.0</v>
      </c>
      <c r="K101" s="1">
        <v>121.0</v>
      </c>
      <c r="L101" s="1">
        <v>2634.0</v>
      </c>
      <c r="M101" s="1">
        <v>2339.0</v>
      </c>
      <c r="N101" s="1">
        <v>2361.0</v>
      </c>
      <c r="AY101" s="1">
        <v>121.0</v>
      </c>
      <c r="AZ101" s="1">
        <v>2964.0</v>
      </c>
      <c r="BA101" s="1">
        <v>2847.0</v>
      </c>
      <c r="BB101" s="1">
        <v>2904.0</v>
      </c>
      <c r="BD101" s="1">
        <v>121.0</v>
      </c>
      <c r="BE101" s="1">
        <v>3126.0</v>
      </c>
      <c r="BF101" s="1">
        <v>2705.0</v>
      </c>
      <c r="BG101" s="1">
        <v>2644.0</v>
      </c>
      <c r="BI101" s="1">
        <v>2964.0</v>
      </c>
      <c r="BJ101" s="14">
        <v>3126.0</v>
      </c>
      <c r="BL101" s="14">
        <v>2847.0</v>
      </c>
      <c r="BM101" s="1">
        <v>2705.0</v>
      </c>
      <c r="BO101" s="14">
        <v>2904.0</v>
      </c>
      <c r="BP101" s="1">
        <v>2644.0</v>
      </c>
      <c r="BR101" s="1">
        <v>121.0</v>
      </c>
      <c r="BS101" s="1">
        <v>2964.0</v>
      </c>
      <c r="BT101" s="1">
        <v>2853.0</v>
      </c>
      <c r="BU101" s="1">
        <v>2905.0</v>
      </c>
      <c r="BW101" s="1">
        <v>121.0</v>
      </c>
      <c r="BX101" s="1">
        <v>2984.0</v>
      </c>
      <c r="BY101" s="1">
        <v>2856.0</v>
      </c>
      <c r="BZ101" s="1">
        <v>2895.0</v>
      </c>
    </row>
    <row r="102">
      <c r="A102" s="1">
        <v>122.0</v>
      </c>
      <c r="B102" s="1">
        <v>2307.0</v>
      </c>
      <c r="C102" s="1">
        <v>2374.0</v>
      </c>
      <c r="D102" s="1">
        <v>2290.0</v>
      </c>
      <c r="K102" s="1">
        <v>122.0</v>
      </c>
      <c r="L102" s="1">
        <v>2772.0</v>
      </c>
      <c r="M102" s="1">
        <v>2463.0</v>
      </c>
      <c r="N102" s="1">
        <v>2461.0</v>
      </c>
      <c r="AY102" s="1">
        <v>122.0</v>
      </c>
      <c r="AZ102" s="1">
        <v>3137.0</v>
      </c>
      <c r="BA102" s="1">
        <v>2998.0</v>
      </c>
      <c r="BB102" s="1">
        <v>3057.0</v>
      </c>
      <c r="BD102" s="1">
        <v>122.0</v>
      </c>
      <c r="BE102" s="1">
        <v>3275.0</v>
      </c>
      <c r="BF102" s="1">
        <v>2853.0</v>
      </c>
      <c r="BG102" s="1">
        <v>2769.0</v>
      </c>
      <c r="BI102" s="1">
        <v>3137.0</v>
      </c>
      <c r="BJ102" s="14">
        <v>3275.0</v>
      </c>
      <c r="BL102" s="14">
        <v>2998.0</v>
      </c>
      <c r="BM102" s="1">
        <v>2853.0</v>
      </c>
      <c r="BO102" s="14">
        <v>3057.0</v>
      </c>
      <c r="BP102" s="1">
        <v>2769.0</v>
      </c>
      <c r="BR102" s="1">
        <v>122.0</v>
      </c>
      <c r="BS102" s="1">
        <v>3139.0</v>
      </c>
      <c r="BT102" s="1">
        <v>3001.0</v>
      </c>
      <c r="BU102" s="1">
        <v>3050.0</v>
      </c>
      <c r="BW102" s="1">
        <v>122.0</v>
      </c>
      <c r="BX102" s="1">
        <v>3140.0</v>
      </c>
      <c r="BY102" s="1">
        <v>2999.0</v>
      </c>
      <c r="BZ102" s="1">
        <v>3042.0</v>
      </c>
    </row>
    <row r="103">
      <c r="A103" s="1">
        <v>123.0</v>
      </c>
      <c r="B103" s="1">
        <v>2356.0</v>
      </c>
      <c r="C103" s="1">
        <v>2463.0</v>
      </c>
      <c r="D103" s="1">
        <v>2346.0</v>
      </c>
      <c r="K103" s="1">
        <v>123.0</v>
      </c>
      <c r="L103" s="1">
        <v>2849.0</v>
      </c>
      <c r="M103" s="1">
        <v>2548.0</v>
      </c>
      <c r="N103" s="1">
        <v>2516.0</v>
      </c>
      <c r="AY103" s="1">
        <v>123.0</v>
      </c>
      <c r="AZ103" s="1">
        <v>3242.0</v>
      </c>
      <c r="BA103" s="1">
        <v>3135.0</v>
      </c>
      <c r="BB103" s="1">
        <v>3153.0</v>
      </c>
      <c r="BD103" s="1">
        <v>123.0</v>
      </c>
      <c r="BE103" s="1">
        <v>3378.0</v>
      </c>
      <c r="BF103" s="1">
        <v>2990.0</v>
      </c>
      <c r="BG103" s="1">
        <v>2847.0</v>
      </c>
      <c r="BI103" s="1">
        <v>3242.0</v>
      </c>
      <c r="BJ103" s="14">
        <v>3378.0</v>
      </c>
      <c r="BL103" s="14">
        <v>3135.0</v>
      </c>
      <c r="BM103" s="1">
        <v>2990.0</v>
      </c>
      <c r="BO103" s="14">
        <v>3153.0</v>
      </c>
      <c r="BP103" s="1">
        <v>2847.0</v>
      </c>
      <c r="BR103" s="1">
        <v>123.0</v>
      </c>
      <c r="BS103" s="1">
        <v>3239.0</v>
      </c>
      <c r="BT103" s="1">
        <v>3138.0</v>
      </c>
      <c r="BU103" s="1">
        <v>3156.0</v>
      </c>
      <c r="BW103" s="1">
        <v>123.0</v>
      </c>
      <c r="BX103" s="1">
        <v>3247.0</v>
      </c>
      <c r="BY103" s="1">
        <v>3136.0</v>
      </c>
      <c r="BZ103" s="1">
        <v>3141.0</v>
      </c>
    </row>
    <row r="104">
      <c r="A104" s="1">
        <v>124.0</v>
      </c>
      <c r="B104" s="1">
        <v>2479.0</v>
      </c>
      <c r="C104" s="1">
        <v>2605.0</v>
      </c>
      <c r="D104" s="1">
        <v>2461.0</v>
      </c>
      <c r="K104" s="1">
        <v>124.0</v>
      </c>
      <c r="L104" s="1">
        <v>3061.0</v>
      </c>
      <c r="M104" s="1">
        <v>2760.0</v>
      </c>
      <c r="N104" s="1">
        <v>2687.0</v>
      </c>
      <c r="AY104" s="1">
        <v>124.0</v>
      </c>
      <c r="AZ104" s="1">
        <v>3441.0</v>
      </c>
      <c r="BA104" s="1">
        <v>3419.0</v>
      </c>
      <c r="BB104" s="1">
        <v>3362.0</v>
      </c>
      <c r="BD104" s="1">
        <v>124.0</v>
      </c>
      <c r="BE104" s="1">
        <v>3562.0</v>
      </c>
      <c r="BF104" s="1">
        <v>3187.0</v>
      </c>
      <c r="BG104" s="1">
        <v>3006.0</v>
      </c>
      <c r="BI104" s="1">
        <v>3441.0</v>
      </c>
      <c r="BJ104" s="14">
        <v>3562.0</v>
      </c>
      <c r="BL104" s="14">
        <v>3419.0</v>
      </c>
      <c r="BM104" s="1">
        <v>3187.0</v>
      </c>
      <c r="BO104" s="14">
        <v>3362.0</v>
      </c>
      <c r="BP104" s="1">
        <v>3006.0</v>
      </c>
      <c r="BR104" s="1">
        <v>124.0</v>
      </c>
      <c r="BS104" s="1">
        <v>3448.0</v>
      </c>
      <c r="BT104" s="1">
        <v>3415.0</v>
      </c>
      <c r="BU104" s="1">
        <v>3362.0</v>
      </c>
      <c r="BW104" s="1">
        <v>124.0</v>
      </c>
      <c r="BX104" s="1">
        <v>3446.0</v>
      </c>
      <c r="BY104" s="1">
        <v>3413.0</v>
      </c>
      <c r="BZ104" s="1">
        <v>3353.0</v>
      </c>
    </row>
    <row r="105">
      <c r="A105" s="1">
        <v>125.0</v>
      </c>
      <c r="B105" s="1">
        <v>2478.0</v>
      </c>
      <c r="C105" s="1">
        <v>2645.0</v>
      </c>
      <c r="D105" s="1">
        <v>2475.0</v>
      </c>
      <c r="K105" s="1">
        <v>125.0</v>
      </c>
      <c r="L105" s="1">
        <v>3067.0</v>
      </c>
      <c r="M105" s="1">
        <v>2759.0</v>
      </c>
      <c r="N105" s="1">
        <v>2676.0</v>
      </c>
      <c r="AY105" s="1">
        <v>125.0</v>
      </c>
      <c r="AZ105" s="1">
        <v>3486.0</v>
      </c>
      <c r="BA105" s="1">
        <v>3456.0</v>
      </c>
      <c r="BB105" s="1">
        <v>3411.0</v>
      </c>
      <c r="BD105" s="1">
        <v>125.0</v>
      </c>
      <c r="BE105" s="1">
        <v>3618.0</v>
      </c>
      <c r="BF105" s="1">
        <v>3273.0</v>
      </c>
      <c r="BG105" s="1">
        <v>3053.0</v>
      </c>
      <c r="BI105" s="1">
        <v>3486.0</v>
      </c>
      <c r="BJ105" s="14">
        <v>3618.0</v>
      </c>
      <c r="BL105" s="14">
        <v>3456.0</v>
      </c>
      <c r="BM105" s="1">
        <v>3273.0</v>
      </c>
      <c r="BO105" s="14">
        <v>3411.0</v>
      </c>
      <c r="BP105" s="1">
        <v>3053.0</v>
      </c>
      <c r="BR105" s="1">
        <v>125.0</v>
      </c>
      <c r="BS105" s="1">
        <v>3490.0</v>
      </c>
      <c r="BT105" s="1">
        <v>3459.0</v>
      </c>
      <c r="BU105" s="1">
        <v>3407.0</v>
      </c>
      <c r="BW105" s="1">
        <v>125.0</v>
      </c>
      <c r="BX105" s="1">
        <v>3486.0</v>
      </c>
      <c r="BY105" s="1">
        <v>3455.0</v>
      </c>
      <c r="BZ105" s="1">
        <v>3391.0</v>
      </c>
    </row>
    <row r="106">
      <c r="A106" s="1">
        <v>126.0</v>
      </c>
      <c r="B106" s="1">
        <v>2565.0</v>
      </c>
      <c r="C106" s="1">
        <v>2742.0</v>
      </c>
      <c r="D106" s="1">
        <v>2520.0</v>
      </c>
      <c r="K106" s="1">
        <v>126.0</v>
      </c>
      <c r="L106" s="1">
        <v>3184.0</v>
      </c>
      <c r="M106" s="1">
        <v>2908.0</v>
      </c>
      <c r="N106" s="1">
        <v>2783.0</v>
      </c>
      <c r="AY106" s="1">
        <v>126.0</v>
      </c>
      <c r="AZ106" s="1">
        <v>3625.0</v>
      </c>
      <c r="BA106" s="1">
        <v>3634.0</v>
      </c>
      <c r="BB106" s="1">
        <v>3545.0</v>
      </c>
      <c r="BD106" s="1">
        <v>126.0</v>
      </c>
      <c r="BE106" s="1">
        <v>3730.0</v>
      </c>
      <c r="BF106" s="1">
        <v>3423.0</v>
      </c>
      <c r="BG106" s="1">
        <v>3159.0</v>
      </c>
      <c r="BI106" s="1">
        <v>3625.0</v>
      </c>
      <c r="BJ106" s="14">
        <v>3730.0</v>
      </c>
      <c r="BL106" s="14">
        <v>3634.0</v>
      </c>
      <c r="BM106" s="1">
        <v>3423.0</v>
      </c>
      <c r="BO106" s="14">
        <v>3545.0</v>
      </c>
      <c r="BP106" s="1">
        <v>3159.0</v>
      </c>
      <c r="BR106" s="1">
        <v>126.0</v>
      </c>
      <c r="BS106" s="1">
        <v>3622.0</v>
      </c>
      <c r="BT106" s="1">
        <v>3639.0</v>
      </c>
      <c r="BU106" s="1">
        <v>3544.0</v>
      </c>
      <c r="BW106" s="1">
        <v>126.0</v>
      </c>
      <c r="BX106" s="1">
        <v>3619.0</v>
      </c>
      <c r="BY106" s="1">
        <v>3634.0</v>
      </c>
      <c r="BZ106" s="1">
        <v>3540.0</v>
      </c>
    </row>
    <row r="107">
      <c r="A107" s="1">
        <v>127.0</v>
      </c>
      <c r="B107" s="1">
        <v>2578.0</v>
      </c>
      <c r="C107" s="1">
        <v>2784.0</v>
      </c>
      <c r="D107" s="1">
        <v>2573.0</v>
      </c>
      <c r="K107" s="1">
        <v>127.0</v>
      </c>
      <c r="L107" s="1">
        <v>3221.0</v>
      </c>
      <c r="M107" s="1">
        <v>2965.0</v>
      </c>
      <c r="N107" s="1">
        <v>2818.0</v>
      </c>
      <c r="AY107" s="1">
        <v>127.0</v>
      </c>
      <c r="AZ107" s="1">
        <v>3680.0</v>
      </c>
      <c r="BA107" s="1">
        <v>3735.0</v>
      </c>
      <c r="BB107" s="1">
        <v>3608.0</v>
      </c>
      <c r="BD107" s="1">
        <v>127.0</v>
      </c>
      <c r="BE107" s="1">
        <v>3789.0</v>
      </c>
      <c r="BF107" s="1">
        <v>3523.0</v>
      </c>
      <c r="BG107" s="1">
        <v>3229.0</v>
      </c>
      <c r="BI107" s="1">
        <v>3680.0</v>
      </c>
      <c r="BJ107" s="14">
        <v>3789.0</v>
      </c>
      <c r="BL107" s="14">
        <v>3735.0</v>
      </c>
      <c r="BM107" s="1">
        <v>3523.0</v>
      </c>
      <c r="BO107" s="14">
        <v>3608.0</v>
      </c>
      <c r="BP107" s="1">
        <v>3229.0</v>
      </c>
      <c r="BR107" s="1">
        <v>127.0</v>
      </c>
      <c r="BS107" s="1">
        <v>3690.0</v>
      </c>
      <c r="BT107" s="1">
        <v>3734.0</v>
      </c>
      <c r="BU107" s="1">
        <v>3609.0</v>
      </c>
      <c r="BW107" s="1">
        <v>127.0</v>
      </c>
      <c r="BX107" s="1">
        <v>3684.0</v>
      </c>
      <c r="BY107" s="1">
        <v>3743.0</v>
      </c>
      <c r="BZ107" s="1">
        <v>3597.0</v>
      </c>
    </row>
    <row r="108">
      <c r="A108" s="1">
        <v>128.0</v>
      </c>
      <c r="B108" s="1">
        <v>3832.0</v>
      </c>
      <c r="C108" s="1">
        <v>3213.0</v>
      </c>
      <c r="D108" s="1">
        <v>3086.0</v>
      </c>
      <c r="K108" s="1">
        <v>128.0</v>
      </c>
      <c r="L108" s="1">
        <v>3834.0</v>
      </c>
      <c r="M108" s="1">
        <v>3870.0</v>
      </c>
      <c r="N108" s="1">
        <v>3536.0</v>
      </c>
      <c r="AY108" s="1">
        <v>128.0</v>
      </c>
      <c r="AZ108" s="1">
        <v>4234.0</v>
      </c>
      <c r="BA108" s="1">
        <v>4398.0</v>
      </c>
      <c r="BB108" s="1">
        <v>4214.0</v>
      </c>
      <c r="BD108" s="1">
        <v>128.0</v>
      </c>
      <c r="BE108" s="1">
        <v>4222.0</v>
      </c>
      <c r="BF108" s="1">
        <v>4264.0</v>
      </c>
      <c r="BG108" s="1">
        <v>4101.0</v>
      </c>
      <c r="BI108" s="14">
        <v>4234.0</v>
      </c>
      <c r="BJ108" s="1">
        <v>4222.0</v>
      </c>
      <c r="BL108" s="14">
        <v>4398.0</v>
      </c>
      <c r="BM108" s="1">
        <v>4264.0</v>
      </c>
      <c r="BO108" s="14">
        <v>4214.0</v>
      </c>
      <c r="BP108" s="1">
        <v>4101.0</v>
      </c>
      <c r="BR108" s="1">
        <v>128.0</v>
      </c>
      <c r="BS108" s="1">
        <v>4238.0</v>
      </c>
      <c r="BT108" s="1">
        <v>4402.0</v>
      </c>
      <c r="BU108" s="1">
        <v>4218.0</v>
      </c>
      <c r="BW108" s="1">
        <v>128.0</v>
      </c>
      <c r="BX108" s="1">
        <v>4238.0</v>
      </c>
      <c r="BY108" s="1">
        <v>4398.0</v>
      </c>
      <c r="BZ108" s="1">
        <v>4219.0</v>
      </c>
    </row>
    <row r="109">
      <c r="A109" s="1">
        <v>129.0</v>
      </c>
      <c r="B109" s="1">
        <v>2214.0</v>
      </c>
      <c r="C109" s="1">
        <v>2240.0</v>
      </c>
      <c r="D109" s="1">
        <v>2254.0</v>
      </c>
      <c r="K109" s="1">
        <v>129.0</v>
      </c>
      <c r="L109" s="1">
        <v>2525.0</v>
      </c>
      <c r="M109" s="1">
        <v>2253.0</v>
      </c>
      <c r="N109" s="1">
        <v>2462.0</v>
      </c>
      <c r="AY109" s="1">
        <v>129.0</v>
      </c>
      <c r="AZ109" s="1">
        <v>3026.0</v>
      </c>
      <c r="BA109" s="1">
        <v>2784.0</v>
      </c>
      <c r="BB109" s="1">
        <v>2855.0</v>
      </c>
      <c r="BD109" s="1">
        <v>129.0</v>
      </c>
      <c r="BE109" s="1">
        <v>3181.0</v>
      </c>
      <c r="BF109" s="1">
        <v>2624.0</v>
      </c>
      <c r="BG109" s="1">
        <v>2623.0</v>
      </c>
      <c r="BI109" s="1">
        <v>3026.0</v>
      </c>
      <c r="BJ109" s="14">
        <v>3181.0</v>
      </c>
      <c r="BL109" s="14">
        <v>2784.0</v>
      </c>
      <c r="BM109" s="1">
        <v>2624.0</v>
      </c>
      <c r="BO109" s="14">
        <v>2855.0</v>
      </c>
      <c r="BP109" s="1">
        <v>2623.0</v>
      </c>
      <c r="BR109" s="1">
        <v>129.0</v>
      </c>
      <c r="BS109" s="1">
        <v>3027.0</v>
      </c>
      <c r="BT109" s="1">
        <v>2787.0</v>
      </c>
      <c r="BU109" s="1">
        <v>2858.0</v>
      </c>
      <c r="BW109" s="1">
        <v>129.0</v>
      </c>
      <c r="BX109" s="1">
        <v>3030.0</v>
      </c>
      <c r="BY109" s="1">
        <v>2795.0</v>
      </c>
      <c r="BZ109" s="1">
        <v>2875.0</v>
      </c>
    </row>
    <row r="110">
      <c r="A110" s="1">
        <v>130.0</v>
      </c>
      <c r="B110" s="1">
        <v>2315.0</v>
      </c>
      <c r="C110" s="1">
        <v>2412.0</v>
      </c>
      <c r="D110" s="1">
        <v>2323.0</v>
      </c>
      <c r="K110" s="1">
        <v>130.0</v>
      </c>
      <c r="L110" s="1">
        <v>2729.0</v>
      </c>
      <c r="M110" s="1">
        <v>2429.0</v>
      </c>
      <c r="N110" s="1">
        <v>2566.0</v>
      </c>
      <c r="AY110" s="1">
        <v>130.0</v>
      </c>
      <c r="AZ110" s="1">
        <v>3178.0</v>
      </c>
      <c r="BA110" s="1">
        <v>3050.0</v>
      </c>
      <c r="BB110" s="1">
        <v>3039.0</v>
      </c>
      <c r="BD110" s="1">
        <v>130.0</v>
      </c>
      <c r="BE110" s="1">
        <v>3319.0</v>
      </c>
      <c r="BF110" s="1">
        <v>2956.0</v>
      </c>
      <c r="BG110" s="1">
        <v>2807.0</v>
      </c>
      <c r="BI110" s="1">
        <v>3178.0</v>
      </c>
      <c r="BJ110" s="14">
        <v>3319.0</v>
      </c>
      <c r="BL110" s="14">
        <v>3050.0</v>
      </c>
      <c r="BM110" s="1">
        <v>2956.0</v>
      </c>
      <c r="BO110" s="14">
        <v>3039.0</v>
      </c>
      <c r="BP110" s="1">
        <v>2807.0</v>
      </c>
      <c r="BR110" s="1">
        <v>130.0</v>
      </c>
      <c r="BS110" s="1">
        <v>3177.0</v>
      </c>
      <c r="BT110" s="1">
        <v>3053.0</v>
      </c>
      <c r="BU110" s="1">
        <v>3041.0</v>
      </c>
      <c r="BW110" s="1">
        <v>130.0</v>
      </c>
      <c r="BX110" s="1">
        <v>3176.0</v>
      </c>
      <c r="BY110" s="1">
        <v>3057.0</v>
      </c>
      <c r="BZ110" s="1">
        <v>3039.0</v>
      </c>
    </row>
    <row r="111">
      <c r="A111" s="1">
        <v>131.0</v>
      </c>
      <c r="B111" s="1">
        <v>2340.0</v>
      </c>
      <c r="C111" s="1">
        <v>2458.0</v>
      </c>
      <c r="D111" s="1">
        <v>2346.0</v>
      </c>
      <c r="K111" s="1">
        <v>131.0</v>
      </c>
      <c r="L111" s="1">
        <v>2758.0</v>
      </c>
      <c r="M111" s="1">
        <v>2487.0</v>
      </c>
      <c r="N111" s="1">
        <v>2602.0</v>
      </c>
      <c r="AY111" s="1">
        <v>131.0</v>
      </c>
      <c r="AZ111" s="1">
        <v>3253.0</v>
      </c>
      <c r="BA111" s="1">
        <v>3160.0</v>
      </c>
      <c r="BB111" s="1">
        <v>3114.0</v>
      </c>
      <c r="BD111" s="1">
        <v>131.0</v>
      </c>
      <c r="BE111" s="1">
        <v>3416.0</v>
      </c>
      <c r="BF111" s="1">
        <v>3067.0</v>
      </c>
      <c r="BG111" s="1">
        <v>2884.0</v>
      </c>
      <c r="BI111" s="1">
        <v>3253.0</v>
      </c>
      <c r="BJ111" s="14">
        <v>3416.0</v>
      </c>
      <c r="BL111" s="14">
        <v>3160.0</v>
      </c>
      <c r="BM111" s="1">
        <v>3067.0</v>
      </c>
      <c r="BO111" s="14">
        <v>3114.0</v>
      </c>
      <c r="BP111" s="1">
        <v>2884.0</v>
      </c>
      <c r="BR111" s="1">
        <v>131.0</v>
      </c>
      <c r="BS111" s="1">
        <v>3251.0</v>
      </c>
      <c r="BT111" s="1">
        <v>3158.0</v>
      </c>
      <c r="BU111" s="1">
        <v>3111.0</v>
      </c>
      <c r="BW111" s="1">
        <v>131.0</v>
      </c>
      <c r="BX111" s="1">
        <v>3252.0</v>
      </c>
      <c r="BY111" s="1">
        <v>3159.0</v>
      </c>
      <c r="BZ111" s="1">
        <v>3110.0</v>
      </c>
    </row>
    <row r="112">
      <c r="A112" s="1">
        <v>132.0</v>
      </c>
      <c r="B112" s="1">
        <v>2424.0</v>
      </c>
      <c r="C112" s="1">
        <v>2479.0</v>
      </c>
      <c r="D112" s="1">
        <v>2448.0</v>
      </c>
      <c r="K112" s="1">
        <v>132.0</v>
      </c>
      <c r="L112" s="1">
        <v>2861.0</v>
      </c>
      <c r="M112" s="1">
        <v>2593.0</v>
      </c>
      <c r="N112" s="1">
        <v>2709.0</v>
      </c>
      <c r="AY112" s="1">
        <v>132.0</v>
      </c>
      <c r="AZ112" s="1">
        <v>3463.0</v>
      </c>
      <c r="BA112" s="1">
        <v>3283.0</v>
      </c>
      <c r="BB112" s="1">
        <v>3279.0</v>
      </c>
      <c r="BD112" s="1">
        <v>132.0</v>
      </c>
      <c r="BE112" s="1">
        <v>3596.0</v>
      </c>
      <c r="BF112" s="1">
        <v>3036.0</v>
      </c>
      <c r="BG112" s="1">
        <v>2582.0</v>
      </c>
      <c r="BI112" s="1">
        <v>3463.0</v>
      </c>
      <c r="BJ112" s="14">
        <v>3596.0</v>
      </c>
      <c r="BL112" s="14">
        <v>3283.0</v>
      </c>
      <c r="BM112" s="1">
        <v>3036.0</v>
      </c>
      <c r="BO112" s="14">
        <v>3279.0</v>
      </c>
      <c r="BP112" s="1">
        <v>2582.0</v>
      </c>
      <c r="BR112" s="1">
        <v>132.0</v>
      </c>
      <c r="BS112" s="1">
        <v>3466.0</v>
      </c>
      <c r="BT112" s="1">
        <v>3280.0</v>
      </c>
      <c r="BU112" s="1">
        <v>3284.0</v>
      </c>
      <c r="BW112" s="1">
        <v>132.0</v>
      </c>
      <c r="BX112" s="1">
        <v>3468.0</v>
      </c>
      <c r="BY112" s="1">
        <v>3280.0</v>
      </c>
      <c r="BZ112" s="1">
        <v>3301.0</v>
      </c>
    </row>
    <row r="113">
      <c r="A113" s="1">
        <v>133.0</v>
      </c>
      <c r="B113" s="1">
        <v>2427.0</v>
      </c>
      <c r="C113" s="1">
        <v>2583.0</v>
      </c>
      <c r="D113" s="1">
        <v>2435.0</v>
      </c>
      <c r="K113" s="1">
        <v>133.0</v>
      </c>
      <c r="L113" s="1">
        <v>2908.0</v>
      </c>
      <c r="M113" s="1">
        <v>2661.0</v>
      </c>
      <c r="N113" s="1">
        <v>2716.0</v>
      </c>
      <c r="AY113" s="1">
        <v>133.0</v>
      </c>
      <c r="AZ113" s="1">
        <v>3468.0</v>
      </c>
      <c r="BA113" s="1">
        <v>3438.0</v>
      </c>
      <c r="BB113" s="1">
        <v>3326.0</v>
      </c>
      <c r="BD113" s="1">
        <v>133.0</v>
      </c>
      <c r="BE113" s="1">
        <v>3634.0</v>
      </c>
      <c r="BF113" s="1">
        <v>3336.0</v>
      </c>
      <c r="BG113" s="1">
        <v>3054.0</v>
      </c>
      <c r="BI113" s="1">
        <v>3468.0</v>
      </c>
      <c r="BJ113" s="14">
        <v>3634.0</v>
      </c>
      <c r="BL113" s="14">
        <v>3438.0</v>
      </c>
      <c r="BM113" s="1">
        <v>3336.0</v>
      </c>
      <c r="BO113" s="14">
        <v>3326.0</v>
      </c>
      <c r="BP113" s="1">
        <v>3054.0</v>
      </c>
      <c r="BR113" s="1">
        <v>133.0</v>
      </c>
      <c r="BS113" s="1">
        <v>3469.0</v>
      </c>
      <c r="BT113" s="1">
        <v>3440.0</v>
      </c>
      <c r="BU113" s="1">
        <v>3325.0</v>
      </c>
      <c r="BW113" s="1">
        <v>133.0</v>
      </c>
      <c r="BX113" s="1">
        <v>3468.0</v>
      </c>
      <c r="BY113" s="1">
        <v>3439.0</v>
      </c>
      <c r="BZ113" s="1">
        <v>3315.0</v>
      </c>
    </row>
    <row r="114">
      <c r="A114" s="1">
        <v>134.0</v>
      </c>
      <c r="B114" s="1">
        <v>2493.0</v>
      </c>
      <c r="C114" s="1">
        <v>2651.0</v>
      </c>
      <c r="D114" s="1">
        <v>2488.0</v>
      </c>
      <c r="K114" s="1">
        <v>134.0</v>
      </c>
      <c r="L114" s="1">
        <v>3020.0</v>
      </c>
      <c r="M114" s="1">
        <v>2760.0</v>
      </c>
      <c r="N114" s="1">
        <v>2820.0</v>
      </c>
      <c r="AY114" s="1">
        <v>134.0</v>
      </c>
      <c r="AZ114" s="1">
        <v>3599.0</v>
      </c>
      <c r="BA114" s="1">
        <v>3603.0</v>
      </c>
      <c r="BB114" s="1">
        <v>3463.0</v>
      </c>
      <c r="BD114" s="1">
        <v>134.0</v>
      </c>
      <c r="BE114" s="1">
        <v>3730.0</v>
      </c>
      <c r="BF114" s="1">
        <v>3473.0</v>
      </c>
      <c r="BG114" s="1">
        <v>3167.0</v>
      </c>
      <c r="BI114" s="1">
        <v>3599.0</v>
      </c>
      <c r="BJ114" s="14">
        <v>3730.0</v>
      </c>
      <c r="BL114" s="14">
        <v>3603.0</v>
      </c>
      <c r="BM114" s="1">
        <v>3473.0</v>
      </c>
      <c r="BO114" s="14">
        <v>3463.0</v>
      </c>
      <c r="BP114" s="1">
        <v>3167.0</v>
      </c>
      <c r="BR114" s="1">
        <v>134.0</v>
      </c>
      <c r="BS114" s="1">
        <v>3596.0</v>
      </c>
      <c r="BT114" s="1">
        <v>3599.0</v>
      </c>
      <c r="BU114" s="1">
        <v>3457.0</v>
      </c>
      <c r="BW114" s="1">
        <v>134.0</v>
      </c>
      <c r="BX114" s="1">
        <v>3600.0</v>
      </c>
      <c r="BY114" s="1">
        <v>3605.0</v>
      </c>
      <c r="BZ114" s="1">
        <v>3445.0</v>
      </c>
    </row>
    <row r="115">
      <c r="A115" s="1">
        <v>135.0</v>
      </c>
      <c r="B115" s="1">
        <v>2500.0</v>
      </c>
      <c r="C115" s="1">
        <v>2677.0</v>
      </c>
      <c r="D115" s="1">
        <v>2469.0</v>
      </c>
      <c r="K115" s="1">
        <v>135.0</v>
      </c>
      <c r="L115" s="1">
        <v>3033.0</v>
      </c>
      <c r="M115" s="1">
        <v>2814.0</v>
      </c>
      <c r="N115" s="1">
        <v>2838.0</v>
      </c>
      <c r="AY115" s="1">
        <v>135.0</v>
      </c>
      <c r="AZ115" s="1">
        <v>3645.0</v>
      </c>
      <c r="BA115" s="1">
        <v>3689.0</v>
      </c>
      <c r="BB115" s="1">
        <v>3501.0</v>
      </c>
      <c r="BD115" s="1">
        <v>135.0</v>
      </c>
      <c r="BE115" s="1">
        <v>3781.0</v>
      </c>
      <c r="BF115" s="1">
        <v>3553.0</v>
      </c>
      <c r="BG115" s="1">
        <v>3187.0</v>
      </c>
      <c r="BI115" s="1">
        <v>3645.0</v>
      </c>
      <c r="BJ115" s="14">
        <v>3781.0</v>
      </c>
      <c r="BL115" s="14">
        <v>3689.0</v>
      </c>
      <c r="BM115" s="1">
        <v>3553.0</v>
      </c>
      <c r="BO115" s="14">
        <v>3501.0</v>
      </c>
      <c r="BP115" s="1">
        <v>3187.0</v>
      </c>
      <c r="BR115" s="1">
        <v>135.0</v>
      </c>
      <c r="BS115" s="1">
        <v>3645.0</v>
      </c>
      <c r="BT115" s="1">
        <v>3691.0</v>
      </c>
      <c r="BU115" s="1">
        <v>3502.0</v>
      </c>
      <c r="BW115" s="1">
        <v>135.0</v>
      </c>
      <c r="BX115" s="1">
        <v>3650.0</v>
      </c>
      <c r="BY115" s="1">
        <v>3684.0</v>
      </c>
      <c r="BZ115" s="1">
        <v>3484.0</v>
      </c>
    </row>
    <row r="116">
      <c r="A116" s="1">
        <v>136.0</v>
      </c>
      <c r="B116" s="1">
        <v>2819.0</v>
      </c>
      <c r="C116" s="1">
        <v>3064.0</v>
      </c>
      <c r="D116" s="1">
        <v>2850.0</v>
      </c>
      <c r="K116" s="1">
        <v>136.0</v>
      </c>
      <c r="L116" s="1">
        <v>3511.0</v>
      </c>
      <c r="M116" s="1">
        <v>3521.0</v>
      </c>
      <c r="N116" s="1">
        <v>3256.0</v>
      </c>
      <c r="AY116" s="1">
        <v>136.0</v>
      </c>
      <c r="AZ116" s="1">
        <v>4060.0</v>
      </c>
      <c r="BA116" s="1">
        <v>4161.0</v>
      </c>
      <c r="BB116" s="1">
        <v>3929.0</v>
      </c>
      <c r="BD116" s="1">
        <v>136.0</v>
      </c>
      <c r="BE116" s="1">
        <v>4068.0</v>
      </c>
      <c r="BF116" s="1">
        <v>3972.0</v>
      </c>
      <c r="BG116" s="1">
        <v>3818.0</v>
      </c>
      <c r="BI116" s="1">
        <v>4060.0</v>
      </c>
      <c r="BJ116" s="14">
        <v>4068.0</v>
      </c>
      <c r="BL116" s="14">
        <v>4161.0</v>
      </c>
      <c r="BM116" s="1">
        <v>3972.0</v>
      </c>
      <c r="BO116" s="14">
        <v>3929.0</v>
      </c>
      <c r="BP116" s="1">
        <v>3818.0</v>
      </c>
      <c r="BR116" s="1">
        <v>136.0</v>
      </c>
      <c r="BS116" s="1">
        <v>4060.0</v>
      </c>
      <c r="BT116" s="1">
        <v>4162.0</v>
      </c>
      <c r="BU116" s="1">
        <v>3924.0</v>
      </c>
      <c r="BW116" s="1">
        <v>136.0</v>
      </c>
      <c r="BX116" s="1">
        <v>4060.0</v>
      </c>
      <c r="BY116" s="1">
        <v>4157.0</v>
      </c>
      <c r="BZ116" s="1">
        <v>3943.0</v>
      </c>
    </row>
    <row r="117">
      <c r="A117" s="1">
        <v>137.0</v>
      </c>
      <c r="B117" s="1">
        <v>2233.0</v>
      </c>
      <c r="C117" s="1">
        <v>2267.0</v>
      </c>
      <c r="D117" s="1">
        <v>2255.0</v>
      </c>
      <c r="K117" s="1">
        <v>137.0</v>
      </c>
      <c r="L117" s="1">
        <v>2594.0</v>
      </c>
      <c r="M117" s="1">
        <v>2399.0</v>
      </c>
      <c r="N117" s="1">
        <v>2468.0</v>
      </c>
      <c r="AY117" s="1">
        <v>137.0</v>
      </c>
      <c r="AZ117" s="1">
        <v>3055.0</v>
      </c>
      <c r="BA117" s="1">
        <v>2876.0</v>
      </c>
      <c r="BB117" s="1">
        <v>2903.0</v>
      </c>
      <c r="BD117" s="1">
        <v>137.0</v>
      </c>
      <c r="BE117" s="1">
        <v>3222.0</v>
      </c>
      <c r="BF117" s="1">
        <v>2804.0</v>
      </c>
      <c r="BG117" s="1">
        <v>2339.0</v>
      </c>
      <c r="BI117" s="1">
        <v>3055.0</v>
      </c>
      <c r="BJ117" s="14">
        <v>3222.0</v>
      </c>
      <c r="BL117" s="14">
        <v>2876.0</v>
      </c>
      <c r="BM117" s="1">
        <v>2804.0</v>
      </c>
      <c r="BO117" s="14">
        <v>2903.0</v>
      </c>
      <c r="BP117" s="1">
        <v>2339.0</v>
      </c>
      <c r="BR117" s="1">
        <v>137.0</v>
      </c>
      <c r="BS117" s="1">
        <v>3054.0</v>
      </c>
      <c r="BT117" s="1">
        <v>2880.0</v>
      </c>
      <c r="BU117" s="1">
        <v>2907.0</v>
      </c>
      <c r="BW117" s="1">
        <v>137.0</v>
      </c>
      <c r="BX117" s="1">
        <v>3056.0</v>
      </c>
      <c r="BY117" s="1">
        <v>2876.0</v>
      </c>
      <c r="BZ117" s="1">
        <v>2867.0</v>
      </c>
    </row>
    <row r="118">
      <c r="A118" s="1">
        <v>138.0</v>
      </c>
      <c r="B118" s="1">
        <v>2298.0</v>
      </c>
      <c r="C118" s="1">
        <v>2353.0</v>
      </c>
      <c r="D118" s="1">
        <v>2312.0</v>
      </c>
      <c r="K118" s="1">
        <v>138.0</v>
      </c>
      <c r="L118" s="1">
        <v>2704.0</v>
      </c>
      <c r="M118" s="1">
        <v>2510.0</v>
      </c>
      <c r="N118" s="1">
        <v>2565.0</v>
      </c>
      <c r="AY118" s="1">
        <v>138.0</v>
      </c>
      <c r="AZ118" s="1">
        <v>3199.0</v>
      </c>
      <c r="BA118" s="1">
        <v>3036.0</v>
      </c>
      <c r="BB118" s="1">
        <v>3041.0</v>
      </c>
      <c r="BD118" s="1">
        <v>138.0</v>
      </c>
      <c r="BE118" s="1">
        <v>3343.0</v>
      </c>
      <c r="BF118" s="1">
        <v>2949.0</v>
      </c>
      <c r="BG118" s="1">
        <v>2427.0</v>
      </c>
      <c r="BI118" s="1">
        <v>3199.0</v>
      </c>
      <c r="BJ118" s="14">
        <v>3343.0</v>
      </c>
      <c r="BL118" s="14">
        <v>3036.0</v>
      </c>
      <c r="BM118" s="1">
        <v>2949.0</v>
      </c>
      <c r="BO118" s="14">
        <v>3041.0</v>
      </c>
      <c r="BP118" s="1">
        <v>2427.0</v>
      </c>
      <c r="BR118" s="1">
        <v>138.0</v>
      </c>
      <c r="BS118" s="1">
        <v>3197.0</v>
      </c>
      <c r="BT118" s="1">
        <v>3035.0</v>
      </c>
      <c r="BU118" s="1">
        <v>3047.0</v>
      </c>
      <c r="BW118" s="1">
        <v>138.0</v>
      </c>
      <c r="BX118" s="1">
        <v>3201.0</v>
      </c>
      <c r="BY118" s="1">
        <v>3033.0</v>
      </c>
      <c r="BZ118" s="1">
        <v>3003.0</v>
      </c>
    </row>
    <row r="119">
      <c r="A119" s="1">
        <v>139.0</v>
      </c>
      <c r="B119" s="1">
        <v>2327.0</v>
      </c>
      <c r="C119" s="1">
        <v>2396.0</v>
      </c>
      <c r="D119" s="1">
        <v>2308.0</v>
      </c>
      <c r="K119" s="1">
        <v>139.0</v>
      </c>
      <c r="L119" s="1">
        <v>2735.0</v>
      </c>
      <c r="M119" s="1">
        <v>2561.0</v>
      </c>
      <c r="N119" s="1">
        <v>2589.0</v>
      </c>
      <c r="AY119" s="1">
        <v>139.0</v>
      </c>
      <c r="AZ119" s="1">
        <v>3274.0</v>
      </c>
      <c r="BA119" s="1">
        <v>3145.0</v>
      </c>
      <c r="BB119" s="1">
        <v>3112.0</v>
      </c>
      <c r="BD119" s="1">
        <v>139.0</v>
      </c>
      <c r="BE119" s="1">
        <v>3445.0</v>
      </c>
      <c r="BF119" s="1">
        <v>3060.0</v>
      </c>
      <c r="BG119" s="1">
        <v>2477.0</v>
      </c>
      <c r="BI119" s="1">
        <v>3274.0</v>
      </c>
      <c r="BJ119" s="14">
        <v>3445.0</v>
      </c>
      <c r="BL119" s="14">
        <v>3145.0</v>
      </c>
      <c r="BM119" s="1">
        <v>3060.0</v>
      </c>
      <c r="BO119" s="14">
        <v>3112.0</v>
      </c>
      <c r="BP119" s="1">
        <v>2477.0</v>
      </c>
      <c r="BR119" s="1">
        <v>139.0</v>
      </c>
      <c r="BS119" s="1">
        <v>3277.0</v>
      </c>
      <c r="BT119" s="1">
        <v>3142.0</v>
      </c>
      <c r="BU119" s="1">
        <v>3115.0</v>
      </c>
      <c r="BW119" s="1">
        <v>139.0</v>
      </c>
      <c r="BX119" s="1">
        <v>3278.0</v>
      </c>
      <c r="BY119" s="1">
        <v>3145.0</v>
      </c>
      <c r="BZ119" s="1">
        <v>3066.0</v>
      </c>
    </row>
    <row r="120">
      <c r="A120" s="1">
        <v>140.0</v>
      </c>
      <c r="B120" s="1">
        <v>2456.0</v>
      </c>
      <c r="C120" s="1">
        <v>2553.0</v>
      </c>
      <c r="D120" s="1">
        <v>2443.0</v>
      </c>
      <c r="K120" s="1">
        <v>140.0</v>
      </c>
      <c r="L120" s="1">
        <v>2963.0</v>
      </c>
      <c r="M120" s="1">
        <v>2793.0</v>
      </c>
      <c r="N120" s="1">
        <v>2790.0</v>
      </c>
      <c r="AY120" s="1">
        <v>140.0</v>
      </c>
      <c r="AZ120" s="1">
        <v>3491.0</v>
      </c>
      <c r="BA120" s="1">
        <v>3405.0</v>
      </c>
      <c r="BB120" s="1">
        <v>3348.0</v>
      </c>
      <c r="BD120" s="1">
        <v>140.0</v>
      </c>
      <c r="BE120" s="1">
        <v>3622.0</v>
      </c>
      <c r="BF120" s="1">
        <v>3280.0</v>
      </c>
      <c r="BG120" s="1">
        <v>2613.0</v>
      </c>
      <c r="BI120" s="1">
        <v>3491.0</v>
      </c>
      <c r="BJ120" s="14">
        <v>3622.0</v>
      </c>
      <c r="BL120" s="14">
        <v>3405.0</v>
      </c>
      <c r="BM120" s="1">
        <v>3280.0</v>
      </c>
      <c r="BO120" s="14">
        <v>3348.0</v>
      </c>
      <c r="BP120" s="1">
        <v>2613.0</v>
      </c>
      <c r="BR120" s="1">
        <v>140.0</v>
      </c>
      <c r="BS120" s="1">
        <v>3500.0</v>
      </c>
      <c r="BT120" s="1">
        <v>3402.0</v>
      </c>
      <c r="BU120" s="1">
        <v>3351.0</v>
      </c>
      <c r="BW120" s="1">
        <v>140.0</v>
      </c>
      <c r="BX120" s="1">
        <v>3498.0</v>
      </c>
      <c r="BY120" s="1">
        <v>3403.0</v>
      </c>
      <c r="BZ120" s="1">
        <v>3274.0</v>
      </c>
    </row>
    <row r="121">
      <c r="A121" s="1">
        <v>141.0</v>
      </c>
      <c r="B121" s="1">
        <v>2448.0</v>
      </c>
      <c r="C121" s="1">
        <v>2587.0</v>
      </c>
      <c r="D121" s="1">
        <v>2458.0</v>
      </c>
      <c r="K121" s="1">
        <v>141.0</v>
      </c>
      <c r="L121" s="1">
        <v>2924.0</v>
      </c>
      <c r="M121" s="1">
        <v>2810.0</v>
      </c>
      <c r="N121" s="1">
        <v>2766.0</v>
      </c>
      <c r="AY121" s="1">
        <v>141.0</v>
      </c>
      <c r="AZ121" s="1">
        <v>3528.0</v>
      </c>
      <c r="BA121" s="1">
        <v>3466.0</v>
      </c>
      <c r="BB121" s="1">
        <v>3376.0</v>
      </c>
      <c r="BD121" s="1">
        <v>141.0</v>
      </c>
      <c r="BE121" s="1">
        <v>3674.0</v>
      </c>
      <c r="BF121" s="1">
        <v>3368.0</v>
      </c>
      <c r="BG121" s="1">
        <v>2655.0</v>
      </c>
      <c r="BI121" s="1">
        <v>3528.0</v>
      </c>
      <c r="BJ121" s="14">
        <v>3674.0</v>
      </c>
      <c r="BL121" s="14">
        <v>3466.0</v>
      </c>
      <c r="BM121" s="1">
        <v>3368.0</v>
      </c>
      <c r="BO121" s="14">
        <v>3376.0</v>
      </c>
      <c r="BP121" s="1">
        <v>2655.0</v>
      </c>
      <c r="BR121" s="1">
        <v>141.0</v>
      </c>
      <c r="BS121" s="1">
        <v>3520.0</v>
      </c>
      <c r="BT121" s="1">
        <v>3466.0</v>
      </c>
      <c r="BU121" s="1">
        <v>3378.0</v>
      </c>
      <c r="BW121" s="1">
        <v>141.0</v>
      </c>
      <c r="BX121" s="1">
        <v>3524.0</v>
      </c>
      <c r="BY121" s="1">
        <v>3469.0</v>
      </c>
      <c r="BZ121" s="1">
        <v>3302.0</v>
      </c>
    </row>
    <row r="122">
      <c r="A122" s="1">
        <v>142.0</v>
      </c>
      <c r="B122" s="1">
        <v>2517.0</v>
      </c>
      <c r="C122" s="1">
        <v>2666.0</v>
      </c>
      <c r="D122" s="1">
        <v>2525.0</v>
      </c>
      <c r="K122" s="1">
        <v>142.0</v>
      </c>
      <c r="L122" s="1">
        <v>3044.0</v>
      </c>
      <c r="M122" s="1">
        <v>2942.0</v>
      </c>
      <c r="N122" s="1">
        <v>2876.0</v>
      </c>
      <c r="AY122" s="1">
        <v>142.0</v>
      </c>
      <c r="AZ122" s="1">
        <v>3657.0</v>
      </c>
      <c r="BA122" s="1">
        <v>3646.0</v>
      </c>
      <c r="BB122" s="1">
        <v>3537.0</v>
      </c>
      <c r="BD122" s="1">
        <v>142.0</v>
      </c>
      <c r="BE122" s="1">
        <v>3791.0</v>
      </c>
      <c r="BF122" s="1">
        <v>3535.0</v>
      </c>
      <c r="BG122" s="1">
        <v>2760.0</v>
      </c>
      <c r="BI122" s="1">
        <v>3657.0</v>
      </c>
      <c r="BJ122" s="14">
        <v>3791.0</v>
      </c>
      <c r="BL122" s="14">
        <v>3646.0</v>
      </c>
      <c r="BM122" s="1">
        <v>3535.0</v>
      </c>
      <c r="BO122" s="14">
        <v>3537.0</v>
      </c>
      <c r="BP122" s="1">
        <v>2760.0</v>
      </c>
      <c r="BR122" s="1">
        <v>142.0</v>
      </c>
      <c r="BS122" s="1">
        <v>3670.0</v>
      </c>
      <c r="BT122" s="1">
        <v>3651.0</v>
      </c>
      <c r="BU122" s="1">
        <v>3533.0</v>
      </c>
      <c r="BW122" s="1">
        <v>142.0</v>
      </c>
      <c r="BX122" s="1">
        <v>3668.0</v>
      </c>
      <c r="BY122" s="1">
        <v>3649.0</v>
      </c>
      <c r="BZ122" s="1">
        <v>3425.0</v>
      </c>
    </row>
    <row r="123">
      <c r="A123" s="1">
        <v>143.0</v>
      </c>
      <c r="B123" s="1">
        <v>2529.0</v>
      </c>
      <c r="C123" s="1">
        <v>2680.0</v>
      </c>
      <c r="D123" s="1">
        <v>2533.0</v>
      </c>
      <c r="K123" s="1">
        <v>143.0</v>
      </c>
      <c r="L123" s="1">
        <v>3054.0</v>
      </c>
      <c r="M123" s="1">
        <v>2992.0</v>
      </c>
      <c r="N123" s="1">
        <v>2892.0</v>
      </c>
      <c r="AY123" s="1">
        <v>143.0</v>
      </c>
      <c r="AZ123" s="1">
        <v>3700.0</v>
      </c>
      <c r="BA123" s="1">
        <v>3738.0</v>
      </c>
      <c r="BB123" s="1">
        <v>3583.0</v>
      </c>
      <c r="BD123" s="1">
        <v>143.0</v>
      </c>
      <c r="BE123" s="1">
        <v>3834.0</v>
      </c>
      <c r="BF123" s="1">
        <v>3619.0</v>
      </c>
      <c r="BG123" s="1">
        <v>2799.0</v>
      </c>
      <c r="BI123" s="1">
        <v>3700.0</v>
      </c>
      <c r="BJ123" s="14">
        <v>3834.0</v>
      </c>
      <c r="BL123" s="14">
        <v>3738.0</v>
      </c>
      <c r="BM123" s="1">
        <v>3619.0</v>
      </c>
      <c r="BO123" s="14">
        <v>3583.0</v>
      </c>
      <c r="BP123" s="1">
        <v>2799.0</v>
      </c>
      <c r="BR123" s="1">
        <v>143.0</v>
      </c>
      <c r="BS123" s="1">
        <v>3707.0</v>
      </c>
      <c r="BT123" s="1">
        <v>3734.0</v>
      </c>
      <c r="BU123" s="1">
        <v>3587.0</v>
      </c>
      <c r="BW123" s="1">
        <v>143.0</v>
      </c>
      <c r="BX123" s="1">
        <v>3712.0</v>
      </c>
      <c r="BY123" s="1">
        <v>3739.0</v>
      </c>
      <c r="BZ123" s="1">
        <v>3474.0</v>
      </c>
    </row>
    <row r="124">
      <c r="A124" s="1">
        <v>144.0</v>
      </c>
      <c r="B124" s="1">
        <v>2930.0</v>
      </c>
      <c r="C124" s="1">
        <v>3190.0</v>
      </c>
      <c r="D124" s="1">
        <v>2937.0</v>
      </c>
      <c r="K124" s="1">
        <v>144.0</v>
      </c>
      <c r="L124" s="1">
        <v>3661.0</v>
      </c>
      <c r="M124" s="1">
        <v>3692.0</v>
      </c>
      <c r="N124" s="1">
        <v>3373.0</v>
      </c>
      <c r="AY124" s="1">
        <v>144.0</v>
      </c>
      <c r="AZ124" s="1">
        <v>4159.0</v>
      </c>
      <c r="BA124" s="1">
        <v>4301.0</v>
      </c>
      <c r="BB124" s="1">
        <v>4101.0</v>
      </c>
      <c r="BD124" s="1">
        <v>144.0</v>
      </c>
      <c r="BE124" s="1">
        <v>4155.0</v>
      </c>
      <c r="BF124" s="1">
        <v>4224.0</v>
      </c>
      <c r="BG124" s="1">
        <v>3784.0</v>
      </c>
      <c r="BI124" s="14">
        <v>4159.0</v>
      </c>
      <c r="BJ124" s="1">
        <v>4155.0</v>
      </c>
      <c r="BL124" s="14">
        <v>4301.0</v>
      </c>
      <c r="BM124" s="1">
        <v>4224.0</v>
      </c>
      <c r="BO124" s="14">
        <v>4101.0</v>
      </c>
      <c r="BP124" s="1">
        <v>3784.0</v>
      </c>
      <c r="BR124" s="1">
        <v>144.0</v>
      </c>
      <c r="BS124" s="1">
        <v>4159.0</v>
      </c>
      <c r="BT124" s="1">
        <v>4302.0</v>
      </c>
      <c r="BU124" s="1">
        <v>4103.0</v>
      </c>
      <c r="BW124" s="1">
        <v>144.0</v>
      </c>
      <c r="BX124" s="1">
        <v>4160.0</v>
      </c>
      <c r="BY124" s="1">
        <v>4307.0</v>
      </c>
      <c r="BZ124" s="1">
        <v>4149.0</v>
      </c>
    </row>
    <row r="125">
      <c r="A125" s="1">
        <v>145.0</v>
      </c>
      <c r="B125" s="1">
        <v>2256.0</v>
      </c>
      <c r="C125" s="1">
        <v>2273.0</v>
      </c>
      <c r="D125" s="1">
        <v>2268.0</v>
      </c>
      <c r="K125" s="1">
        <v>145.0</v>
      </c>
      <c r="L125" s="1">
        <v>2667.0</v>
      </c>
      <c r="M125" s="1">
        <v>2440.0</v>
      </c>
      <c r="N125" s="1">
        <v>2523.0</v>
      </c>
      <c r="AY125" s="1">
        <v>145.0</v>
      </c>
      <c r="AZ125" s="1">
        <v>3152.0</v>
      </c>
      <c r="BA125" s="1">
        <v>2991.0</v>
      </c>
      <c r="BB125" s="1">
        <v>3004.0</v>
      </c>
      <c r="BD125" s="1">
        <v>145.0</v>
      </c>
      <c r="BE125" s="1">
        <v>3286.0</v>
      </c>
      <c r="BF125" s="1">
        <v>2713.0</v>
      </c>
      <c r="BG125" s="1">
        <v>2723.0</v>
      </c>
      <c r="BI125" s="1">
        <v>3152.0</v>
      </c>
      <c r="BJ125" s="14">
        <v>3286.0</v>
      </c>
      <c r="BL125" s="14">
        <v>2991.0</v>
      </c>
      <c r="BM125" s="1">
        <v>2713.0</v>
      </c>
      <c r="BO125" s="14">
        <v>3004.0</v>
      </c>
      <c r="BP125" s="1">
        <v>2723.0</v>
      </c>
      <c r="BR125" s="1">
        <v>145.0</v>
      </c>
      <c r="BS125" s="1">
        <v>3150.0</v>
      </c>
      <c r="BT125" s="1">
        <v>2995.0</v>
      </c>
      <c r="BU125" s="1">
        <v>3012.0</v>
      </c>
      <c r="BW125" s="1">
        <v>145.0</v>
      </c>
      <c r="BX125" s="1">
        <v>3146.0</v>
      </c>
      <c r="BY125" s="1">
        <v>2999.0</v>
      </c>
      <c r="BZ125" s="1">
        <v>3022.0</v>
      </c>
    </row>
    <row r="126">
      <c r="A126" s="1">
        <v>146.0</v>
      </c>
      <c r="B126" s="1">
        <v>2337.0</v>
      </c>
      <c r="C126" s="1">
        <v>2376.0</v>
      </c>
      <c r="D126" s="1">
        <v>2342.0</v>
      </c>
      <c r="K126" s="1">
        <v>146.0</v>
      </c>
      <c r="L126" s="1">
        <v>2800.0</v>
      </c>
      <c r="M126" s="1">
        <v>2571.0</v>
      </c>
      <c r="N126" s="1">
        <v>2638.0</v>
      </c>
      <c r="AY126" s="1">
        <v>146.0</v>
      </c>
      <c r="AZ126" s="1">
        <v>3292.0</v>
      </c>
      <c r="BA126" s="1">
        <v>3136.0</v>
      </c>
      <c r="BB126" s="1">
        <v>3150.0</v>
      </c>
      <c r="BD126" s="1">
        <v>146.0</v>
      </c>
      <c r="BE126" s="1">
        <v>3423.0</v>
      </c>
      <c r="BF126" s="1">
        <v>2830.0</v>
      </c>
      <c r="BG126" s="1">
        <v>2817.0</v>
      </c>
      <c r="BI126" s="1">
        <v>3292.0</v>
      </c>
      <c r="BJ126" s="14">
        <v>3423.0</v>
      </c>
      <c r="BL126" s="14">
        <v>3136.0</v>
      </c>
      <c r="BM126" s="1">
        <v>2830.0</v>
      </c>
      <c r="BO126" s="14">
        <v>3150.0</v>
      </c>
      <c r="BP126" s="1">
        <v>2817.0</v>
      </c>
      <c r="BR126" s="1">
        <v>146.0</v>
      </c>
      <c r="BS126" s="1">
        <v>3292.0</v>
      </c>
      <c r="BT126" s="1">
        <v>3144.0</v>
      </c>
      <c r="BU126" s="1">
        <v>3142.0</v>
      </c>
      <c r="BW126" s="1">
        <v>146.0</v>
      </c>
      <c r="BX126" s="1">
        <v>3293.0</v>
      </c>
      <c r="BY126" s="1">
        <v>3147.0</v>
      </c>
      <c r="BZ126" s="1">
        <v>3156.0</v>
      </c>
    </row>
    <row r="127">
      <c r="A127" s="1">
        <v>147.0</v>
      </c>
      <c r="B127" s="1">
        <v>2372.0</v>
      </c>
      <c r="C127" s="1">
        <v>2423.0</v>
      </c>
      <c r="D127" s="1">
        <v>2355.0</v>
      </c>
      <c r="K127" s="1">
        <v>147.0</v>
      </c>
      <c r="L127" s="1">
        <v>2842.0</v>
      </c>
      <c r="M127" s="1">
        <v>2629.0</v>
      </c>
      <c r="N127" s="1">
        <v>2675.0</v>
      </c>
      <c r="AY127" s="1">
        <v>147.0</v>
      </c>
      <c r="AZ127" s="1">
        <v>3383.0</v>
      </c>
      <c r="BA127" s="1">
        <v>3263.0</v>
      </c>
      <c r="BB127" s="1">
        <v>3234.0</v>
      </c>
      <c r="BD127" s="1">
        <v>147.0</v>
      </c>
      <c r="BE127" s="1">
        <v>3521.0</v>
      </c>
      <c r="BF127" s="1">
        <v>2946.0</v>
      </c>
      <c r="BG127" s="1">
        <v>2881.0</v>
      </c>
      <c r="BI127" s="1">
        <v>3383.0</v>
      </c>
      <c r="BJ127" s="14">
        <v>3521.0</v>
      </c>
      <c r="BL127" s="14">
        <v>3263.0</v>
      </c>
      <c r="BM127" s="1">
        <v>2946.0</v>
      </c>
      <c r="BO127" s="14">
        <v>3234.0</v>
      </c>
      <c r="BP127" s="1">
        <v>2881.0</v>
      </c>
      <c r="BR127" s="1">
        <v>147.0</v>
      </c>
      <c r="BS127" s="1">
        <v>3381.0</v>
      </c>
      <c r="BT127" s="1">
        <v>3265.0</v>
      </c>
      <c r="BU127" s="1">
        <v>3232.0</v>
      </c>
      <c r="BW127" s="1">
        <v>147.0</v>
      </c>
      <c r="BX127" s="1">
        <v>3382.0</v>
      </c>
      <c r="BY127" s="1">
        <v>3268.0</v>
      </c>
      <c r="BZ127" s="1">
        <v>3237.0</v>
      </c>
    </row>
    <row r="128">
      <c r="A128" s="1">
        <v>148.0</v>
      </c>
      <c r="B128" s="1">
        <v>2488.0</v>
      </c>
      <c r="C128" s="1">
        <v>2560.0</v>
      </c>
      <c r="D128" s="1">
        <v>2441.0</v>
      </c>
      <c r="K128" s="1">
        <v>148.0</v>
      </c>
      <c r="L128" s="1">
        <v>3048.0</v>
      </c>
      <c r="M128" s="1">
        <v>2831.0</v>
      </c>
      <c r="N128" s="1">
        <v>2846.0</v>
      </c>
      <c r="AY128" s="1">
        <v>148.0</v>
      </c>
      <c r="AZ128" s="1">
        <v>3574.0</v>
      </c>
      <c r="BA128" s="1">
        <v>3506.0</v>
      </c>
      <c r="BB128" s="1">
        <v>3439.0</v>
      </c>
      <c r="BD128" s="1">
        <v>148.0</v>
      </c>
      <c r="BE128" s="1">
        <v>3680.0</v>
      </c>
      <c r="BF128" s="1">
        <v>3112.0</v>
      </c>
      <c r="BG128" s="1">
        <v>3033.0</v>
      </c>
      <c r="BI128" s="1">
        <v>3574.0</v>
      </c>
      <c r="BJ128" s="14">
        <v>3680.0</v>
      </c>
      <c r="BL128" s="14">
        <v>3506.0</v>
      </c>
      <c r="BM128" s="1">
        <v>3112.0</v>
      </c>
      <c r="BO128" s="14">
        <v>3439.0</v>
      </c>
      <c r="BP128" s="1">
        <v>3033.0</v>
      </c>
      <c r="BR128" s="1">
        <v>148.0</v>
      </c>
      <c r="BS128" s="1">
        <v>3581.0</v>
      </c>
      <c r="BT128" s="1">
        <v>3503.0</v>
      </c>
      <c r="BU128" s="1">
        <v>3440.0</v>
      </c>
      <c r="BW128" s="1">
        <v>148.0</v>
      </c>
      <c r="BX128" s="1">
        <v>3582.0</v>
      </c>
      <c r="BY128" s="1">
        <v>3498.0</v>
      </c>
      <c r="BZ128" s="1">
        <v>3437.0</v>
      </c>
    </row>
    <row r="129">
      <c r="A129" s="1">
        <v>149.0</v>
      </c>
      <c r="B129" s="1">
        <v>2469.0</v>
      </c>
      <c r="C129" s="1">
        <v>2572.0</v>
      </c>
      <c r="D129" s="1">
        <v>2443.0</v>
      </c>
      <c r="K129" s="1">
        <v>149.0</v>
      </c>
      <c r="L129" s="1">
        <v>2992.0</v>
      </c>
      <c r="M129" s="1">
        <v>2811.0</v>
      </c>
      <c r="N129" s="1">
        <v>2808.0</v>
      </c>
      <c r="AY129" s="1">
        <v>149.0</v>
      </c>
      <c r="AZ129" s="1">
        <v>3596.0</v>
      </c>
      <c r="BA129" s="1">
        <v>3537.0</v>
      </c>
      <c r="BB129" s="1">
        <v>3447.0</v>
      </c>
      <c r="BD129" s="1">
        <v>149.0</v>
      </c>
      <c r="BE129" s="1">
        <v>3717.0</v>
      </c>
      <c r="BF129" s="1">
        <v>3170.0</v>
      </c>
      <c r="BG129" s="1">
        <v>3054.0</v>
      </c>
      <c r="BI129" s="1">
        <v>3596.0</v>
      </c>
      <c r="BJ129" s="14">
        <v>3717.0</v>
      </c>
      <c r="BL129" s="14">
        <v>3537.0</v>
      </c>
      <c r="BM129" s="1">
        <v>3170.0</v>
      </c>
      <c r="BO129" s="14">
        <v>3447.0</v>
      </c>
      <c r="BP129" s="1">
        <v>3054.0</v>
      </c>
      <c r="BR129" s="1">
        <v>149.0</v>
      </c>
      <c r="BS129" s="1">
        <v>3593.0</v>
      </c>
      <c r="BT129" s="1">
        <v>3538.0</v>
      </c>
      <c r="BU129" s="1">
        <v>3444.0</v>
      </c>
      <c r="BW129" s="1">
        <v>149.0</v>
      </c>
      <c r="BX129" s="1">
        <v>3585.0</v>
      </c>
      <c r="BY129" s="1">
        <v>3545.0</v>
      </c>
      <c r="BZ129" s="1">
        <v>3444.0</v>
      </c>
    </row>
    <row r="130">
      <c r="A130" s="1">
        <v>150.0</v>
      </c>
      <c r="B130" s="1">
        <v>2539.0</v>
      </c>
      <c r="C130" s="1">
        <v>2646.0</v>
      </c>
      <c r="D130" s="1">
        <v>2494.0</v>
      </c>
      <c r="K130" s="1">
        <v>150.0</v>
      </c>
      <c r="L130" s="1">
        <v>3111.0</v>
      </c>
      <c r="M130" s="1">
        <v>2950.0</v>
      </c>
      <c r="N130" s="1">
        <v>2907.0</v>
      </c>
      <c r="AY130" s="1">
        <v>150.0</v>
      </c>
      <c r="AZ130" s="1">
        <v>3720.0</v>
      </c>
      <c r="BA130" s="1">
        <v>3695.0</v>
      </c>
      <c r="BB130" s="1">
        <v>3577.0</v>
      </c>
      <c r="BD130" s="1">
        <v>150.0</v>
      </c>
      <c r="BE130" s="1">
        <v>3822.0</v>
      </c>
      <c r="BF130" s="1">
        <v>3310.0</v>
      </c>
      <c r="BG130" s="1">
        <v>3158.0</v>
      </c>
      <c r="BI130" s="1">
        <v>3720.0</v>
      </c>
      <c r="BJ130" s="14">
        <v>3822.0</v>
      </c>
      <c r="BL130" s="14">
        <v>3695.0</v>
      </c>
      <c r="BM130" s="1">
        <v>3310.0</v>
      </c>
      <c r="BO130" s="14">
        <v>3577.0</v>
      </c>
      <c r="BP130" s="1">
        <v>3158.0</v>
      </c>
      <c r="BR130" s="1">
        <v>150.0</v>
      </c>
      <c r="BS130" s="1">
        <v>3716.0</v>
      </c>
      <c r="BT130" s="1">
        <v>3701.0</v>
      </c>
      <c r="BU130" s="1">
        <v>3587.0</v>
      </c>
      <c r="BW130" s="1">
        <v>150.0</v>
      </c>
      <c r="BX130" s="1">
        <v>3718.0</v>
      </c>
      <c r="BY130" s="1">
        <v>3692.0</v>
      </c>
      <c r="BZ130" s="1">
        <v>3572.0</v>
      </c>
    </row>
    <row r="131">
      <c r="A131" s="1">
        <v>151.0</v>
      </c>
      <c r="B131" s="1">
        <v>2537.0</v>
      </c>
      <c r="C131" s="1">
        <v>2660.0</v>
      </c>
      <c r="D131" s="1">
        <v>2499.0</v>
      </c>
      <c r="K131" s="1">
        <v>151.0</v>
      </c>
      <c r="L131" s="1">
        <v>3122.0</v>
      </c>
      <c r="M131" s="1">
        <v>2985.0</v>
      </c>
      <c r="N131" s="1">
        <v>2922.0</v>
      </c>
      <c r="AY131" s="1">
        <v>151.0</v>
      </c>
      <c r="AZ131" s="1">
        <v>3760.0</v>
      </c>
      <c r="BA131" s="1">
        <v>3780.0</v>
      </c>
      <c r="BB131" s="1">
        <v>3640.0</v>
      </c>
      <c r="BD131" s="1">
        <v>151.0</v>
      </c>
      <c r="BE131" s="1">
        <v>3871.0</v>
      </c>
      <c r="BF131" s="1">
        <v>3381.0</v>
      </c>
      <c r="BG131" s="1">
        <v>3205.0</v>
      </c>
      <c r="BI131" s="1">
        <v>3760.0</v>
      </c>
      <c r="BJ131" s="14">
        <v>3871.0</v>
      </c>
      <c r="BL131" s="14">
        <v>3780.0</v>
      </c>
      <c r="BM131" s="1">
        <v>3381.0</v>
      </c>
      <c r="BO131" s="14">
        <v>3640.0</v>
      </c>
      <c r="BP131" s="1">
        <v>3205.0</v>
      </c>
      <c r="BR131" s="1">
        <v>151.0</v>
      </c>
      <c r="BS131" s="1">
        <v>3758.0</v>
      </c>
      <c r="BT131" s="1">
        <v>3782.0</v>
      </c>
      <c r="BU131" s="1">
        <v>3634.0</v>
      </c>
      <c r="BW131" s="1">
        <v>151.0</v>
      </c>
      <c r="BX131" s="1">
        <v>3762.0</v>
      </c>
      <c r="BY131" s="1">
        <v>3789.0</v>
      </c>
      <c r="BZ131" s="1">
        <v>3620.0</v>
      </c>
    </row>
    <row r="132">
      <c r="A132" s="1">
        <v>152.0</v>
      </c>
      <c r="B132" s="1">
        <v>2897.0</v>
      </c>
      <c r="C132" s="1">
        <v>3159.0</v>
      </c>
      <c r="D132" s="1">
        <v>2898.0</v>
      </c>
      <c r="K132" s="1">
        <v>152.0</v>
      </c>
      <c r="L132" s="1">
        <v>3576.0</v>
      </c>
      <c r="M132" s="1">
        <v>3517.0</v>
      </c>
      <c r="N132" s="1">
        <v>3195.0</v>
      </c>
      <c r="AY132" s="1">
        <v>152.0</v>
      </c>
      <c r="AZ132" s="1">
        <v>4123.0</v>
      </c>
      <c r="BA132" s="1">
        <v>4228.0</v>
      </c>
      <c r="BB132" s="1">
        <v>4003.0</v>
      </c>
      <c r="BD132" s="1">
        <v>152.0</v>
      </c>
      <c r="BE132" s="1">
        <v>4128.0</v>
      </c>
      <c r="BF132" s="1">
        <v>4060.0</v>
      </c>
      <c r="BG132" s="1">
        <v>3709.0</v>
      </c>
      <c r="BI132" s="1">
        <v>4123.0</v>
      </c>
      <c r="BJ132" s="14">
        <v>4128.0</v>
      </c>
      <c r="BL132" s="14">
        <v>4228.0</v>
      </c>
      <c r="BM132" s="1">
        <v>4060.0</v>
      </c>
      <c r="BO132" s="14">
        <v>4003.0</v>
      </c>
      <c r="BP132" s="1">
        <v>3709.0</v>
      </c>
      <c r="BR132" s="1">
        <v>152.0</v>
      </c>
      <c r="BS132" s="1">
        <v>4124.0</v>
      </c>
      <c r="BT132" s="1">
        <v>4228.0</v>
      </c>
      <c r="BU132" s="1">
        <v>4005.0</v>
      </c>
      <c r="BW132" s="1">
        <v>152.0</v>
      </c>
      <c r="BX132" s="1">
        <v>4123.0</v>
      </c>
      <c r="BY132" s="1">
        <v>4228.0</v>
      </c>
      <c r="BZ132" s="1">
        <v>3990.0</v>
      </c>
    </row>
    <row r="133">
      <c r="A133" s="1">
        <v>153.0</v>
      </c>
      <c r="B133" s="1">
        <v>2279.0</v>
      </c>
      <c r="C133" s="1">
        <v>2363.0</v>
      </c>
      <c r="D133" s="1">
        <v>2278.0</v>
      </c>
      <c r="K133" s="1">
        <v>153.0</v>
      </c>
      <c r="L133" s="1">
        <v>2705.0</v>
      </c>
      <c r="M133" s="1">
        <v>2471.0</v>
      </c>
      <c r="N133" s="1">
        <v>2485.0</v>
      </c>
      <c r="AY133" s="1">
        <v>153.0</v>
      </c>
      <c r="AZ133" s="1">
        <v>3121.0</v>
      </c>
      <c r="BA133" s="1">
        <v>3024.0</v>
      </c>
      <c r="BB133" s="1">
        <v>3073.0</v>
      </c>
      <c r="BD133" s="1">
        <v>153.0</v>
      </c>
      <c r="BE133" s="1">
        <v>3264.0</v>
      </c>
      <c r="BF133" s="1">
        <v>2895.0</v>
      </c>
      <c r="BG133" s="1">
        <v>2813.0</v>
      </c>
      <c r="BI133" s="1">
        <v>3121.0</v>
      </c>
      <c r="BJ133" s="14">
        <v>3264.0</v>
      </c>
      <c r="BL133" s="14">
        <v>3024.0</v>
      </c>
      <c r="BM133" s="1">
        <v>2895.0</v>
      </c>
      <c r="BO133" s="14">
        <v>3073.0</v>
      </c>
      <c r="BP133" s="1">
        <v>2813.0</v>
      </c>
      <c r="BR133" s="1">
        <v>153.0</v>
      </c>
      <c r="BS133" s="1">
        <v>3122.0</v>
      </c>
      <c r="BT133" s="1">
        <v>3037.0</v>
      </c>
      <c r="BU133" s="1">
        <v>3079.0</v>
      </c>
      <c r="BW133" s="1">
        <v>153.0</v>
      </c>
      <c r="BX133" s="1">
        <v>3114.0</v>
      </c>
      <c r="BY133" s="1">
        <v>3033.0</v>
      </c>
      <c r="BZ133" s="1">
        <v>3048.0</v>
      </c>
    </row>
    <row r="134">
      <c r="A134" s="1">
        <v>154.0</v>
      </c>
      <c r="B134" s="1">
        <v>2365.0</v>
      </c>
      <c r="C134" s="1">
        <v>2475.0</v>
      </c>
      <c r="D134" s="1">
        <v>2389.0</v>
      </c>
      <c r="K134" s="1">
        <v>154.0</v>
      </c>
      <c r="L134" s="1">
        <v>2839.0</v>
      </c>
      <c r="M134" s="1">
        <v>2588.0</v>
      </c>
      <c r="N134" s="1">
        <v>2559.0</v>
      </c>
      <c r="AY134" s="1">
        <v>154.0</v>
      </c>
      <c r="AZ134" s="1">
        <v>3261.0</v>
      </c>
      <c r="BA134" s="1">
        <v>3186.0</v>
      </c>
      <c r="BB134" s="1">
        <v>3196.0</v>
      </c>
      <c r="BD134" s="1">
        <v>154.0</v>
      </c>
      <c r="BE134" s="1">
        <v>3406.0</v>
      </c>
      <c r="BF134" s="1">
        <v>3028.0</v>
      </c>
      <c r="BG134" s="1">
        <v>2916.0</v>
      </c>
      <c r="BI134" s="1">
        <v>3261.0</v>
      </c>
      <c r="BJ134" s="14">
        <v>3406.0</v>
      </c>
      <c r="BL134" s="14">
        <v>3186.0</v>
      </c>
      <c r="BM134" s="1">
        <v>3028.0</v>
      </c>
      <c r="BO134" s="14">
        <v>3196.0</v>
      </c>
      <c r="BP134" s="1">
        <v>2916.0</v>
      </c>
      <c r="BR134" s="1">
        <v>154.0</v>
      </c>
      <c r="BS134" s="1">
        <v>3268.0</v>
      </c>
      <c r="BT134" s="1">
        <v>3188.0</v>
      </c>
      <c r="BU134" s="1">
        <v>3199.0</v>
      </c>
      <c r="BW134" s="1">
        <v>154.0</v>
      </c>
      <c r="BX134" s="1">
        <v>3265.0</v>
      </c>
      <c r="BY134" s="1">
        <v>3187.0</v>
      </c>
      <c r="BZ134" s="1">
        <v>3176.0</v>
      </c>
    </row>
    <row r="135">
      <c r="A135" s="1">
        <v>155.0</v>
      </c>
      <c r="B135" s="1">
        <v>2392.0</v>
      </c>
      <c r="C135" s="1">
        <v>2527.0</v>
      </c>
      <c r="D135" s="1">
        <v>2421.0</v>
      </c>
      <c r="K135" s="1">
        <v>155.0</v>
      </c>
      <c r="L135" s="1">
        <v>2870.0</v>
      </c>
      <c r="M135" s="1">
        <v>2643.0</v>
      </c>
      <c r="N135" s="1">
        <v>2589.0</v>
      </c>
      <c r="AY135" s="1">
        <v>155.0</v>
      </c>
      <c r="AZ135" s="1">
        <v>3335.0</v>
      </c>
      <c r="BA135" s="1">
        <v>3286.0</v>
      </c>
      <c r="BB135" s="1">
        <v>3262.0</v>
      </c>
      <c r="BD135" s="1">
        <v>155.0</v>
      </c>
      <c r="BE135" s="1">
        <v>3488.0</v>
      </c>
      <c r="BF135" s="1">
        <v>3120.0</v>
      </c>
      <c r="BG135" s="1">
        <v>2978.0</v>
      </c>
      <c r="BI135" s="1">
        <v>3335.0</v>
      </c>
      <c r="BJ135" s="14">
        <v>3488.0</v>
      </c>
      <c r="BL135" s="14">
        <v>3286.0</v>
      </c>
      <c r="BM135" s="1">
        <v>3120.0</v>
      </c>
      <c r="BO135" s="14">
        <v>3262.0</v>
      </c>
      <c r="BP135" s="1">
        <v>2978.0</v>
      </c>
      <c r="BR135" s="1">
        <v>155.0</v>
      </c>
      <c r="BS135" s="1">
        <v>3339.0</v>
      </c>
      <c r="BT135" s="1">
        <v>3289.0</v>
      </c>
      <c r="BU135" s="1">
        <v>3261.0</v>
      </c>
      <c r="BW135" s="1">
        <v>155.0</v>
      </c>
      <c r="BX135" s="1">
        <v>3328.0</v>
      </c>
      <c r="BY135" s="1">
        <v>3286.0</v>
      </c>
      <c r="BZ135" s="1">
        <v>3248.0</v>
      </c>
    </row>
    <row r="136">
      <c r="A136" s="1">
        <v>156.0</v>
      </c>
      <c r="B136" s="1">
        <v>2514.0</v>
      </c>
      <c r="C136" s="1">
        <v>2675.0</v>
      </c>
      <c r="D136" s="1">
        <v>2524.0</v>
      </c>
      <c r="K136" s="1">
        <v>156.0</v>
      </c>
      <c r="L136" s="1">
        <v>3090.0</v>
      </c>
      <c r="M136" s="1">
        <v>2845.0</v>
      </c>
      <c r="N136" s="1">
        <v>2754.0</v>
      </c>
      <c r="AY136" s="1">
        <v>156.0</v>
      </c>
      <c r="AZ136" s="1">
        <v>3514.0</v>
      </c>
      <c r="BA136" s="1">
        <v>3535.0</v>
      </c>
      <c r="BB136" s="1">
        <v>3454.0</v>
      </c>
      <c r="BD136" s="1">
        <v>156.0</v>
      </c>
      <c r="BE136" s="1">
        <v>3637.0</v>
      </c>
      <c r="BF136" s="1">
        <v>3289.0</v>
      </c>
      <c r="BG136" s="1">
        <v>3125.0</v>
      </c>
      <c r="BI136" s="1">
        <v>3514.0</v>
      </c>
      <c r="BJ136" s="14">
        <v>3637.0</v>
      </c>
      <c r="BL136" s="14">
        <v>3535.0</v>
      </c>
      <c r="BM136" s="1">
        <v>3289.0</v>
      </c>
      <c r="BO136" s="14">
        <v>3454.0</v>
      </c>
      <c r="BP136" s="1">
        <v>3125.0</v>
      </c>
      <c r="BR136" s="1">
        <v>156.0</v>
      </c>
      <c r="BS136" s="1">
        <v>3516.0</v>
      </c>
      <c r="BT136" s="1">
        <v>3537.0</v>
      </c>
      <c r="BU136" s="1">
        <v>3462.0</v>
      </c>
      <c r="BW136" s="1">
        <v>156.0</v>
      </c>
      <c r="BX136" s="1">
        <v>3526.0</v>
      </c>
      <c r="BY136" s="1">
        <v>3538.0</v>
      </c>
      <c r="BZ136" s="1">
        <v>3438.0</v>
      </c>
    </row>
    <row r="137">
      <c r="A137" s="1">
        <v>157.0</v>
      </c>
      <c r="B137" s="1">
        <v>2496.0</v>
      </c>
      <c r="C137" s="1">
        <v>2699.0</v>
      </c>
      <c r="D137" s="1">
        <v>2537.0</v>
      </c>
      <c r="K137" s="1">
        <v>157.0</v>
      </c>
      <c r="L137" s="1">
        <v>3049.0</v>
      </c>
      <c r="M137" s="1">
        <v>2837.0</v>
      </c>
      <c r="N137" s="1">
        <v>2727.0</v>
      </c>
      <c r="AY137" s="1">
        <v>157.0</v>
      </c>
      <c r="AZ137" s="1">
        <v>3541.0</v>
      </c>
      <c r="BA137" s="1">
        <v>3561.0</v>
      </c>
      <c r="BB137" s="1">
        <v>3475.0</v>
      </c>
      <c r="BD137" s="1">
        <v>157.0</v>
      </c>
      <c r="BE137" s="1">
        <v>3681.0</v>
      </c>
      <c r="BF137" s="1">
        <v>3372.0</v>
      </c>
      <c r="BG137" s="1">
        <v>3157.0</v>
      </c>
      <c r="BI137" s="1">
        <v>3541.0</v>
      </c>
      <c r="BJ137" s="14">
        <v>3681.0</v>
      </c>
      <c r="BL137" s="14">
        <v>3561.0</v>
      </c>
      <c r="BM137" s="1">
        <v>3372.0</v>
      </c>
      <c r="BO137" s="14">
        <v>3475.0</v>
      </c>
      <c r="BP137" s="1">
        <v>3157.0</v>
      </c>
      <c r="BR137" s="1">
        <v>157.0</v>
      </c>
      <c r="BS137" s="1">
        <v>3535.0</v>
      </c>
      <c r="BT137" s="1">
        <v>3561.0</v>
      </c>
      <c r="BU137" s="1">
        <v>3479.0</v>
      </c>
      <c r="BW137" s="1">
        <v>157.0</v>
      </c>
      <c r="BX137" s="1">
        <v>3535.0</v>
      </c>
      <c r="BY137" s="1">
        <v>3562.0</v>
      </c>
      <c r="BZ137" s="1">
        <v>3460.0</v>
      </c>
    </row>
    <row r="138">
      <c r="A138" s="1">
        <v>158.0</v>
      </c>
      <c r="B138" s="1">
        <v>2572.0</v>
      </c>
      <c r="C138" s="1">
        <v>2790.0</v>
      </c>
      <c r="D138" s="1">
        <v>2588.0</v>
      </c>
      <c r="K138" s="1">
        <v>158.0</v>
      </c>
      <c r="L138" s="1">
        <v>3178.0</v>
      </c>
      <c r="M138" s="1">
        <v>2968.0</v>
      </c>
      <c r="N138" s="1">
        <v>2830.0</v>
      </c>
      <c r="AY138" s="1">
        <v>158.0</v>
      </c>
      <c r="AZ138" s="1">
        <v>3651.0</v>
      </c>
      <c r="BA138" s="1">
        <v>3709.0</v>
      </c>
      <c r="BB138" s="1">
        <v>3598.0</v>
      </c>
      <c r="BD138" s="1">
        <v>158.0</v>
      </c>
      <c r="BE138" s="1">
        <v>3765.0</v>
      </c>
      <c r="BF138" s="1">
        <v>3488.0</v>
      </c>
      <c r="BG138" s="1">
        <v>3254.0</v>
      </c>
      <c r="BI138" s="1">
        <v>3651.0</v>
      </c>
      <c r="BJ138" s="14">
        <v>3765.0</v>
      </c>
      <c r="BL138" s="14">
        <v>3709.0</v>
      </c>
      <c r="BM138" s="1">
        <v>3488.0</v>
      </c>
      <c r="BO138" s="14">
        <v>3598.0</v>
      </c>
      <c r="BP138" s="1">
        <v>3254.0</v>
      </c>
      <c r="BR138" s="1">
        <v>158.0</v>
      </c>
      <c r="BS138" s="1">
        <v>3658.0</v>
      </c>
      <c r="BT138" s="1">
        <v>3714.0</v>
      </c>
      <c r="BU138" s="1">
        <v>3598.0</v>
      </c>
      <c r="BW138" s="1">
        <v>158.0</v>
      </c>
      <c r="BX138" s="1">
        <v>3651.0</v>
      </c>
      <c r="BY138" s="1">
        <v>3714.0</v>
      </c>
      <c r="BZ138" s="1">
        <v>3577.0</v>
      </c>
    </row>
    <row r="139">
      <c r="A139" s="1">
        <v>159.0</v>
      </c>
      <c r="B139" s="1">
        <v>2574.0</v>
      </c>
      <c r="C139" s="1">
        <v>2809.0</v>
      </c>
      <c r="D139" s="1">
        <v>2599.0</v>
      </c>
      <c r="K139" s="1">
        <v>159.0</v>
      </c>
      <c r="L139" s="1">
        <v>3191.0</v>
      </c>
      <c r="M139" s="1">
        <v>2996.0</v>
      </c>
      <c r="N139" s="1">
        <v>2837.0</v>
      </c>
      <c r="AY139" s="1">
        <v>159.0</v>
      </c>
      <c r="AZ139" s="1">
        <v>3688.0</v>
      </c>
      <c r="BA139" s="1">
        <v>3783.0</v>
      </c>
      <c r="BB139" s="1">
        <v>3630.0</v>
      </c>
      <c r="BD139" s="1">
        <v>159.0</v>
      </c>
      <c r="BE139" s="1">
        <v>3812.0</v>
      </c>
      <c r="BF139" s="1">
        <v>3570.0</v>
      </c>
      <c r="BG139" s="1">
        <v>3295.0</v>
      </c>
      <c r="BI139" s="1">
        <v>3688.0</v>
      </c>
      <c r="BJ139" s="14">
        <v>3812.0</v>
      </c>
      <c r="BL139" s="14">
        <v>3783.0</v>
      </c>
      <c r="BM139" s="1">
        <v>3570.0</v>
      </c>
      <c r="BO139" s="14">
        <v>3630.0</v>
      </c>
      <c r="BP139" s="1">
        <v>3295.0</v>
      </c>
      <c r="BR139" s="1">
        <v>159.0</v>
      </c>
      <c r="BS139" s="1">
        <v>3685.0</v>
      </c>
      <c r="BT139" s="1">
        <v>3787.0</v>
      </c>
      <c r="BU139" s="1">
        <v>3637.0</v>
      </c>
      <c r="BW139" s="1">
        <v>159.0</v>
      </c>
      <c r="BX139" s="1">
        <v>3694.0</v>
      </c>
      <c r="BY139" s="1">
        <v>3785.0</v>
      </c>
      <c r="BZ139" s="1">
        <v>3625.0</v>
      </c>
    </row>
    <row r="140">
      <c r="A140" s="1">
        <v>160.0</v>
      </c>
      <c r="B140" s="1">
        <v>3821.0</v>
      </c>
      <c r="C140" s="1">
        <v>3197.0</v>
      </c>
      <c r="D140" s="1">
        <v>3074.0</v>
      </c>
      <c r="K140" s="1">
        <v>160.0</v>
      </c>
      <c r="L140" s="1">
        <v>3817.0</v>
      </c>
      <c r="M140" s="1">
        <v>3872.0</v>
      </c>
      <c r="N140" s="1">
        <v>3554.0</v>
      </c>
      <c r="AY140" s="1">
        <v>160.0</v>
      </c>
      <c r="AZ140" s="1">
        <v>4239.0</v>
      </c>
      <c r="BA140" s="1">
        <v>4402.0</v>
      </c>
      <c r="BB140" s="1">
        <v>4211.0</v>
      </c>
      <c r="BD140" s="1">
        <v>160.0</v>
      </c>
      <c r="BE140" s="1">
        <v>4232.0</v>
      </c>
      <c r="BF140" s="1">
        <v>4279.0</v>
      </c>
      <c r="BG140" s="1">
        <v>4105.0</v>
      </c>
      <c r="BI140" s="14">
        <v>4239.0</v>
      </c>
      <c r="BJ140" s="1">
        <v>4232.0</v>
      </c>
      <c r="BL140" s="14">
        <v>4402.0</v>
      </c>
      <c r="BM140" s="1">
        <v>4279.0</v>
      </c>
      <c r="BO140" s="14">
        <v>4211.0</v>
      </c>
      <c r="BP140" s="1">
        <v>4105.0</v>
      </c>
      <c r="BR140" s="1">
        <v>160.0</v>
      </c>
      <c r="BS140" s="1">
        <v>4239.0</v>
      </c>
      <c r="BT140" s="1">
        <v>4402.0</v>
      </c>
      <c r="BU140" s="1">
        <v>4211.0</v>
      </c>
      <c r="BW140" s="1">
        <v>160.0</v>
      </c>
      <c r="BX140" s="1">
        <v>4239.0</v>
      </c>
      <c r="BY140" s="1">
        <v>4403.0</v>
      </c>
      <c r="BZ140" s="1">
        <v>4228.0</v>
      </c>
    </row>
    <row r="144">
      <c r="A144" s="15" t="s">
        <v>368</v>
      </c>
      <c r="G144" s="15"/>
      <c r="N144" s="6"/>
      <c r="O144" s="6"/>
      <c r="P144" s="6"/>
      <c r="Q144" s="6"/>
      <c r="R144" s="6"/>
      <c r="T144" s="6"/>
      <c r="U144" s="6"/>
      <c r="V144" s="6"/>
      <c r="W144" s="6"/>
      <c r="X144" s="6"/>
    </row>
    <row r="145">
      <c r="A145" s="1" t="s">
        <v>371</v>
      </c>
      <c r="N145" s="6"/>
      <c r="O145" s="6"/>
      <c r="P145" s="6"/>
      <c r="Q145" s="6"/>
      <c r="R145" s="6"/>
      <c r="T145" s="6"/>
      <c r="U145" s="6"/>
      <c r="V145" s="6"/>
      <c r="W145" s="6"/>
      <c r="X145" s="6"/>
      <c r="AU145" s="45"/>
      <c r="AV145" s="6"/>
      <c r="AW145" s="6"/>
      <c r="AX145" s="6"/>
    </row>
    <row r="146">
      <c r="AU146" s="6"/>
      <c r="AV146" s="6"/>
      <c r="AW146" s="6"/>
      <c r="AX146" s="6"/>
    </row>
    <row r="147">
      <c r="A147" s="6" t="s">
        <v>401</v>
      </c>
      <c r="B147" s="6" t="s">
        <v>402</v>
      </c>
      <c r="C147" s="6" t="s">
        <v>403</v>
      </c>
      <c r="D147" s="6" t="s">
        <v>404</v>
      </c>
      <c r="F147" s="6" t="s">
        <v>401</v>
      </c>
      <c r="G147" s="6" t="s">
        <v>402</v>
      </c>
      <c r="H147" s="6" t="s">
        <v>403</v>
      </c>
      <c r="I147" s="6" t="s">
        <v>405</v>
      </c>
      <c r="K147" s="45"/>
      <c r="L147" s="6" t="s">
        <v>380</v>
      </c>
      <c r="M147" s="6" t="s">
        <v>381</v>
      </c>
      <c r="N147" s="6" t="s">
        <v>382</v>
      </c>
      <c r="P147" s="45"/>
      <c r="Q147" s="6" t="s">
        <v>380</v>
      </c>
      <c r="R147" s="6" t="s">
        <v>381</v>
      </c>
      <c r="S147" s="6" t="s">
        <v>382</v>
      </c>
      <c r="U147" s="45"/>
      <c r="V147" s="6" t="s">
        <v>380</v>
      </c>
      <c r="W147" s="6" t="s">
        <v>381</v>
      </c>
      <c r="X147" s="6" t="s">
        <v>382</v>
      </c>
      <c r="Z147" s="45"/>
      <c r="AA147" s="6" t="s">
        <v>380</v>
      </c>
      <c r="AB147" s="6" t="s">
        <v>381</v>
      </c>
      <c r="AC147" s="6" t="s">
        <v>382</v>
      </c>
      <c r="AD147" s="6"/>
      <c r="AE147" s="45"/>
      <c r="AF147" s="6" t="s">
        <v>380</v>
      </c>
      <c r="AG147" s="6" t="s">
        <v>381</v>
      </c>
      <c r="AH147" s="6" t="s">
        <v>382</v>
      </c>
      <c r="AI147" s="6"/>
      <c r="AJ147" s="45"/>
      <c r="AK147" s="6" t="s">
        <v>380</v>
      </c>
      <c r="AL147" s="6" t="s">
        <v>381</v>
      </c>
      <c r="AM147" s="6" t="s">
        <v>382</v>
      </c>
      <c r="AN147" s="6"/>
      <c r="AO147" s="45"/>
      <c r="AP147" s="6" t="s">
        <v>380</v>
      </c>
      <c r="AQ147" s="6" t="s">
        <v>381</v>
      </c>
      <c r="AR147" s="6" t="s">
        <v>382</v>
      </c>
      <c r="AS147" s="6"/>
      <c r="AT147" s="45"/>
      <c r="AU147" s="6" t="s">
        <v>380</v>
      </c>
      <c r="AV147" s="6" t="s">
        <v>381</v>
      </c>
      <c r="AW147" s="6" t="s">
        <v>382</v>
      </c>
      <c r="AX147" s="6"/>
      <c r="BH147" s="45"/>
      <c r="BI147" s="6" t="s">
        <v>380</v>
      </c>
      <c r="BJ147" s="6" t="s">
        <v>381</v>
      </c>
      <c r="BK147" s="6" t="s">
        <v>382</v>
      </c>
      <c r="BL147" s="6"/>
      <c r="BM147" s="45"/>
      <c r="BN147" s="6" t="s">
        <v>380</v>
      </c>
      <c r="BO147" s="6" t="s">
        <v>381</v>
      </c>
      <c r="BP147" s="6" t="s">
        <v>382</v>
      </c>
    </row>
    <row r="148">
      <c r="A148" s="6" t="s">
        <v>365</v>
      </c>
      <c r="B148" s="5" t="b">
        <v>1</v>
      </c>
      <c r="C148" s="6" t="s">
        <v>366</v>
      </c>
      <c r="D148" s="6" t="b">
        <v>0</v>
      </c>
      <c r="F148" s="6" t="s">
        <v>365</v>
      </c>
      <c r="G148" s="5" t="b">
        <v>1</v>
      </c>
      <c r="H148" s="6" t="s">
        <v>366</v>
      </c>
      <c r="I148" s="6" t="b">
        <v>0</v>
      </c>
      <c r="K148" s="6" t="s">
        <v>383</v>
      </c>
      <c r="L148" s="6" t="s">
        <v>385</v>
      </c>
      <c r="M148" s="6" t="s">
        <v>385</v>
      </c>
      <c r="N148" s="6" t="s">
        <v>385</v>
      </c>
      <c r="P148" s="6" t="s">
        <v>383</v>
      </c>
      <c r="Q148" s="6" t="s">
        <v>384</v>
      </c>
      <c r="R148" s="6" t="s">
        <v>385</v>
      </c>
      <c r="S148" s="6" t="s">
        <v>385</v>
      </c>
      <c r="U148" s="6" t="s">
        <v>383</v>
      </c>
      <c r="V148" s="6" t="s">
        <v>385</v>
      </c>
      <c r="W148" s="6" t="s">
        <v>384</v>
      </c>
      <c r="X148" s="6" t="s">
        <v>385</v>
      </c>
      <c r="Z148" s="6" t="s">
        <v>383</v>
      </c>
      <c r="AA148" s="6" t="s">
        <v>385</v>
      </c>
      <c r="AB148" s="6" t="s">
        <v>385</v>
      </c>
      <c r="AC148" s="6" t="s">
        <v>384</v>
      </c>
      <c r="AD148" s="6"/>
      <c r="AE148" s="6" t="s">
        <v>383</v>
      </c>
      <c r="AF148" s="6" t="s">
        <v>384</v>
      </c>
      <c r="AG148" s="6" t="s">
        <v>386</v>
      </c>
      <c r="AH148" s="6" t="s">
        <v>385</v>
      </c>
      <c r="AI148" s="6"/>
      <c r="AJ148" s="6" t="s">
        <v>383</v>
      </c>
      <c r="AK148" s="6" t="s">
        <v>384</v>
      </c>
      <c r="AL148" s="6" t="s">
        <v>387</v>
      </c>
      <c r="AM148" s="6" t="s">
        <v>385</v>
      </c>
      <c r="AN148" s="6"/>
      <c r="AO148" s="6" t="s">
        <v>383</v>
      </c>
      <c r="AP148" s="6" t="s">
        <v>384</v>
      </c>
      <c r="AQ148" s="6" t="s">
        <v>406</v>
      </c>
      <c r="AR148" s="6" t="s">
        <v>385</v>
      </c>
      <c r="AS148" s="6"/>
      <c r="AT148" s="6" t="s">
        <v>383</v>
      </c>
      <c r="AU148" s="6" t="s">
        <v>384</v>
      </c>
      <c r="AV148" s="6" t="s">
        <v>384</v>
      </c>
      <c r="AW148" s="6" t="s">
        <v>384</v>
      </c>
      <c r="BH148" s="6" t="s">
        <v>383</v>
      </c>
      <c r="BI148" s="6" t="s">
        <v>384</v>
      </c>
      <c r="BJ148" s="6" t="s">
        <v>384</v>
      </c>
      <c r="BK148" s="6" t="s">
        <v>385</v>
      </c>
      <c r="BL148" s="6"/>
      <c r="BM148" s="6" t="s">
        <v>383</v>
      </c>
      <c r="BN148" s="6" t="s">
        <v>384</v>
      </c>
      <c r="BO148" s="6" t="s">
        <v>388</v>
      </c>
      <c r="BP148" s="6" t="s">
        <v>385</v>
      </c>
    </row>
    <row r="149">
      <c r="AX149" s="6"/>
    </row>
    <row r="150">
      <c r="A150" s="6" t="s">
        <v>70</v>
      </c>
      <c r="B150" s="6" t="s">
        <v>88</v>
      </c>
      <c r="C150" s="6" t="s">
        <v>24</v>
      </c>
      <c r="D150" s="6" t="s">
        <v>26</v>
      </c>
      <c r="F150" s="6" t="s">
        <v>70</v>
      </c>
      <c r="G150" s="6" t="s">
        <v>88</v>
      </c>
      <c r="H150" s="6" t="s">
        <v>24</v>
      </c>
      <c r="I150" s="6" t="s">
        <v>26</v>
      </c>
      <c r="K150" s="6" t="s">
        <v>70</v>
      </c>
      <c r="L150" s="6" t="s">
        <v>88</v>
      </c>
      <c r="M150" s="6" t="s">
        <v>24</v>
      </c>
      <c r="N150" s="6" t="s">
        <v>26</v>
      </c>
      <c r="P150" s="6" t="s">
        <v>70</v>
      </c>
      <c r="Q150" s="6" t="s">
        <v>88</v>
      </c>
      <c r="R150" s="6" t="s">
        <v>24</v>
      </c>
      <c r="S150" s="6" t="s">
        <v>26</v>
      </c>
      <c r="U150" s="6" t="s">
        <v>70</v>
      </c>
      <c r="V150" s="6" t="s">
        <v>88</v>
      </c>
      <c r="W150" s="6" t="s">
        <v>24</v>
      </c>
      <c r="X150" s="6" t="s">
        <v>26</v>
      </c>
      <c r="Z150" s="6" t="s">
        <v>70</v>
      </c>
      <c r="AA150" s="6" t="s">
        <v>88</v>
      </c>
      <c r="AB150" s="6" t="s">
        <v>24</v>
      </c>
      <c r="AC150" s="6" t="s">
        <v>26</v>
      </c>
      <c r="AE150" s="6" t="s">
        <v>70</v>
      </c>
      <c r="AF150" s="6" t="s">
        <v>88</v>
      </c>
      <c r="AG150" s="6" t="s">
        <v>24</v>
      </c>
      <c r="AH150" s="6" t="s">
        <v>26</v>
      </c>
      <c r="AJ150" s="6" t="s">
        <v>70</v>
      </c>
      <c r="AK150" s="6" t="s">
        <v>88</v>
      </c>
      <c r="AL150" s="6" t="s">
        <v>24</v>
      </c>
      <c r="AM150" s="6" t="s">
        <v>26</v>
      </c>
      <c r="AO150" s="6" t="s">
        <v>70</v>
      </c>
      <c r="AP150" s="6" t="s">
        <v>88</v>
      </c>
      <c r="AQ150" s="6" t="s">
        <v>24</v>
      </c>
      <c r="AR150" s="6" t="s">
        <v>26</v>
      </c>
      <c r="AT150" s="6" t="s">
        <v>70</v>
      </c>
      <c r="AU150" s="6" t="s">
        <v>88</v>
      </c>
      <c r="AV150" s="6" t="s">
        <v>24</v>
      </c>
      <c r="AW150" s="6" t="s">
        <v>26</v>
      </c>
      <c r="AY150" s="6" t="s">
        <v>88</v>
      </c>
      <c r="AZ150" s="6" t="s">
        <v>88</v>
      </c>
      <c r="BB150" s="6" t="s">
        <v>24</v>
      </c>
      <c r="BC150" s="6" t="s">
        <v>24</v>
      </c>
      <c r="BE150" s="6" t="s">
        <v>26</v>
      </c>
      <c r="BF150" s="6" t="s">
        <v>26</v>
      </c>
      <c r="BH150" s="6" t="s">
        <v>70</v>
      </c>
      <c r="BI150" s="6" t="s">
        <v>88</v>
      </c>
      <c r="BJ150" s="6" t="s">
        <v>24</v>
      </c>
      <c r="BK150" s="6" t="s">
        <v>26</v>
      </c>
      <c r="BM150" s="6" t="s">
        <v>70</v>
      </c>
      <c r="BN150" s="6" t="s">
        <v>88</v>
      </c>
      <c r="BO150" s="6" t="s">
        <v>24</v>
      </c>
      <c r="BP150" s="6" t="s">
        <v>26</v>
      </c>
      <c r="BR150" s="6" t="s">
        <v>88</v>
      </c>
      <c r="BS150" s="6" t="s">
        <v>88</v>
      </c>
      <c r="BT150" s="29" t="s">
        <v>390</v>
      </c>
      <c r="BV150" s="6" t="s">
        <v>24</v>
      </c>
      <c r="BW150" s="6" t="s">
        <v>24</v>
      </c>
      <c r="BX150" s="29" t="s">
        <v>390</v>
      </c>
      <c r="BZ150" s="6" t="s">
        <v>26</v>
      </c>
      <c r="CA150" s="6" t="s">
        <v>26</v>
      </c>
      <c r="CB150" s="29" t="s">
        <v>390</v>
      </c>
    </row>
    <row r="151">
      <c r="A151" s="1">
        <v>32.0</v>
      </c>
      <c r="B151" s="1">
        <v>1269.0</v>
      </c>
      <c r="C151" s="1">
        <v>1213.0</v>
      </c>
      <c r="D151" s="1">
        <v>1139.0</v>
      </c>
      <c r="F151" s="1">
        <v>32.0</v>
      </c>
      <c r="G151" s="1">
        <v>1263.0</v>
      </c>
      <c r="H151" s="1">
        <v>1231.0</v>
      </c>
      <c r="I151" s="1">
        <v>1223.0</v>
      </c>
      <c r="K151" s="1">
        <v>32.0</v>
      </c>
      <c r="L151" s="1">
        <v>1231.0</v>
      </c>
      <c r="M151" s="1">
        <v>1223.0</v>
      </c>
      <c r="N151" s="1">
        <v>1218.0</v>
      </c>
      <c r="P151" s="1">
        <v>32.0</v>
      </c>
      <c r="Q151" s="1">
        <v>1430.0</v>
      </c>
      <c r="R151" s="1">
        <v>1442.0</v>
      </c>
      <c r="S151" s="1">
        <v>1384.0</v>
      </c>
      <c r="U151" s="1">
        <v>32.0</v>
      </c>
      <c r="V151" s="1">
        <v>1294.0</v>
      </c>
      <c r="W151" s="1">
        <v>1290.0</v>
      </c>
      <c r="X151" s="1">
        <v>1266.0</v>
      </c>
      <c r="Z151" s="1">
        <v>32.0</v>
      </c>
      <c r="AA151" s="1">
        <v>1239.0</v>
      </c>
      <c r="AB151" s="1">
        <v>1198.0</v>
      </c>
      <c r="AC151" s="1">
        <v>1229.0</v>
      </c>
      <c r="AE151" s="1">
        <v>32.0</v>
      </c>
      <c r="AF151" s="1">
        <v>1466.0</v>
      </c>
      <c r="AG151" s="1">
        <v>1464.0</v>
      </c>
      <c r="AH151" s="1">
        <v>1383.0</v>
      </c>
      <c r="AJ151" s="1">
        <v>32.0</v>
      </c>
      <c r="AK151" s="1">
        <v>1498.0</v>
      </c>
      <c r="AL151" s="1">
        <v>1471.0</v>
      </c>
      <c r="AM151" s="1">
        <v>1435.0</v>
      </c>
      <c r="AO151" s="1">
        <v>32.0</v>
      </c>
      <c r="AP151" s="1">
        <v>1505.0</v>
      </c>
      <c r="AQ151" s="1">
        <v>1494.0</v>
      </c>
      <c r="AR151" s="1">
        <v>1447.0</v>
      </c>
      <c r="AT151" s="1">
        <v>32.0</v>
      </c>
      <c r="AU151" s="1">
        <v>1512.0</v>
      </c>
      <c r="AV151" s="1">
        <v>1497.0</v>
      </c>
      <c r="AW151" s="1">
        <v>1439.0</v>
      </c>
      <c r="AY151" s="1">
        <v>1505.0</v>
      </c>
      <c r="AZ151" s="14">
        <v>1512.0</v>
      </c>
      <c r="BB151" s="1">
        <v>1494.0</v>
      </c>
      <c r="BC151" s="14">
        <v>1497.0</v>
      </c>
      <c r="BE151" s="1">
        <v>1447.0</v>
      </c>
      <c r="BF151" s="14">
        <v>1439.0</v>
      </c>
      <c r="BH151" s="1">
        <v>32.0</v>
      </c>
      <c r="BI151" s="1">
        <v>1500.0</v>
      </c>
      <c r="BJ151" s="1">
        <v>1494.0</v>
      </c>
      <c r="BK151" s="1">
        <v>1447.0</v>
      </c>
      <c r="BM151" s="1">
        <v>32.0</v>
      </c>
      <c r="BN151" s="1">
        <v>1504.0</v>
      </c>
      <c r="BO151" s="1">
        <v>1493.0</v>
      </c>
      <c r="BP151" s="1">
        <v>1449.0</v>
      </c>
      <c r="BR151" s="1">
        <v>1500.0</v>
      </c>
      <c r="BS151" s="1">
        <v>1504.0</v>
      </c>
      <c r="BT151" s="7">
        <f t="shared" ref="BT151:BT215" si="13">BR151-BS151</f>
        <v>-4</v>
      </c>
      <c r="BV151" s="1">
        <v>1494.0</v>
      </c>
      <c r="BW151" s="1">
        <v>1493.0</v>
      </c>
      <c r="BX151" s="7">
        <f t="shared" ref="BX151:BX215" si="14">BV151-BW151</f>
        <v>1</v>
      </c>
      <c r="BZ151" s="1">
        <v>1447.0</v>
      </c>
      <c r="CA151" s="1">
        <v>1449.0</v>
      </c>
      <c r="CB151" s="7">
        <f t="shared" ref="CB151:CB215" si="15">BZ151-CA151</f>
        <v>-2</v>
      </c>
    </row>
    <row r="152">
      <c r="A152" s="1">
        <v>33.0</v>
      </c>
      <c r="B152" s="1">
        <v>597.0</v>
      </c>
      <c r="C152" s="1">
        <v>634.0</v>
      </c>
      <c r="D152" s="1">
        <v>531.0</v>
      </c>
      <c r="F152" s="1">
        <v>33.0</v>
      </c>
      <c r="G152" s="1">
        <v>495.0</v>
      </c>
      <c r="H152" s="1">
        <v>570.0</v>
      </c>
      <c r="I152" s="1">
        <v>455.0</v>
      </c>
      <c r="K152" s="1">
        <v>33.0</v>
      </c>
      <c r="L152" s="1">
        <v>589.0</v>
      </c>
      <c r="M152" s="1">
        <v>628.0</v>
      </c>
      <c r="N152" s="1">
        <v>512.0</v>
      </c>
      <c r="P152" s="1">
        <v>33.0</v>
      </c>
      <c r="Q152" s="1">
        <v>656.0</v>
      </c>
      <c r="R152" s="1">
        <v>745.0</v>
      </c>
      <c r="S152" s="1">
        <v>595.0</v>
      </c>
      <c r="U152" s="1">
        <v>33.0</v>
      </c>
      <c r="V152" s="1">
        <v>609.0</v>
      </c>
      <c r="W152" s="1">
        <v>654.0</v>
      </c>
      <c r="X152" s="1">
        <v>547.0</v>
      </c>
      <c r="Z152" s="1">
        <v>33.0</v>
      </c>
      <c r="AA152" s="1">
        <v>595.0</v>
      </c>
      <c r="AB152" s="1">
        <v>634.0</v>
      </c>
      <c r="AC152" s="1">
        <v>520.0</v>
      </c>
      <c r="AE152" s="1">
        <v>33.0</v>
      </c>
      <c r="AF152" s="1">
        <v>650.0</v>
      </c>
      <c r="AG152" s="1">
        <v>757.0</v>
      </c>
      <c r="AH152" s="1">
        <v>603.0</v>
      </c>
      <c r="AJ152" s="1">
        <v>33.0</v>
      </c>
      <c r="AK152" s="1">
        <v>683.0</v>
      </c>
      <c r="AL152" s="1">
        <v>770.0</v>
      </c>
      <c r="AM152" s="1">
        <v>629.0</v>
      </c>
      <c r="AO152" s="1">
        <v>33.0</v>
      </c>
      <c r="AP152" s="1">
        <v>682.0</v>
      </c>
      <c r="AQ152" s="1">
        <v>788.0</v>
      </c>
      <c r="AR152" s="1">
        <v>639.0</v>
      </c>
      <c r="AT152" s="1">
        <v>33.0</v>
      </c>
      <c r="AU152" s="1">
        <v>694.0</v>
      </c>
      <c r="AV152" s="1">
        <v>788.0</v>
      </c>
      <c r="AW152" s="1">
        <v>639.0</v>
      </c>
      <c r="AY152" s="1">
        <v>682.0</v>
      </c>
      <c r="AZ152" s="14">
        <v>694.0</v>
      </c>
      <c r="BB152" s="1">
        <v>788.0</v>
      </c>
      <c r="BC152" s="14">
        <v>788.0</v>
      </c>
      <c r="BE152" s="1">
        <v>639.0</v>
      </c>
      <c r="BF152" s="14">
        <v>639.0</v>
      </c>
      <c r="BH152" s="1">
        <v>33.0</v>
      </c>
      <c r="BI152" s="1">
        <v>681.0</v>
      </c>
      <c r="BJ152" s="1">
        <v>788.0</v>
      </c>
      <c r="BK152" s="1">
        <v>639.0</v>
      </c>
      <c r="BM152" s="1">
        <v>33.0</v>
      </c>
      <c r="BN152" s="1">
        <v>684.0</v>
      </c>
      <c r="BO152" s="1">
        <v>788.0</v>
      </c>
      <c r="BP152" s="1">
        <v>629.0</v>
      </c>
      <c r="BR152" s="1">
        <v>681.0</v>
      </c>
      <c r="BS152" s="1">
        <v>684.0</v>
      </c>
      <c r="BT152" s="7">
        <f t="shared" si="13"/>
        <v>-3</v>
      </c>
      <c r="BV152" s="1">
        <v>788.0</v>
      </c>
      <c r="BW152" s="1">
        <v>788.0</v>
      </c>
      <c r="BX152" s="7">
        <f t="shared" si="14"/>
        <v>0</v>
      </c>
      <c r="BZ152" s="1">
        <v>639.0</v>
      </c>
      <c r="CA152" s="1">
        <v>629.0</v>
      </c>
      <c r="CB152" s="7">
        <f t="shared" si="15"/>
        <v>10</v>
      </c>
    </row>
    <row r="153">
      <c r="A153" s="1">
        <v>34.0</v>
      </c>
      <c r="B153" s="1">
        <v>615.0</v>
      </c>
      <c r="C153" s="1">
        <v>665.0</v>
      </c>
      <c r="D153" s="1">
        <v>536.0</v>
      </c>
      <c r="F153" s="1">
        <v>34.0</v>
      </c>
      <c r="G153" s="1">
        <v>515.0</v>
      </c>
      <c r="H153" s="1">
        <v>592.0</v>
      </c>
      <c r="I153" s="1">
        <v>474.0</v>
      </c>
      <c r="K153" s="1">
        <v>34.0</v>
      </c>
      <c r="L153" s="1">
        <v>608.0</v>
      </c>
      <c r="M153" s="1">
        <v>661.0</v>
      </c>
      <c r="N153" s="1">
        <v>533.0</v>
      </c>
      <c r="P153" s="1">
        <v>34.0</v>
      </c>
      <c r="Q153" s="1">
        <v>671.0</v>
      </c>
      <c r="R153" s="1">
        <v>765.0</v>
      </c>
      <c r="S153" s="1">
        <v>613.0</v>
      </c>
      <c r="U153" s="1">
        <v>34.0</v>
      </c>
      <c r="V153" s="1">
        <v>636.0</v>
      </c>
      <c r="W153" s="1">
        <v>686.0</v>
      </c>
      <c r="X153" s="1">
        <v>571.0</v>
      </c>
      <c r="Z153" s="1">
        <v>34.0</v>
      </c>
      <c r="AA153" s="1">
        <v>618.0</v>
      </c>
      <c r="AB153" s="1">
        <v>664.0</v>
      </c>
      <c r="AC153" s="1">
        <v>546.0</v>
      </c>
      <c r="AE153" s="1">
        <v>34.0</v>
      </c>
      <c r="AF153" s="1">
        <v>673.0</v>
      </c>
      <c r="AG153" s="1">
        <v>775.0</v>
      </c>
      <c r="AH153" s="1">
        <v>622.0</v>
      </c>
      <c r="AJ153" s="1">
        <v>34.0</v>
      </c>
      <c r="AK153" s="1">
        <v>704.0</v>
      </c>
      <c r="AL153" s="1">
        <v>792.0</v>
      </c>
      <c r="AM153" s="1">
        <v>651.0</v>
      </c>
      <c r="AO153" s="1">
        <v>34.0</v>
      </c>
      <c r="AP153" s="1">
        <v>705.0</v>
      </c>
      <c r="AQ153" s="1">
        <v>813.0</v>
      </c>
      <c r="AR153" s="1">
        <v>660.0</v>
      </c>
      <c r="AT153" s="1">
        <v>34.0</v>
      </c>
      <c r="AU153" s="1">
        <v>714.0</v>
      </c>
      <c r="AV153" s="1">
        <v>813.0</v>
      </c>
      <c r="AW153" s="1">
        <v>659.0</v>
      </c>
      <c r="AY153" s="1">
        <v>705.0</v>
      </c>
      <c r="AZ153" s="14">
        <v>714.0</v>
      </c>
      <c r="BB153" s="1">
        <v>813.0</v>
      </c>
      <c r="BC153" s="14">
        <v>813.0</v>
      </c>
      <c r="BE153" s="1">
        <v>660.0</v>
      </c>
      <c r="BF153" s="14">
        <v>659.0</v>
      </c>
      <c r="BH153" s="1">
        <v>34.0</v>
      </c>
      <c r="BI153" s="1">
        <v>704.0</v>
      </c>
      <c r="BJ153" s="1">
        <v>813.0</v>
      </c>
      <c r="BK153" s="1">
        <v>660.0</v>
      </c>
      <c r="BM153" s="1">
        <v>34.0</v>
      </c>
      <c r="BN153" s="1">
        <v>706.0</v>
      </c>
      <c r="BO153" s="1">
        <v>812.0</v>
      </c>
      <c r="BP153" s="1">
        <v>645.0</v>
      </c>
      <c r="BR153" s="1">
        <v>704.0</v>
      </c>
      <c r="BS153" s="1">
        <v>706.0</v>
      </c>
      <c r="BT153" s="7">
        <f t="shared" si="13"/>
        <v>-2</v>
      </c>
      <c r="BV153" s="1">
        <v>813.0</v>
      </c>
      <c r="BW153" s="1">
        <v>812.0</v>
      </c>
      <c r="BX153" s="7">
        <f t="shared" si="14"/>
        <v>1</v>
      </c>
      <c r="BZ153" s="1">
        <v>660.0</v>
      </c>
      <c r="CA153" s="1">
        <v>645.0</v>
      </c>
      <c r="CB153" s="7">
        <f t="shared" si="15"/>
        <v>15</v>
      </c>
    </row>
    <row r="154">
      <c r="A154" s="1">
        <v>35.0</v>
      </c>
      <c r="B154" s="1">
        <v>621.0</v>
      </c>
      <c r="C154" s="1">
        <v>667.0</v>
      </c>
      <c r="D154" s="1">
        <v>549.0</v>
      </c>
      <c r="F154" s="1">
        <v>35.0</v>
      </c>
      <c r="G154" s="1">
        <v>518.0</v>
      </c>
      <c r="H154" s="1">
        <v>600.0</v>
      </c>
      <c r="I154" s="1">
        <v>481.0</v>
      </c>
      <c r="K154" s="1">
        <v>35.0</v>
      </c>
      <c r="L154" s="1">
        <v>613.0</v>
      </c>
      <c r="M154" s="1">
        <v>661.0</v>
      </c>
      <c r="N154" s="1">
        <v>543.0</v>
      </c>
      <c r="P154" s="1">
        <v>35.0</v>
      </c>
      <c r="Q154" s="1">
        <v>685.0</v>
      </c>
      <c r="R154" s="1">
        <v>781.0</v>
      </c>
      <c r="S154" s="1">
        <v>626.0</v>
      </c>
      <c r="U154" s="1">
        <v>35.0</v>
      </c>
      <c r="V154" s="1">
        <v>635.0</v>
      </c>
      <c r="W154" s="1">
        <v>688.0</v>
      </c>
      <c r="X154" s="1">
        <v>572.0</v>
      </c>
      <c r="Z154" s="1">
        <v>35.0</v>
      </c>
      <c r="AA154" s="1">
        <v>616.0</v>
      </c>
      <c r="AB154" s="1">
        <v>671.0</v>
      </c>
      <c r="AC154" s="1">
        <v>549.0</v>
      </c>
      <c r="AE154" s="1">
        <v>35.0</v>
      </c>
      <c r="AF154" s="1">
        <v>680.0</v>
      </c>
      <c r="AG154" s="1">
        <v>793.0</v>
      </c>
      <c r="AH154" s="1">
        <v>632.0</v>
      </c>
      <c r="AJ154" s="1">
        <v>35.0</v>
      </c>
      <c r="AK154" s="1">
        <v>714.0</v>
      </c>
      <c r="AL154" s="1">
        <v>812.0</v>
      </c>
      <c r="AM154" s="1">
        <v>660.0</v>
      </c>
      <c r="AO154" s="1">
        <v>35.0</v>
      </c>
      <c r="AP154" s="1">
        <v>714.0</v>
      </c>
      <c r="AQ154" s="1">
        <v>828.0</v>
      </c>
      <c r="AR154" s="1">
        <v>669.0</v>
      </c>
      <c r="AT154" s="1">
        <v>35.0</v>
      </c>
      <c r="AU154" s="1">
        <v>731.0</v>
      </c>
      <c r="AV154" s="1">
        <v>829.0</v>
      </c>
      <c r="AW154" s="1">
        <v>671.0</v>
      </c>
      <c r="AY154" s="1">
        <v>714.0</v>
      </c>
      <c r="AZ154" s="14">
        <v>731.0</v>
      </c>
      <c r="BB154" s="1">
        <v>828.0</v>
      </c>
      <c r="BC154" s="14">
        <v>829.0</v>
      </c>
      <c r="BE154" s="1">
        <v>669.0</v>
      </c>
      <c r="BF154" s="14">
        <v>671.0</v>
      </c>
      <c r="BH154" s="1">
        <v>35.0</v>
      </c>
      <c r="BI154" s="1">
        <v>715.0</v>
      </c>
      <c r="BJ154" s="1">
        <v>826.0</v>
      </c>
      <c r="BK154" s="1">
        <v>670.0</v>
      </c>
      <c r="BM154" s="1">
        <v>35.0</v>
      </c>
      <c r="BN154" s="1">
        <v>715.0</v>
      </c>
      <c r="BO154" s="1">
        <v>829.0</v>
      </c>
      <c r="BP154" s="1">
        <v>658.0</v>
      </c>
      <c r="BR154" s="1">
        <v>715.0</v>
      </c>
      <c r="BS154" s="1">
        <v>715.0</v>
      </c>
      <c r="BT154" s="7">
        <f t="shared" si="13"/>
        <v>0</v>
      </c>
      <c r="BV154" s="1">
        <v>826.0</v>
      </c>
      <c r="BW154" s="1">
        <v>829.0</v>
      </c>
      <c r="BX154" s="7">
        <f t="shared" si="14"/>
        <v>-3</v>
      </c>
      <c r="BZ154" s="1">
        <v>670.0</v>
      </c>
      <c r="CA154" s="1">
        <v>658.0</v>
      </c>
      <c r="CB154" s="7">
        <f t="shared" si="15"/>
        <v>12</v>
      </c>
    </row>
    <row r="155">
      <c r="A155" s="1">
        <v>36.0</v>
      </c>
      <c r="B155" s="1">
        <v>911.0</v>
      </c>
      <c r="C155" s="1">
        <v>850.0</v>
      </c>
      <c r="D155" s="1">
        <v>761.0</v>
      </c>
      <c r="F155" s="1">
        <v>36.0</v>
      </c>
      <c r="G155" s="1">
        <v>896.0</v>
      </c>
      <c r="H155" s="1">
        <v>881.0</v>
      </c>
      <c r="I155" s="1">
        <v>747.0</v>
      </c>
      <c r="K155" s="1">
        <v>36.0</v>
      </c>
      <c r="L155" s="1">
        <v>903.0</v>
      </c>
      <c r="M155" s="1">
        <v>857.0</v>
      </c>
      <c r="N155" s="1">
        <v>752.0</v>
      </c>
      <c r="P155" s="1">
        <v>36.0</v>
      </c>
      <c r="Q155" s="1">
        <v>1112.0</v>
      </c>
      <c r="R155" s="1">
        <v>1082.0</v>
      </c>
      <c r="S155" s="1">
        <v>960.0</v>
      </c>
      <c r="U155" s="1">
        <v>36.0</v>
      </c>
      <c r="V155" s="1">
        <v>978.0</v>
      </c>
      <c r="W155" s="1">
        <v>919.0</v>
      </c>
      <c r="X155" s="1">
        <v>869.0</v>
      </c>
      <c r="Z155" s="1">
        <v>36.0</v>
      </c>
      <c r="AA155" s="1">
        <v>937.0</v>
      </c>
      <c r="AB155" s="1">
        <v>865.0</v>
      </c>
      <c r="AC155" s="1">
        <v>772.0</v>
      </c>
      <c r="AE155" s="1">
        <v>36.0</v>
      </c>
      <c r="AF155" s="1">
        <v>1136.0</v>
      </c>
      <c r="AG155" s="1">
        <v>1116.0</v>
      </c>
      <c r="AH155" s="1">
        <v>999.0</v>
      </c>
      <c r="AJ155" s="1">
        <v>36.0</v>
      </c>
      <c r="AK155" s="1">
        <v>1192.0</v>
      </c>
      <c r="AL155" s="1">
        <v>1161.0</v>
      </c>
      <c r="AM155" s="1">
        <v>1093.0</v>
      </c>
      <c r="AO155" s="1">
        <v>36.0</v>
      </c>
      <c r="AP155" s="1">
        <v>1195.0</v>
      </c>
      <c r="AQ155" s="1">
        <v>1192.0</v>
      </c>
      <c r="AR155" s="1">
        <v>1115.0</v>
      </c>
      <c r="AT155" s="1">
        <v>36.0</v>
      </c>
      <c r="AU155" s="1">
        <v>1205.0</v>
      </c>
      <c r="AV155" s="1">
        <v>1201.0</v>
      </c>
      <c r="AW155" s="1">
        <v>1125.0</v>
      </c>
      <c r="AY155" s="1">
        <v>1195.0</v>
      </c>
      <c r="AZ155" s="14">
        <v>1205.0</v>
      </c>
      <c r="BB155" s="1">
        <v>1192.0</v>
      </c>
      <c r="BC155" s="14">
        <v>1201.0</v>
      </c>
      <c r="BE155" s="1">
        <v>1115.0</v>
      </c>
      <c r="BF155" s="14">
        <v>1125.0</v>
      </c>
      <c r="BH155" s="1">
        <v>36.0</v>
      </c>
      <c r="BI155" s="1">
        <v>1194.0</v>
      </c>
      <c r="BJ155" s="1">
        <v>1191.0</v>
      </c>
      <c r="BK155" s="1">
        <v>1115.0</v>
      </c>
      <c r="BM155" s="1">
        <v>36.0</v>
      </c>
      <c r="BN155" s="1">
        <v>1193.0</v>
      </c>
      <c r="BO155" s="1">
        <v>1192.0</v>
      </c>
      <c r="BP155" s="1">
        <v>1068.0</v>
      </c>
      <c r="BR155" s="1">
        <v>1194.0</v>
      </c>
      <c r="BS155" s="1">
        <v>1193.0</v>
      </c>
      <c r="BT155" s="7">
        <f t="shared" si="13"/>
        <v>1</v>
      </c>
      <c r="BV155" s="1">
        <v>1191.0</v>
      </c>
      <c r="BW155" s="1">
        <v>1192.0</v>
      </c>
      <c r="BX155" s="7">
        <f t="shared" si="14"/>
        <v>-1</v>
      </c>
      <c r="BZ155" s="1">
        <v>1115.0</v>
      </c>
      <c r="CA155" s="1">
        <v>1068.0</v>
      </c>
      <c r="CB155" s="7">
        <f t="shared" si="15"/>
        <v>47</v>
      </c>
    </row>
    <row r="156">
      <c r="A156" s="1">
        <v>37.0</v>
      </c>
      <c r="B156" s="1">
        <v>632.0</v>
      </c>
      <c r="C156" s="1">
        <v>682.0</v>
      </c>
      <c r="D156" s="1">
        <v>541.0</v>
      </c>
      <c r="F156" s="1">
        <v>37.0</v>
      </c>
      <c r="G156" s="1">
        <v>555.0</v>
      </c>
      <c r="H156" s="1">
        <v>620.0</v>
      </c>
      <c r="I156" s="1">
        <v>503.0</v>
      </c>
      <c r="K156" s="1">
        <v>37.0</v>
      </c>
      <c r="L156" s="1">
        <v>624.0</v>
      </c>
      <c r="M156" s="1">
        <v>672.0</v>
      </c>
      <c r="N156" s="1">
        <v>537.0</v>
      </c>
      <c r="P156" s="1">
        <v>37.0</v>
      </c>
      <c r="Q156" s="1">
        <v>699.0</v>
      </c>
      <c r="R156" s="1">
        <v>796.0</v>
      </c>
      <c r="S156" s="1">
        <v>630.0</v>
      </c>
      <c r="U156" s="1">
        <v>37.0</v>
      </c>
      <c r="V156" s="1">
        <v>644.0</v>
      </c>
      <c r="W156" s="1">
        <v>697.0</v>
      </c>
      <c r="X156" s="1">
        <v>574.0</v>
      </c>
      <c r="Z156" s="1">
        <v>37.0</v>
      </c>
      <c r="AA156" s="1">
        <v>631.0</v>
      </c>
      <c r="AB156" s="1">
        <v>683.0</v>
      </c>
      <c r="AC156" s="1">
        <v>541.0</v>
      </c>
      <c r="AE156" s="1">
        <v>37.0</v>
      </c>
      <c r="AF156" s="1">
        <v>694.0</v>
      </c>
      <c r="AG156" s="1">
        <v>813.0</v>
      </c>
      <c r="AH156" s="1">
        <v>640.0</v>
      </c>
      <c r="AJ156" s="1">
        <v>37.0</v>
      </c>
      <c r="AK156" s="1">
        <v>729.0</v>
      </c>
      <c r="AL156" s="1">
        <v>831.0</v>
      </c>
      <c r="AM156" s="1">
        <v>671.0</v>
      </c>
      <c r="AO156" s="1">
        <v>37.0</v>
      </c>
      <c r="AP156" s="1">
        <v>728.0</v>
      </c>
      <c r="AQ156" s="1">
        <v>847.0</v>
      </c>
      <c r="AR156" s="1">
        <v>678.0</v>
      </c>
      <c r="AT156" s="1">
        <v>37.0</v>
      </c>
      <c r="AU156" s="1">
        <v>746.0</v>
      </c>
      <c r="AV156" s="1">
        <v>852.0</v>
      </c>
      <c r="AW156" s="1">
        <v>684.0</v>
      </c>
      <c r="AY156" s="1">
        <v>728.0</v>
      </c>
      <c r="AZ156" s="14">
        <v>746.0</v>
      </c>
      <c r="BB156" s="1">
        <v>847.0</v>
      </c>
      <c r="BC156" s="14">
        <v>852.0</v>
      </c>
      <c r="BE156" s="1">
        <v>678.0</v>
      </c>
      <c r="BF156" s="14">
        <v>684.0</v>
      </c>
      <c r="BH156" s="1">
        <v>37.0</v>
      </c>
      <c r="BI156" s="1">
        <v>730.0</v>
      </c>
      <c r="BJ156" s="1">
        <v>847.0</v>
      </c>
      <c r="BK156" s="1">
        <v>677.0</v>
      </c>
      <c r="BM156" s="1">
        <v>37.0</v>
      </c>
      <c r="BN156" s="1">
        <v>726.0</v>
      </c>
      <c r="BO156" s="1">
        <v>848.0</v>
      </c>
      <c r="BP156" s="1">
        <v>666.0</v>
      </c>
      <c r="BR156" s="1">
        <v>730.0</v>
      </c>
      <c r="BS156" s="1">
        <v>726.0</v>
      </c>
      <c r="BT156" s="7">
        <f t="shared" si="13"/>
        <v>4</v>
      </c>
      <c r="BV156" s="1">
        <v>847.0</v>
      </c>
      <c r="BW156" s="1">
        <v>848.0</v>
      </c>
      <c r="BX156" s="7">
        <f t="shared" si="14"/>
        <v>-1</v>
      </c>
      <c r="BZ156" s="1">
        <v>677.0</v>
      </c>
      <c r="CA156" s="1">
        <v>666.0</v>
      </c>
      <c r="CB156" s="7">
        <f t="shared" si="15"/>
        <v>11</v>
      </c>
    </row>
    <row r="157">
      <c r="A157" s="1">
        <v>38.0</v>
      </c>
      <c r="B157" s="1">
        <v>655.0</v>
      </c>
      <c r="C157" s="1">
        <v>708.0</v>
      </c>
      <c r="D157" s="1">
        <v>560.0</v>
      </c>
      <c r="F157" s="1">
        <v>38.0</v>
      </c>
      <c r="G157" s="1">
        <v>571.0</v>
      </c>
      <c r="H157" s="1">
        <v>642.0</v>
      </c>
      <c r="I157" s="1">
        <v>520.0</v>
      </c>
      <c r="K157" s="1">
        <v>38.0</v>
      </c>
      <c r="L157" s="1">
        <v>646.0</v>
      </c>
      <c r="M157" s="1">
        <v>699.0</v>
      </c>
      <c r="N157" s="1">
        <v>554.0</v>
      </c>
      <c r="P157" s="1">
        <v>38.0</v>
      </c>
      <c r="Q157" s="1">
        <v>718.0</v>
      </c>
      <c r="R157" s="1">
        <v>819.0</v>
      </c>
      <c r="S157" s="1">
        <v>647.0</v>
      </c>
      <c r="U157" s="1">
        <v>38.0</v>
      </c>
      <c r="V157" s="1">
        <v>672.0</v>
      </c>
      <c r="W157" s="1">
        <v>728.0</v>
      </c>
      <c r="X157" s="1">
        <v>600.0</v>
      </c>
      <c r="Z157" s="1">
        <v>38.0</v>
      </c>
      <c r="AA157" s="1">
        <v>658.0</v>
      </c>
      <c r="AB157" s="1">
        <v>709.0</v>
      </c>
      <c r="AC157" s="1">
        <v>566.0</v>
      </c>
      <c r="AE157" s="1">
        <v>38.0</v>
      </c>
      <c r="AF157" s="1">
        <v>715.0</v>
      </c>
      <c r="AG157" s="1">
        <v>834.0</v>
      </c>
      <c r="AH157" s="1">
        <v>654.0</v>
      </c>
      <c r="AJ157" s="1">
        <v>38.0</v>
      </c>
      <c r="AK157" s="1">
        <v>748.0</v>
      </c>
      <c r="AL157" s="1">
        <v>855.0</v>
      </c>
      <c r="AM157" s="1">
        <v>688.0</v>
      </c>
      <c r="AO157" s="1">
        <v>38.0</v>
      </c>
      <c r="AP157" s="1">
        <v>748.0</v>
      </c>
      <c r="AQ157" s="1">
        <v>869.0</v>
      </c>
      <c r="AR157" s="1">
        <v>694.0</v>
      </c>
      <c r="AT157" s="1">
        <v>38.0</v>
      </c>
      <c r="AU157" s="1">
        <v>770.0</v>
      </c>
      <c r="AV157" s="1">
        <v>877.0</v>
      </c>
      <c r="AW157" s="1">
        <v>706.0</v>
      </c>
      <c r="AY157" s="1">
        <v>748.0</v>
      </c>
      <c r="AZ157" s="14">
        <v>770.0</v>
      </c>
      <c r="BB157" s="1">
        <v>869.0</v>
      </c>
      <c r="BC157" s="14">
        <v>877.0</v>
      </c>
      <c r="BE157" s="1">
        <v>694.0</v>
      </c>
      <c r="BF157" s="14">
        <v>706.0</v>
      </c>
      <c r="BH157" s="1">
        <v>38.0</v>
      </c>
      <c r="BI157" s="1">
        <v>749.0</v>
      </c>
      <c r="BJ157" s="1">
        <v>871.0</v>
      </c>
      <c r="BK157" s="1">
        <v>696.0</v>
      </c>
      <c r="BM157" s="1">
        <v>38.0</v>
      </c>
      <c r="BN157" s="1">
        <v>749.0</v>
      </c>
      <c r="BO157" s="1">
        <v>871.0</v>
      </c>
      <c r="BP157" s="1">
        <v>683.0</v>
      </c>
      <c r="BR157" s="1">
        <v>749.0</v>
      </c>
      <c r="BS157" s="1">
        <v>749.0</v>
      </c>
      <c r="BT157" s="7">
        <f t="shared" si="13"/>
        <v>0</v>
      </c>
      <c r="BV157" s="1">
        <v>871.0</v>
      </c>
      <c r="BW157" s="1">
        <v>871.0</v>
      </c>
      <c r="BX157" s="7">
        <f t="shared" si="14"/>
        <v>0</v>
      </c>
      <c r="BZ157" s="1">
        <v>696.0</v>
      </c>
      <c r="CA157" s="1">
        <v>683.0</v>
      </c>
      <c r="CB157" s="7">
        <f t="shared" si="15"/>
        <v>13</v>
      </c>
    </row>
    <row r="158">
      <c r="A158" s="1">
        <v>39.0</v>
      </c>
      <c r="B158" s="1">
        <v>662.0</v>
      </c>
      <c r="C158" s="1">
        <v>713.0</v>
      </c>
      <c r="D158" s="1">
        <v>567.0</v>
      </c>
      <c r="F158" s="1">
        <v>39.0</v>
      </c>
      <c r="G158" s="1">
        <v>574.0</v>
      </c>
      <c r="H158" s="1">
        <v>646.0</v>
      </c>
      <c r="I158" s="1">
        <v>526.0</v>
      </c>
      <c r="K158" s="1">
        <v>39.0</v>
      </c>
      <c r="L158" s="1">
        <v>652.0</v>
      </c>
      <c r="M158" s="1">
        <v>700.0</v>
      </c>
      <c r="N158" s="1">
        <v>561.0</v>
      </c>
      <c r="P158" s="1">
        <v>39.0</v>
      </c>
      <c r="Q158" s="1">
        <v>728.0</v>
      </c>
      <c r="R158" s="1">
        <v>830.0</v>
      </c>
      <c r="S158" s="1">
        <v>657.0</v>
      </c>
      <c r="U158" s="1">
        <v>39.0</v>
      </c>
      <c r="V158" s="1">
        <v>678.0</v>
      </c>
      <c r="W158" s="1">
        <v>729.0</v>
      </c>
      <c r="X158" s="1">
        <v>599.0</v>
      </c>
      <c r="Z158" s="1">
        <v>39.0</v>
      </c>
      <c r="AA158" s="1">
        <v>658.0</v>
      </c>
      <c r="AB158" s="1">
        <v>715.0</v>
      </c>
      <c r="AC158" s="1">
        <v>576.0</v>
      </c>
      <c r="AE158" s="1">
        <v>39.0</v>
      </c>
      <c r="AF158" s="1">
        <v>726.0</v>
      </c>
      <c r="AG158" s="1">
        <v>849.0</v>
      </c>
      <c r="AH158" s="1">
        <v>667.0</v>
      </c>
      <c r="AJ158" s="1">
        <v>39.0</v>
      </c>
      <c r="AK158" s="1">
        <v>758.0</v>
      </c>
      <c r="AL158" s="1">
        <v>867.0</v>
      </c>
      <c r="AM158" s="1">
        <v>701.0</v>
      </c>
      <c r="AO158" s="1">
        <v>39.0</v>
      </c>
      <c r="AP158" s="1">
        <v>762.0</v>
      </c>
      <c r="AQ158" s="1">
        <v>885.0</v>
      </c>
      <c r="AR158" s="1">
        <v>709.0</v>
      </c>
      <c r="AT158" s="1">
        <v>39.0</v>
      </c>
      <c r="AU158" s="1">
        <v>779.0</v>
      </c>
      <c r="AV158" s="1">
        <v>893.0</v>
      </c>
      <c r="AW158" s="1">
        <v>714.0</v>
      </c>
      <c r="AY158" s="1">
        <v>762.0</v>
      </c>
      <c r="AZ158" s="14">
        <v>779.0</v>
      </c>
      <c r="BB158" s="1">
        <v>885.0</v>
      </c>
      <c r="BC158" s="14">
        <v>893.0</v>
      </c>
      <c r="BE158" s="1">
        <v>709.0</v>
      </c>
      <c r="BF158" s="14">
        <v>714.0</v>
      </c>
      <c r="BH158" s="1">
        <v>39.0</v>
      </c>
      <c r="BI158" s="1">
        <v>761.0</v>
      </c>
      <c r="BJ158" s="1">
        <v>884.0</v>
      </c>
      <c r="BK158" s="1">
        <v>709.0</v>
      </c>
      <c r="BM158" s="1">
        <v>39.0</v>
      </c>
      <c r="BN158" s="1">
        <v>761.0</v>
      </c>
      <c r="BO158" s="1">
        <v>884.0</v>
      </c>
      <c r="BP158" s="1">
        <v>689.0</v>
      </c>
      <c r="BR158" s="1">
        <v>761.0</v>
      </c>
      <c r="BS158" s="1">
        <v>761.0</v>
      </c>
      <c r="BT158" s="7">
        <f t="shared" si="13"/>
        <v>0</v>
      </c>
      <c r="BV158" s="1">
        <v>884.0</v>
      </c>
      <c r="BW158" s="1">
        <v>884.0</v>
      </c>
      <c r="BX158" s="7">
        <f t="shared" si="14"/>
        <v>0</v>
      </c>
      <c r="BZ158" s="1">
        <v>709.0</v>
      </c>
      <c r="CA158" s="1">
        <v>689.0</v>
      </c>
      <c r="CB158" s="7">
        <f t="shared" si="15"/>
        <v>20</v>
      </c>
    </row>
    <row r="159">
      <c r="A159" s="1">
        <v>40.0</v>
      </c>
      <c r="B159" s="1">
        <v>1230.0</v>
      </c>
      <c r="C159" s="1">
        <v>1172.0</v>
      </c>
      <c r="D159" s="1">
        <v>1103.0</v>
      </c>
      <c r="F159" s="1">
        <v>40.0</v>
      </c>
      <c r="G159" s="1">
        <v>1220.0</v>
      </c>
      <c r="H159" s="1">
        <v>1212.0</v>
      </c>
      <c r="I159" s="1">
        <v>1153.0</v>
      </c>
      <c r="K159" s="1">
        <v>40.0</v>
      </c>
      <c r="L159" s="1">
        <v>1208.0</v>
      </c>
      <c r="M159" s="1">
        <v>1179.0</v>
      </c>
      <c r="N159" s="1">
        <v>1103.0</v>
      </c>
      <c r="P159" s="1">
        <v>40.0</v>
      </c>
      <c r="Q159" s="1">
        <v>1418.0</v>
      </c>
      <c r="R159" s="1">
        <v>1395.0</v>
      </c>
      <c r="S159" s="1">
        <v>1352.0</v>
      </c>
      <c r="U159" s="1">
        <v>40.0</v>
      </c>
      <c r="V159" s="1">
        <v>1269.0</v>
      </c>
      <c r="W159" s="1">
        <v>1241.0</v>
      </c>
      <c r="X159" s="1">
        <v>1240.0</v>
      </c>
      <c r="Z159" s="1">
        <v>40.0</v>
      </c>
      <c r="AA159" s="1">
        <v>1211.0</v>
      </c>
      <c r="AB159" s="1">
        <v>1165.0</v>
      </c>
      <c r="AC159" s="1">
        <v>1120.0</v>
      </c>
      <c r="AE159" s="1">
        <v>40.0</v>
      </c>
      <c r="AF159" s="1">
        <v>1453.0</v>
      </c>
      <c r="AG159" s="1">
        <v>1443.0</v>
      </c>
      <c r="AH159" s="1">
        <v>1384.0</v>
      </c>
      <c r="AJ159" s="1">
        <v>40.0</v>
      </c>
      <c r="AK159" s="1">
        <v>1476.0</v>
      </c>
      <c r="AL159" s="1">
        <v>1457.0</v>
      </c>
      <c r="AM159" s="1">
        <v>1407.0</v>
      </c>
      <c r="AO159" s="1">
        <v>40.0</v>
      </c>
      <c r="AP159" s="1">
        <v>1475.0</v>
      </c>
      <c r="AQ159" s="1">
        <v>1476.0</v>
      </c>
      <c r="AR159" s="1">
        <v>1426.0</v>
      </c>
      <c r="AT159" s="1">
        <v>40.0</v>
      </c>
      <c r="AU159" s="1">
        <v>1489.0</v>
      </c>
      <c r="AV159" s="1">
        <v>1481.0</v>
      </c>
      <c r="AW159" s="1">
        <v>1439.0</v>
      </c>
      <c r="AY159" s="1">
        <v>1475.0</v>
      </c>
      <c r="AZ159" s="14">
        <v>1489.0</v>
      </c>
      <c r="BB159" s="1">
        <v>1476.0</v>
      </c>
      <c r="BC159" s="14">
        <v>1481.0</v>
      </c>
      <c r="BE159" s="1">
        <v>1426.0</v>
      </c>
      <c r="BF159" s="14">
        <v>1439.0</v>
      </c>
      <c r="BH159" s="1">
        <v>40.0</v>
      </c>
      <c r="BI159" s="1">
        <v>1477.0</v>
      </c>
      <c r="BJ159" s="1">
        <v>1477.0</v>
      </c>
      <c r="BK159" s="1">
        <v>1425.0</v>
      </c>
      <c r="BM159" s="1">
        <v>40.0</v>
      </c>
      <c r="BN159" s="1">
        <v>1482.0</v>
      </c>
      <c r="BO159" s="1">
        <v>1476.0</v>
      </c>
      <c r="BP159" s="1">
        <v>1419.0</v>
      </c>
      <c r="BR159" s="1">
        <v>1477.0</v>
      </c>
      <c r="BS159" s="1">
        <v>1482.0</v>
      </c>
      <c r="BT159" s="7">
        <f t="shared" si="13"/>
        <v>-5</v>
      </c>
      <c r="BV159" s="1">
        <v>1477.0</v>
      </c>
      <c r="BW159" s="1">
        <v>1476.0</v>
      </c>
      <c r="BX159" s="7">
        <f t="shared" si="14"/>
        <v>1</v>
      </c>
      <c r="BZ159" s="1">
        <v>1425.0</v>
      </c>
      <c r="CA159" s="1">
        <v>1419.0</v>
      </c>
      <c r="CB159" s="7">
        <f t="shared" si="15"/>
        <v>6</v>
      </c>
    </row>
    <row r="160">
      <c r="A160" s="1">
        <v>41.0</v>
      </c>
      <c r="B160" s="1">
        <v>648.0</v>
      </c>
      <c r="C160" s="1">
        <v>687.0</v>
      </c>
      <c r="D160" s="1">
        <v>574.0</v>
      </c>
      <c r="F160" s="1">
        <v>41.0</v>
      </c>
      <c r="G160" s="1">
        <v>533.0</v>
      </c>
      <c r="H160" s="1">
        <v>580.0</v>
      </c>
      <c r="I160" s="1">
        <v>497.0</v>
      </c>
      <c r="K160" s="1">
        <v>41.0</v>
      </c>
      <c r="L160" s="1">
        <v>644.0</v>
      </c>
      <c r="M160" s="1">
        <v>679.0</v>
      </c>
      <c r="N160" s="1">
        <v>572.0</v>
      </c>
      <c r="P160" s="1">
        <v>41.0</v>
      </c>
      <c r="Q160" s="1">
        <v>714.0</v>
      </c>
      <c r="R160" s="1">
        <v>800.0</v>
      </c>
      <c r="S160" s="1">
        <v>656.0</v>
      </c>
      <c r="U160" s="1">
        <v>41.0</v>
      </c>
      <c r="V160" s="1">
        <v>671.0</v>
      </c>
      <c r="W160" s="1">
        <v>702.0</v>
      </c>
      <c r="X160" s="1">
        <v>592.0</v>
      </c>
      <c r="Z160" s="1">
        <v>41.0</v>
      </c>
      <c r="AA160" s="1">
        <v>650.0</v>
      </c>
      <c r="AB160" s="1">
        <v>687.0</v>
      </c>
      <c r="AC160" s="1">
        <v>576.0</v>
      </c>
      <c r="AE160" s="1">
        <v>41.0</v>
      </c>
      <c r="AF160" s="1">
        <v>713.0</v>
      </c>
      <c r="AG160" s="1">
        <v>818.0</v>
      </c>
      <c r="AH160" s="1">
        <v>662.0</v>
      </c>
      <c r="AJ160" s="1">
        <v>41.0</v>
      </c>
      <c r="AK160" s="1">
        <v>746.0</v>
      </c>
      <c r="AL160" s="1">
        <v>836.0</v>
      </c>
      <c r="AM160" s="1">
        <v>692.0</v>
      </c>
      <c r="AO160" s="1">
        <v>41.0</v>
      </c>
      <c r="AP160" s="1">
        <v>745.0</v>
      </c>
      <c r="AQ160" s="1">
        <v>853.0</v>
      </c>
      <c r="AR160" s="1">
        <v>702.0</v>
      </c>
      <c r="AT160" s="1">
        <v>41.0</v>
      </c>
      <c r="AU160" s="1">
        <v>760.0</v>
      </c>
      <c r="AV160" s="1">
        <v>856.0</v>
      </c>
      <c r="AW160" s="1">
        <v>705.0</v>
      </c>
      <c r="AY160" s="1">
        <v>745.0</v>
      </c>
      <c r="AZ160" s="14">
        <v>760.0</v>
      </c>
      <c r="BB160" s="1">
        <v>853.0</v>
      </c>
      <c r="BC160" s="14">
        <v>856.0</v>
      </c>
      <c r="BE160" s="1">
        <v>702.0</v>
      </c>
      <c r="BF160" s="14">
        <v>705.0</v>
      </c>
      <c r="BH160" s="1">
        <v>41.0</v>
      </c>
      <c r="BI160" s="1">
        <v>744.0</v>
      </c>
      <c r="BJ160" s="1">
        <v>852.0</v>
      </c>
      <c r="BK160" s="1">
        <v>702.0</v>
      </c>
      <c r="BM160" s="1">
        <v>41.0</v>
      </c>
      <c r="BN160" s="1">
        <v>743.0</v>
      </c>
      <c r="BO160" s="1">
        <v>852.0</v>
      </c>
      <c r="BP160" s="1">
        <v>690.0</v>
      </c>
      <c r="BR160" s="1">
        <v>744.0</v>
      </c>
      <c r="BS160" s="1">
        <v>743.0</v>
      </c>
      <c r="BT160" s="7">
        <f t="shared" si="13"/>
        <v>1</v>
      </c>
      <c r="BV160" s="1">
        <v>852.0</v>
      </c>
      <c r="BW160" s="1">
        <v>852.0</v>
      </c>
      <c r="BX160" s="7">
        <f t="shared" si="14"/>
        <v>0</v>
      </c>
      <c r="BZ160" s="1">
        <v>702.0</v>
      </c>
      <c r="CA160" s="1">
        <v>690.0</v>
      </c>
      <c r="CB160" s="7">
        <f t="shared" si="15"/>
        <v>12</v>
      </c>
    </row>
    <row r="161">
      <c r="A161" s="1">
        <v>42.0</v>
      </c>
      <c r="B161" s="1">
        <v>672.0</v>
      </c>
      <c r="C161" s="1">
        <v>709.0</v>
      </c>
      <c r="D161" s="1">
        <v>598.0</v>
      </c>
      <c r="F161" s="1">
        <v>42.0</v>
      </c>
      <c r="G161" s="1">
        <v>545.0</v>
      </c>
      <c r="H161" s="1">
        <v>599.0</v>
      </c>
      <c r="I161" s="1">
        <v>508.0</v>
      </c>
      <c r="K161" s="1">
        <v>42.0</v>
      </c>
      <c r="L161" s="1">
        <v>668.0</v>
      </c>
      <c r="M161" s="1">
        <v>701.0</v>
      </c>
      <c r="N161" s="1">
        <v>587.0</v>
      </c>
      <c r="P161" s="1">
        <v>42.0</v>
      </c>
      <c r="Q161" s="1">
        <v>734.0</v>
      </c>
      <c r="R161" s="1">
        <v>827.0</v>
      </c>
      <c r="S161" s="1">
        <v>674.0</v>
      </c>
      <c r="U161" s="1">
        <v>42.0</v>
      </c>
      <c r="V161" s="1">
        <v>691.0</v>
      </c>
      <c r="W161" s="1">
        <v>729.0</v>
      </c>
      <c r="X161" s="1">
        <v>614.0</v>
      </c>
      <c r="Z161" s="1">
        <v>42.0</v>
      </c>
      <c r="AA161" s="1">
        <v>670.0</v>
      </c>
      <c r="AB161" s="1">
        <v>712.0</v>
      </c>
      <c r="AC161" s="1">
        <v>594.0</v>
      </c>
      <c r="AE161" s="1">
        <v>42.0</v>
      </c>
      <c r="AF161" s="1">
        <v>732.0</v>
      </c>
      <c r="AG161" s="1">
        <v>839.0</v>
      </c>
      <c r="AH161" s="1">
        <v>681.0</v>
      </c>
      <c r="AJ161" s="1">
        <v>42.0</v>
      </c>
      <c r="AK161" s="1">
        <v>765.0</v>
      </c>
      <c r="AL161" s="1">
        <v>858.0</v>
      </c>
      <c r="AM161" s="1">
        <v>711.0</v>
      </c>
      <c r="AO161" s="1">
        <v>42.0</v>
      </c>
      <c r="AP161" s="1">
        <v>766.0</v>
      </c>
      <c r="AQ161" s="1">
        <v>874.0</v>
      </c>
      <c r="AR161" s="1">
        <v>716.0</v>
      </c>
      <c r="AT161" s="1">
        <v>42.0</v>
      </c>
      <c r="AU161" s="1">
        <v>781.0</v>
      </c>
      <c r="AV161" s="1">
        <v>880.0</v>
      </c>
      <c r="AW161" s="1">
        <v>723.0</v>
      </c>
      <c r="AY161" s="1">
        <v>766.0</v>
      </c>
      <c r="AZ161" s="14">
        <v>781.0</v>
      </c>
      <c r="BB161" s="1">
        <v>874.0</v>
      </c>
      <c r="BC161" s="14">
        <v>880.0</v>
      </c>
      <c r="BE161" s="1">
        <v>716.0</v>
      </c>
      <c r="BF161" s="14">
        <v>723.0</v>
      </c>
      <c r="BH161" s="1">
        <v>42.0</v>
      </c>
      <c r="BI161" s="1">
        <v>765.0</v>
      </c>
      <c r="BJ161" s="1">
        <v>875.0</v>
      </c>
      <c r="BK161" s="1">
        <v>716.0</v>
      </c>
      <c r="BM161" s="1">
        <v>42.0</v>
      </c>
      <c r="BN161" s="1">
        <v>765.0</v>
      </c>
      <c r="BO161" s="1">
        <v>874.0</v>
      </c>
      <c r="BP161" s="1">
        <v>707.0</v>
      </c>
      <c r="BR161" s="1">
        <v>765.0</v>
      </c>
      <c r="BS161" s="1">
        <v>765.0</v>
      </c>
      <c r="BT161" s="7">
        <f t="shared" si="13"/>
        <v>0</v>
      </c>
      <c r="BV161" s="1">
        <v>875.0</v>
      </c>
      <c r="BW161" s="1">
        <v>874.0</v>
      </c>
      <c r="BX161" s="7">
        <f t="shared" si="14"/>
        <v>1</v>
      </c>
      <c r="BZ161" s="1">
        <v>716.0</v>
      </c>
      <c r="CA161" s="1">
        <v>707.0</v>
      </c>
      <c r="CB161" s="7">
        <f t="shared" si="15"/>
        <v>9</v>
      </c>
    </row>
    <row r="162">
      <c r="A162" s="1">
        <v>43.0</v>
      </c>
      <c r="B162" s="1">
        <v>676.0</v>
      </c>
      <c r="C162" s="1">
        <v>714.0</v>
      </c>
      <c r="D162" s="1">
        <v>606.0</v>
      </c>
      <c r="F162" s="1">
        <v>43.0</v>
      </c>
      <c r="G162" s="1">
        <v>549.0</v>
      </c>
      <c r="H162" s="1">
        <v>599.0</v>
      </c>
      <c r="I162" s="1">
        <v>511.0</v>
      </c>
      <c r="K162" s="1">
        <v>43.0</v>
      </c>
      <c r="L162" s="1">
        <v>669.0</v>
      </c>
      <c r="M162" s="1">
        <v>700.0</v>
      </c>
      <c r="N162" s="1">
        <v>598.0</v>
      </c>
      <c r="P162" s="1">
        <v>43.0</v>
      </c>
      <c r="Q162" s="1">
        <v>741.0</v>
      </c>
      <c r="R162" s="1">
        <v>837.0</v>
      </c>
      <c r="S162" s="1">
        <v>686.0</v>
      </c>
      <c r="U162" s="1">
        <v>43.0</v>
      </c>
      <c r="V162" s="1">
        <v>693.0</v>
      </c>
      <c r="W162" s="1">
        <v>730.0</v>
      </c>
      <c r="X162" s="1">
        <v>621.0</v>
      </c>
      <c r="Z162" s="1">
        <v>43.0</v>
      </c>
      <c r="AA162" s="1">
        <v>677.0</v>
      </c>
      <c r="AB162" s="1">
        <v>716.0</v>
      </c>
      <c r="AC162" s="1">
        <v>605.0</v>
      </c>
      <c r="AE162" s="1">
        <v>43.0</v>
      </c>
      <c r="AF162" s="1">
        <v>740.0</v>
      </c>
      <c r="AG162" s="1">
        <v>851.0</v>
      </c>
      <c r="AH162" s="1">
        <v>689.0</v>
      </c>
      <c r="AJ162" s="1">
        <v>43.0</v>
      </c>
      <c r="AK162" s="1">
        <v>770.0</v>
      </c>
      <c r="AL162" s="1">
        <v>870.0</v>
      </c>
      <c r="AM162" s="1">
        <v>721.0</v>
      </c>
      <c r="AO162" s="1">
        <v>43.0</v>
      </c>
      <c r="AP162" s="1">
        <v>772.0</v>
      </c>
      <c r="AQ162" s="1">
        <v>887.0</v>
      </c>
      <c r="AR162" s="1">
        <v>730.0</v>
      </c>
      <c r="AT162" s="1">
        <v>43.0</v>
      </c>
      <c r="AU162" s="1">
        <v>790.0</v>
      </c>
      <c r="AV162" s="1">
        <v>891.0</v>
      </c>
      <c r="AW162" s="1">
        <v>735.0</v>
      </c>
      <c r="AY162" s="1">
        <v>772.0</v>
      </c>
      <c r="AZ162" s="14">
        <v>790.0</v>
      </c>
      <c r="BB162" s="1">
        <v>887.0</v>
      </c>
      <c r="BC162" s="14">
        <v>891.0</v>
      </c>
      <c r="BE162" s="1">
        <v>730.0</v>
      </c>
      <c r="BF162" s="14">
        <v>735.0</v>
      </c>
      <c r="BH162" s="1">
        <v>43.0</v>
      </c>
      <c r="BI162" s="1">
        <v>772.0</v>
      </c>
      <c r="BJ162" s="1">
        <v>885.0</v>
      </c>
      <c r="BK162" s="1">
        <v>730.0</v>
      </c>
      <c r="BM162" s="1">
        <v>43.0</v>
      </c>
      <c r="BN162" s="1">
        <v>773.0</v>
      </c>
      <c r="BO162" s="1">
        <v>887.0</v>
      </c>
      <c r="BP162" s="1">
        <v>718.0</v>
      </c>
      <c r="BR162" s="1">
        <v>772.0</v>
      </c>
      <c r="BS162" s="1">
        <v>773.0</v>
      </c>
      <c r="BT162" s="7">
        <f t="shared" si="13"/>
        <v>-1</v>
      </c>
      <c r="BV162" s="1">
        <v>885.0</v>
      </c>
      <c r="BW162" s="1">
        <v>887.0</v>
      </c>
      <c r="BX162" s="7">
        <f t="shared" si="14"/>
        <v>-2</v>
      </c>
      <c r="BZ162" s="1">
        <v>730.0</v>
      </c>
      <c r="CA162" s="1">
        <v>718.0</v>
      </c>
      <c r="CB162" s="7">
        <f t="shared" si="15"/>
        <v>12</v>
      </c>
    </row>
    <row r="163">
      <c r="A163" s="1">
        <v>44.0</v>
      </c>
      <c r="B163" s="1">
        <v>900.0</v>
      </c>
      <c r="C163" s="1">
        <v>855.0</v>
      </c>
      <c r="D163" s="1">
        <v>771.0</v>
      </c>
      <c r="F163" s="1">
        <v>44.0</v>
      </c>
      <c r="G163" s="1">
        <v>888.0</v>
      </c>
      <c r="H163" s="1">
        <v>860.0</v>
      </c>
      <c r="I163" s="1">
        <v>811.0</v>
      </c>
      <c r="K163" s="1">
        <v>44.0</v>
      </c>
      <c r="L163" s="1">
        <v>897.0</v>
      </c>
      <c r="M163" s="1">
        <v>852.0</v>
      </c>
      <c r="N163" s="1">
        <v>764.0</v>
      </c>
      <c r="P163" s="1">
        <v>44.0</v>
      </c>
      <c r="Q163" s="1">
        <v>1120.0</v>
      </c>
      <c r="R163" s="1">
        <v>1088.0</v>
      </c>
      <c r="S163" s="1">
        <v>961.0</v>
      </c>
      <c r="U163" s="1">
        <v>44.0</v>
      </c>
      <c r="V163" s="1">
        <v>970.0</v>
      </c>
      <c r="W163" s="1">
        <v>917.0</v>
      </c>
      <c r="X163" s="1">
        <v>872.0</v>
      </c>
      <c r="Z163" s="1">
        <v>44.0</v>
      </c>
      <c r="AA163" s="1">
        <v>933.0</v>
      </c>
      <c r="AB163" s="1">
        <v>874.0</v>
      </c>
      <c r="AC163" s="1">
        <v>789.0</v>
      </c>
      <c r="AE163" s="1">
        <v>44.0</v>
      </c>
      <c r="AF163" s="1">
        <v>1145.0</v>
      </c>
      <c r="AG163" s="1">
        <v>1121.0</v>
      </c>
      <c r="AH163" s="1">
        <v>993.0</v>
      </c>
      <c r="AJ163" s="1">
        <v>44.0</v>
      </c>
      <c r="AK163" s="1">
        <v>1202.0</v>
      </c>
      <c r="AL163" s="1">
        <v>1172.0</v>
      </c>
      <c r="AM163" s="1">
        <v>1094.0</v>
      </c>
      <c r="AO163" s="1">
        <v>44.0</v>
      </c>
      <c r="AP163" s="1">
        <v>1203.0</v>
      </c>
      <c r="AQ163" s="1">
        <v>1202.0</v>
      </c>
      <c r="AR163" s="1">
        <v>1111.0</v>
      </c>
      <c r="AT163" s="1">
        <v>44.0</v>
      </c>
      <c r="AU163" s="1">
        <v>1220.0</v>
      </c>
      <c r="AV163" s="1">
        <v>1217.0</v>
      </c>
      <c r="AW163" s="1">
        <v>1140.0</v>
      </c>
      <c r="AY163" s="1">
        <v>1203.0</v>
      </c>
      <c r="AZ163" s="14">
        <v>1220.0</v>
      </c>
      <c r="BB163" s="1">
        <v>1202.0</v>
      </c>
      <c r="BC163" s="14">
        <v>1217.0</v>
      </c>
      <c r="BE163" s="1">
        <v>1111.0</v>
      </c>
      <c r="BF163" s="14">
        <v>1140.0</v>
      </c>
      <c r="BH163" s="1">
        <v>44.0</v>
      </c>
      <c r="BI163" s="1">
        <v>1203.0</v>
      </c>
      <c r="BJ163" s="1">
        <v>1203.0</v>
      </c>
      <c r="BK163" s="1">
        <v>1111.0</v>
      </c>
      <c r="BM163" s="1">
        <v>44.0</v>
      </c>
      <c r="BN163" s="1">
        <v>1203.0</v>
      </c>
      <c r="BO163" s="1">
        <v>1203.0</v>
      </c>
      <c r="BP163" s="1">
        <v>1058.0</v>
      </c>
      <c r="BR163" s="1">
        <v>1203.0</v>
      </c>
      <c r="BS163" s="1">
        <v>1203.0</v>
      </c>
      <c r="BT163" s="7">
        <f t="shared" si="13"/>
        <v>0</v>
      </c>
      <c r="BV163" s="1">
        <v>1203.0</v>
      </c>
      <c r="BW163" s="1">
        <v>1203.0</v>
      </c>
      <c r="BX163" s="7">
        <f t="shared" si="14"/>
        <v>0</v>
      </c>
      <c r="BZ163" s="1">
        <v>1111.0</v>
      </c>
      <c r="CA163" s="1">
        <v>1058.0</v>
      </c>
      <c r="CB163" s="7">
        <f t="shared" si="15"/>
        <v>53</v>
      </c>
    </row>
    <row r="164">
      <c r="A164" s="1">
        <v>45.0</v>
      </c>
      <c r="B164" s="1">
        <v>677.0</v>
      </c>
      <c r="C164" s="1">
        <v>716.0</v>
      </c>
      <c r="D164" s="1">
        <v>578.0</v>
      </c>
      <c r="F164" s="1">
        <v>45.0</v>
      </c>
      <c r="G164" s="1">
        <v>558.0</v>
      </c>
      <c r="H164" s="1">
        <v>620.0</v>
      </c>
      <c r="I164" s="1">
        <v>516.0</v>
      </c>
      <c r="K164" s="1">
        <v>45.0</v>
      </c>
      <c r="L164" s="1">
        <v>666.0</v>
      </c>
      <c r="M164" s="1">
        <v>714.0</v>
      </c>
      <c r="N164" s="1">
        <v>575.0</v>
      </c>
      <c r="P164" s="1">
        <v>45.0</v>
      </c>
      <c r="Q164" s="1">
        <v>751.0</v>
      </c>
      <c r="R164" s="1">
        <v>848.0</v>
      </c>
      <c r="S164" s="1">
        <v>688.0</v>
      </c>
      <c r="U164" s="1">
        <v>45.0</v>
      </c>
      <c r="V164" s="1">
        <v>700.0</v>
      </c>
      <c r="W164" s="1">
        <v>736.0</v>
      </c>
      <c r="X164" s="1">
        <v>609.0</v>
      </c>
      <c r="Z164" s="1">
        <v>45.0</v>
      </c>
      <c r="AA164" s="1">
        <v>680.0</v>
      </c>
      <c r="AB164" s="1">
        <v>721.0</v>
      </c>
      <c r="AC164" s="1">
        <v>588.0</v>
      </c>
      <c r="AE164" s="1">
        <v>45.0</v>
      </c>
      <c r="AF164" s="1">
        <v>748.0</v>
      </c>
      <c r="AG164" s="1">
        <v>863.0</v>
      </c>
      <c r="AH164" s="1">
        <v>695.0</v>
      </c>
      <c r="AJ164" s="1">
        <v>45.0</v>
      </c>
      <c r="AK164" s="1">
        <v>787.0</v>
      </c>
      <c r="AL164" s="1">
        <v>881.0</v>
      </c>
      <c r="AM164" s="1">
        <v>728.0</v>
      </c>
      <c r="AO164" s="1">
        <v>45.0</v>
      </c>
      <c r="AP164" s="1">
        <v>786.0</v>
      </c>
      <c r="AQ164" s="1">
        <v>902.0</v>
      </c>
      <c r="AR164" s="1">
        <v>736.0</v>
      </c>
      <c r="AT164" s="1">
        <v>45.0</v>
      </c>
      <c r="AU164" s="1">
        <v>801.0</v>
      </c>
      <c r="AV164" s="1">
        <v>909.0</v>
      </c>
      <c r="AW164" s="1">
        <v>743.0</v>
      </c>
      <c r="AY164" s="1">
        <v>786.0</v>
      </c>
      <c r="AZ164" s="14">
        <v>801.0</v>
      </c>
      <c r="BB164" s="1">
        <v>902.0</v>
      </c>
      <c r="BC164" s="14">
        <v>909.0</v>
      </c>
      <c r="BE164" s="1">
        <v>736.0</v>
      </c>
      <c r="BF164" s="14">
        <v>743.0</v>
      </c>
      <c r="BH164" s="1">
        <v>45.0</v>
      </c>
      <c r="BI164" s="1">
        <v>785.0</v>
      </c>
      <c r="BJ164" s="1">
        <v>902.0</v>
      </c>
      <c r="BK164" s="1">
        <v>737.0</v>
      </c>
      <c r="BM164" s="1">
        <v>45.0</v>
      </c>
      <c r="BN164" s="1">
        <v>784.0</v>
      </c>
      <c r="BO164" s="1">
        <v>902.0</v>
      </c>
      <c r="BP164" s="1">
        <v>716.0</v>
      </c>
      <c r="BR164" s="1">
        <v>785.0</v>
      </c>
      <c r="BS164" s="1">
        <v>784.0</v>
      </c>
      <c r="BT164" s="7">
        <f t="shared" si="13"/>
        <v>1</v>
      </c>
      <c r="BV164" s="1">
        <v>902.0</v>
      </c>
      <c r="BW164" s="1">
        <v>902.0</v>
      </c>
      <c r="BX164" s="7">
        <f t="shared" si="14"/>
        <v>0</v>
      </c>
      <c r="BZ164" s="1">
        <v>737.0</v>
      </c>
      <c r="CA164" s="1">
        <v>716.0</v>
      </c>
      <c r="CB164" s="7">
        <f t="shared" si="15"/>
        <v>21</v>
      </c>
    </row>
    <row r="165">
      <c r="A165" s="1">
        <v>46.0</v>
      </c>
      <c r="B165" s="1">
        <v>698.0</v>
      </c>
      <c r="C165" s="1">
        <v>746.0</v>
      </c>
      <c r="D165" s="1">
        <v>609.0</v>
      </c>
      <c r="F165" s="1">
        <v>46.0</v>
      </c>
      <c r="G165" s="1">
        <v>576.0</v>
      </c>
      <c r="H165" s="1">
        <v>635.0</v>
      </c>
      <c r="I165" s="1">
        <v>535.0</v>
      </c>
      <c r="K165" s="1">
        <v>46.0</v>
      </c>
      <c r="L165" s="1">
        <v>692.0</v>
      </c>
      <c r="M165" s="1">
        <v>736.0</v>
      </c>
      <c r="N165" s="1">
        <v>597.0</v>
      </c>
      <c r="P165" s="1">
        <v>46.0</v>
      </c>
      <c r="Q165" s="1">
        <v>773.0</v>
      </c>
      <c r="R165" s="1">
        <v>871.0</v>
      </c>
      <c r="S165" s="1">
        <v>705.0</v>
      </c>
      <c r="U165" s="1">
        <v>46.0</v>
      </c>
      <c r="V165" s="1">
        <v>724.0</v>
      </c>
      <c r="W165" s="1">
        <v>769.0</v>
      </c>
      <c r="X165" s="1">
        <v>636.0</v>
      </c>
      <c r="Z165" s="1">
        <v>46.0</v>
      </c>
      <c r="AA165" s="1">
        <v>704.0</v>
      </c>
      <c r="AB165" s="1">
        <v>751.0</v>
      </c>
      <c r="AC165" s="1">
        <v>605.0</v>
      </c>
      <c r="AE165" s="1">
        <v>46.0</v>
      </c>
      <c r="AF165" s="1">
        <v>771.0</v>
      </c>
      <c r="AG165" s="1">
        <v>888.0</v>
      </c>
      <c r="AH165" s="1">
        <v>713.0</v>
      </c>
      <c r="AJ165" s="1">
        <v>46.0</v>
      </c>
      <c r="AK165" s="1">
        <v>805.0</v>
      </c>
      <c r="AL165" s="1">
        <v>905.0</v>
      </c>
      <c r="AM165" s="1">
        <v>743.0</v>
      </c>
      <c r="AO165" s="1">
        <v>46.0</v>
      </c>
      <c r="AP165" s="1">
        <v>801.0</v>
      </c>
      <c r="AQ165" s="1">
        <v>923.0</v>
      </c>
      <c r="AR165" s="1">
        <v>750.0</v>
      </c>
      <c r="AT165" s="1">
        <v>46.0</v>
      </c>
      <c r="AU165" s="1">
        <v>825.0</v>
      </c>
      <c r="AV165" s="1">
        <v>931.0</v>
      </c>
      <c r="AW165" s="1">
        <v>762.0</v>
      </c>
      <c r="AY165" s="1">
        <v>801.0</v>
      </c>
      <c r="AZ165" s="14">
        <v>825.0</v>
      </c>
      <c r="BB165" s="1">
        <v>923.0</v>
      </c>
      <c r="BC165" s="14">
        <v>931.0</v>
      </c>
      <c r="BE165" s="1">
        <v>750.0</v>
      </c>
      <c r="BF165" s="14">
        <v>762.0</v>
      </c>
      <c r="BH165" s="1">
        <v>46.0</v>
      </c>
      <c r="BI165" s="1">
        <v>801.0</v>
      </c>
      <c r="BJ165" s="1">
        <v>924.0</v>
      </c>
      <c r="BK165" s="1">
        <v>754.0</v>
      </c>
      <c r="BM165" s="1">
        <v>46.0</v>
      </c>
      <c r="BN165" s="1">
        <v>801.0</v>
      </c>
      <c r="BO165" s="1">
        <v>924.0</v>
      </c>
      <c r="BP165" s="1">
        <v>738.0</v>
      </c>
      <c r="BR165" s="1">
        <v>801.0</v>
      </c>
      <c r="BS165" s="1">
        <v>801.0</v>
      </c>
      <c r="BT165" s="7">
        <f t="shared" si="13"/>
        <v>0</v>
      </c>
      <c r="BV165" s="1">
        <v>924.0</v>
      </c>
      <c r="BW165" s="1">
        <v>924.0</v>
      </c>
      <c r="BX165" s="7">
        <f t="shared" si="14"/>
        <v>0</v>
      </c>
      <c r="BZ165" s="1">
        <v>754.0</v>
      </c>
      <c r="CA165" s="1">
        <v>738.0</v>
      </c>
      <c r="CB165" s="7">
        <f t="shared" si="15"/>
        <v>16</v>
      </c>
    </row>
    <row r="166">
      <c r="A166" s="1">
        <v>47.0</v>
      </c>
      <c r="B166" s="1">
        <v>704.0</v>
      </c>
      <c r="C166" s="1">
        <v>745.0</v>
      </c>
      <c r="D166" s="1">
        <v>614.0</v>
      </c>
      <c r="F166" s="1">
        <v>47.0</v>
      </c>
      <c r="G166" s="1">
        <v>579.0</v>
      </c>
      <c r="H166" s="1">
        <v>639.0</v>
      </c>
      <c r="I166" s="1">
        <v>535.0</v>
      </c>
      <c r="K166" s="1">
        <v>47.0</v>
      </c>
      <c r="L166" s="1">
        <v>696.0</v>
      </c>
      <c r="M166" s="1">
        <v>735.0</v>
      </c>
      <c r="N166" s="1">
        <v>611.0</v>
      </c>
      <c r="P166" s="1">
        <v>47.0</v>
      </c>
      <c r="Q166" s="1">
        <v>778.0</v>
      </c>
      <c r="R166" s="1">
        <v>880.0</v>
      </c>
      <c r="S166" s="1">
        <v>714.0</v>
      </c>
      <c r="U166" s="1">
        <v>47.0</v>
      </c>
      <c r="V166" s="1">
        <v>723.0</v>
      </c>
      <c r="W166" s="1">
        <v>760.0</v>
      </c>
      <c r="X166" s="1">
        <v>637.0</v>
      </c>
      <c r="Z166" s="1">
        <v>47.0</v>
      </c>
      <c r="AA166" s="1">
        <v>706.0</v>
      </c>
      <c r="AB166" s="1">
        <v>750.0</v>
      </c>
      <c r="AC166" s="1">
        <v>619.0</v>
      </c>
      <c r="AE166" s="1">
        <v>47.0</v>
      </c>
      <c r="AF166" s="1">
        <v>779.0</v>
      </c>
      <c r="AG166" s="1">
        <v>895.0</v>
      </c>
      <c r="AH166" s="1">
        <v>717.0</v>
      </c>
      <c r="AJ166" s="1">
        <v>47.0</v>
      </c>
      <c r="AK166" s="1">
        <v>814.0</v>
      </c>
      <c r="AL166" s="1">
        <v>914.0</v>
      </c>
      <c r="AM166" s="1">
        <v>753.0</v>
      </c>
      <c r="AO166" s="1">
        <v>47.0</v>
      </c>
      <c r="AP166" s="1">
        <v>814.0</v>
      </c>
      <c r="AQ166" s="1">
        <v>932.0</v>
      </c>
      <c r="AR166" s="1">
        <v>761.0</v>
      </c>
      <c r="AT166" s="1">
        <v>47.0</v>
      </c>
      <c r="AU166" s="1">
        <v>836.0</v>
      </c>
      <c r="AV166" s="1">
        <v>942.0</v>
      </c>
      <c r="AW166" s="1">
        <v>771.0</v>
      </c>
      <c r="AY166" s="1">
        <v>814.0</v>
      </c>
      <c r="AZ166" s="14">
        <v>836.0</v>
      </c>
      <c r="BB166" s="1">
        <v>932.0</v>
      </c>
      <c r="BC166" s="14">
        <v>942.0</v>
      </c>
      <c r="BE166" s="1">
        <v>761.0</v>
      </c>
      <c r="BF166" s="14">
        <v>771.0</v>
      </c>
      <c r="BH166" s="1">
        <v>47.0</v>
      </c>
      <c r="BI166" s="1">
        <v>813.0</v>
      </c>
      <c r="BJ166" s="1">
        <v>933.0</v>
      </c>
      <c r="BK166" s="1">
        <v>760.0</v>
      </c>
      <c r="BM166" s="1">
        <v>47.0</v>
      </c>
      <c r="BN166" s="1">
        <v>814.0</v>
      </c>
      <c r="BO166" s="1">
        <v>932.0</v>
      </c>
      <c r="BP166" s="1">
        <v>743.0</v>
      </c>
      <c r="BR166" s="1">
        <v>813.0</v>
      </c>
      <c r="BS166" s="1">
        <v>814.0</v>
      </c>
      <c r="BT166" s="7">
        <f t="shared" si="13"/>
        <v>-1</v>
      </c>
      <c r="BV166" s="1">
        <v>933.0</v>
      </c>
      <c r="BW166" s="1">
        <v>932.0</v>
      </c>
      <c r="BX166" s="7">
        <f t="shared" si="14"/>
        <v>1</v>
      </c>
      <c r="BZ166" s="1">
        <v>760.0</v>
      </c>
      <c r="CA166" s="1">
        <v>743.0</v>
      </c>
      <c r="CB166" s="7">
        <f t="shared" si="15"/>
        <v>17</v>
      </c>
    </row>
    <row r="167">
      <c r="A167" s="1">
        <v>48.0</v>
      </c>
      <c r="B167" s="1">
        <v>1221.0</v>
      </c>
      <c r="C167" s="1">
        <v>1173.0</v>
      </c>
      <c r="D167" s="1">
        <v>1103.0</v>
      </c>
      <c r="F167" s="1">
        <v>48.0</v>
      </c>
      <c r="G167" s="1">
        <v>1230.0</v>
      </c>
      <c r="H167" s="1">
        <v>1215.0</v>
      </c>
      <c r="I167" s="1">
        <v>1202.0</v>
      </c>
      <c r="K167" s="1">
        <v>48.0</v>
      </c>
      <c r="L167" s="1">
        <v>1199.0</v>
      </c>
      <c r="M167" s="1">
        <v>1205.0</v>
      </c>
      <c r="N167" s="1">
        <v>1198.0</v>
      </c>
      <c r="P167" s="1">
        <v>48.0</v>
      </c>
      <c r="Q167" s="1">
        <v>1399.0</v>
      </c>
      <c r="R167" s="1">
        <v>1417.0</v>
      </c>
      <c r="S167" s="1">
        <v>1360.0</v>
      </c>
      <c r="U167" s="1">
        <v>48.0</v>
      </c>
      <c r="V167" s="1">
        <v>1263.0</v>
      </c>
      <c r="W167" s="1">
        <v>1270.0</v>
      </c>
      <c r="X167" s="1">
        <v>1247.0</v>
      </c>
      <c r="Z167" s="1">
        <v>48.0</v>
      </c>
      <c r="AA167" s="1">
        <v>1208.0</v>
      </c>
      <c r="AB167" s="1">
        <v>1192.0</v>
      </c>
      <c r="AC167" s="1">
        <v>1215.0</v>
      </c>
      <c r="AE167" s="1">
        <v>48.0</v>
      </c>
      <c r="AF167" s="1">
        <v>1431.0</v>
      </c>
      <c r="AG167" s="1">
        <v>1432.0</v>
      </c>
      <c r="AH167" s="1">
        <v>1360.0</v>
      </c>
      <c r="AJ167" s="1">
        <v>48.0</v>
      </c>
      <c r="AK167" s="1">
        <v>1460.0</v>
      </c>
      <c r="AL167" s="1">
        <v>1438.0</v>
      </c>
      <c r="AM167" s="1">
        <v>1401.0</v>
      </c>
      <c r="AO167" s="1">
        <v>48.0</v>
      </c>
      <c r="AP167" s="1">
        <v>1458.0</v>
      </c>
      <c r="AQ167" s="1">
        <v>1460.0</v>
      </c>
      <c r="AR167" s="1">
        <v>1418.0</v>
      </c>
      <c r="AT167" s="1">
        <v>48.0</v>
      </c>
      <c r="AU167" s="1">
        <v>1471.0</v>
      </c>
      <c r="AV167" s="1">
        <v>1468.0</v>
      </c>
      <c r="AW167" s="1">
        <v>1418.0</v>
      </c>
      <c r="AY167" s="1">
        <v>1458.0</v>
      </c>
      <c r="AZ167" s="14">
        <v>1471.0</v>
      </c>
      <c r="BB167" s="1">
        <v>1460.0</v>
      </c>
      <c r="BC167" s="14">
        <v>1468.0</v>
      </c>
      <c r="BE167" s="1">
        <v>1418.0</v>
      </c>
      <c r="BF167" s="14">
        <v>1418.0</v>
      </c>
      <c r="BH167" s="1">
        <v>48.0</v>
      </c>
      <c r="BI167" s="1">
        <v>1461.0</v>
      </c>
      <c r="BJ167" s="1">
        <v>1462.0</v>
      </c>
      <c r="BK167" s="1">
        <v>1415.0</v>
      </c>
      <c r="BM167" s="1">
        <v>48.0</v>
      </c>
      <c r="BN167" s="1">
        <v>1464.0</v>
      </c>
      <c r="BO167" s="1">
        <v>1459.0</v>
      </c>
      <c r="BP167" s="1">
        <v>1412.0</v>
      </c>
      <c r="BR167" s="1">
        <v>1461.0</v>
      </c>
      <c r="BS167" s="1">
        <v>1464.0</v>
      </c>
      <c r="BT167" s="7">
        <f t="shared" si="13"/>
        <v>-3</v>
      </c>
      <c r="BV167" s="1">
        <v>1462.0</v>
      </c>
      <c r="BW167" s="1">
        <v>1459.0</v>
      </c>
      <c r="BX167" s="7">
        <f t="shared" si="14"/>
        <v>3</v>
      </c>
      <c r="BZ167" s="1">
        <v>1415.0</v>
      </c>
      <c r="CA167" s="1">
        <v>1412.0</v>
      </c>
      <c r="CB167" s="7">
        <f t="shared" si="15"/>
        <v>3</v>
      </c>
    </row>
    <row r="168">
      <c r="A168" s="1">
        <v>49.0</v>
      </c>
      <c r="B168" s="1">
        <v>689.0</v>
      </c>
      <c r="C168" s="1">
        <v>718.0</v>
      </c>
      <c r="D168" s="1">
        <v>625.0</v>
      </c>
      <c r="F168" s="1">
        <v>49.0</v>
      </c>
      <c r="G168" s="1">
        <v>590.0</v>
      </c>
      <c r="H168" s="1">
        <v>660.0</v>
      </c>
      <c r="I168" s="1">
        <v>544.0</v>
      </c>
      <c r="K168" s="1">
        <v>49.0</v>
      </c>
      <c r="L168" s="1">
        <v>682.0</v>
      </c>
      <c r="M168" s="1">
        <v>710.0</v>
      </c>
      <c r="N168" s="1">
        <v>618.0</v>
      </c>
      <c r="P168" s="1">
        <v>49.0</v>
      </c>
      <c r="Q168" s="1">
        <v>761.0</v>
      </c>
      <c r="R168" s="1">
        <v>850.0</v>
      </c>
      <c r="S168" s="1">
        <v>710.0</v>
      </c>
      <c r="U168" s="1">
        <v>49.0</v>
      </c>
      <c r="V168" s="1">
        <v>708.0</v>
      </c>
      <c r="W168" s="1">
        <v>736.0</v>
      </c>
      <c r="X168" s="1">
        <v>639.0</v>
      </c>
      <c r="Z168" s="1">
        <v>49.0</v>
      </c>
      <c r="AA168" s="1">
        <v>692.0</v>
      </c>
      <c r="AB168" s="1">
        <v>725.0</v>
      </c>
      <c r="AC168" s="1">
        <v>624.0</v>
      </c>
      <c r="AE168" s="1">
        <v>49.0</v>
      </c>
      <c r="AF168" s="1">
        <v>762.0</v>
      </c>
      <c r="AG168" s="1">
        <v>865.0</v>
      </c>
      <c r="AH168" s="1">
        <v>716.0</v>
      </c>
      <c r="AJ168" s="1">
        <v>49.0</v>
      </c>
      <c r="AK168" s="1">
        <v>795.0</v>
      </c>
      <c r="AL168" s="1">
        <v>883.0</v>
      </c>
      <c r="AM168" s="1">
        <v>745.0</v>
      </c>
      <c r="AO168" s="1">
        <v>49.0</v>
      </c>
      <c r="AP168" s="1">
        <v>793.0</v>
      </c>
      <c r="AQ168" s="1">
        <v>901.0</v>
      </c>
      <c r="AR168" s="1">
        <v>754.0</v>
      </c>
      <c r="AT168" s="1">
        <v>49.0</v>
      </c>
      <c r="AU168" s="1">
        <v>813.0</v>
      </c>
      <c r="AV168" s="1">
        <v>905.0</v>
      </c>
      <c r="AW168" s="1">
        <v>759.0</v>
      </c>
      <c r="AY168" s="1">
        <v>793.0</v>
      </c>
      <c r="AZ168" s="14">
        <v>813.0</v>
      </c>
      <c r="BB168" s="1">
        <v>901.0</v>
      </c>
      <c r="BC168" s="14">
        <v>905.0</v>
      </c>
      <c r="BE168" s="1">
        <v>754.0</v>
      </c>
      <c r="BF168" s="14">
        <v>759.0</v>
      </c>
      <c r="BH168" s="1">
        <v>49.0</v>
      </c>
      <c r="BI168" s="1">
        <v>793.0</v>
      </c>
      <c r="BJ168" s="1">
        <v>899.0</v>
      </c>
      <c r="BK168" s="1">
        <v>755.0</v>
      </c>
      <c r="BM168" s="1">
        <v>49.0</v>
      </c>
      <c r="BN168" s="1">
        <v>794.0</v>
      </c>
      <c r="BO168" s="1">
        <v>901.0</v>
      </c>
      <c r="BP168" s="1">
        <v>743.0</v>
      </c>
      <c r="BR168" s="1">
        <v>793.0</v>
      </c>
      <c r="BS168" s="1">
        <v>794.0</v>
      </c>
      <c r="BT168" s="7">
        <f t="shared" si="13"/>
        <v>-1</v>
      </c>
      <c r="BV168" s="1">
        <v>899.0</v>
      </c>
      <c r="BW168" s="1">
        <v>901.0</v>
      </c>
      <c r="BX168" s="7">
        <f t="shared" si="14"/>
        <v>-2</v>
      </c>
      <c r="BZ168" s="1">
        <v>755.0</v>
      </c>
      <c r="CA168" s="1">
        <v>743.0</v>
      </c>
      <c r="CB168" s="7">
        <f t="shared" si="15"/>
        <v>12</v>
      </c>
    </row>
    <row r="169">
      <c r="A169" s="1">
        <v>50.0</v>
      </c>
      <c r="B169" s="1">
        <v>711.0</v>
      </c>
      <c r="C169" s="1">
        <v>742.0</v>
      </c>
      <c r="D169" s="1">
        <v>647.0</v>
      </c>
      <c r="F169" s="1">
        <v>50.0</v>
      </c>
      <c r="G169" s="1">
        <v>602.0</v>
      </c>
      <c r="H169" s="1">
        <v>678.0</v>
      </c>
      <c r="I169" s="1">
        <v>560.0</v>
      </c>
      <c r="K169" s="1">
        <v>50.0</v>
      </c>
      <c r="L169" s="1">
        <v>702.0</v>
      </c>
      <c r="M169" s="1">
        <v>738.0</v>
      </c>
      <c r="N169" s="1">
        <v>634.0</v>
      </c>
      <c r="P169" s="1">
        <v>50.0</v>
      </c>
      <c r="Q169" s="1">
        <v>780.0</v>
      </c>
      <c r="R169" s="1">
        <v>871.0</v>
      </c>
      <c r="S169" s="1">
        <v>728.0</v>
      </c>
      <c r="U169" s="1">
        <v>50.0</v>
      </c>
      <c r="V169" s="1">
        <v>732.0</v>
      </c>
      <c r="W169" s="1">
        <v>763.0</v>
      </c>
      <c r="X169" s="1">
        <v>670.0</v>
      </c>
      <c r="Z169" s="1">
        <v>50.0</v>
      </c>
      <c r="AA169" s="1">
        <v>716.0</v>
      </c>
      <c r="AB169" s="1">
        <v>751.0</v>
      </c>
      <c r="AC169" s="1">
        <v>647.0</v>
      </c>
      <c r="AE169" s="1">
        <v>50.0</v>
      </c>
      <c r="AF169" s="1">
        <v>781.0</v>
      </c>
      <c r="AG169" s="1">
        <v>888.0</v>
      </c>
      <c r="AH169" s="1">
        <v>732.0</v>
      </c>
      <c r="AJ169" s="1">
        <v>50.0</v>
      </c>
      <c r="AK169" s="1">
        <v>816.0</v>
      </c>
      <c r="AL169" s="1">
        <v>903.0</v>
      </c>
      <c r="AM169" s="1">
        <v>764.0</v>
      </c>
      <c r="AO169" s="1">
        <v>50.0</v>
      </c>
      <c r="AP169" s="1">
        <v>814.0</v>
      </c>
      <c r="AQ169" s="1">
        <v>922.0</v>
      </c>
      <c r="AR169" s="1">
        <v>773.0</v>
      </c>
      <c r="AT169" s="1">
        <v>50.0</v>
      </c>
      <c r="AU169" s="1">
        <v>834.0</v>
      </c>
      <c r="AV169" s="1">
        <v>928.0</v>
      </c>
      <c r="AW169" s="1">
        <v>778.0</v>
      </c>
      <c r="AY169" s="1">
        <v>814.0</v>
      </c>
      <c r="AZ169" s="14">
        <v>834.0</v>
      </c>
      <c r="BB169" s="1">
        <v>922.0</v>
      </c>
      <c r="BC169" s="14">
        <v>928.0</v>
      </c>
      <c r="BE169" s="1">
        <v>773.0</v>
      </c>
      <c r="BF169" s="14">
        <v>778.0</v>
      </c>
      <c r="BH169" s="1">
        <v>50.0</v>
      </c>
      <c r="BI169" s="1">
        <v>814.0</v>
      </c>
      <c r="BJ169" s="1">
        <v>923.0</v>
      </c>
      <c r="BK169" s="1">
        <v>773.0</v>
      </c>
      <c r="BM169" s="1">
        <v>50.0</v>
      </c>
      <c r="BN169" s="1">
        <v>815.0</v>
      </c>
      <c r="BO169" s="1">
        <v>923.0</v>
      </c>
      <c r="BP169" s="1">
        <v>762.0</v>
      </c>
      <c r="BR169" s="1">
        <v>814.0</v>
      </c>
      <c r="BS169" s="1">
        <v>815.0</v>
      </c>
      <c r="BT169" s="7">
        <f t="shared" si="13"/>
        <v>-1</v>
      </c>
      <c r="BV169" s="1">
        <v>923.0</v>
      </c>
      <c r="BW169" s="1">
        <v>923.0</v>
      </c>
      <c r="BX169" s="7">
        <f t="shared" si="14"/>
        <v>0</v>
      </c>
      <c r="BZ169" s="1">
        <v>773.0</v>
      </c>
      <c r="CA169" s="1">
        <v>762.0</v>
      </c>
      <c r="CB169" s="7">
        <f t="shared" si="15"/>
        <v>11</v>
      </c>
    </row>
    <row r="170">
      <c r="A170" s="1">
        <v>51.0</v>
      </c>
      <c r="B170" s="1">
        <v>710.0</v>
      </c>
      <c r="C170" s="1">
        <v>737.0</v>
      </c>
      <c r="D170" s="1">
        <v>639.0</v>
      </c>
      <c r="F170" s="1">
        <v>51.0</v>
      </c>
      <c r="G170" s="1">
        <v>606.0</v>
      </c>
      <c r="H170" s="1">
        <v>674.0</v>
      </c>
      <c r="I170" s="1">
        <v>563.0</v>
      </c>
      <c r="K170" s="1">
        <v>51.0</v>
      </c>
      <c r="L170" s="1">
        <v>702.0</v>
      </c>
      <c r="M170" s="1">
        <v>735.0</v>
      </c>
      <c r="N170" s="1">
        <v>627.0</v>
      </c>
      <c r="P170" s="1">
        <v>51.0</v>
      </c>
      <c r="Q170" s="1">
        <v>788.0</v>
      </c>
      <c r="R170" s="1">
        <v>877.0</v>
      </c>
      <c r="S170" s="1">
        <v>734.0</v>
      </c>
      <c r="U170" s="1">
        <v>51.0</v>
      </c>
      <c r="V170" s="1">
        <v>731.0</v>
      </c>
      <c r="W170" s="1">
        <v>753.0</v>
      </c>
      <c r="X170" s="1">
        <v>666.0</v>
      </c>
      <c r="Z170" s="1">
        <v>51.0</v>
      </c>
      <c r="AA170" s="1">
        <v>712.0</v>
      </c>
      <c r="AB170" s="1">
        <v>742.0</v>
      </c>
      <c r="AC170" s="1">
        <v>643.0</v>
      </c>
      <c r="AE170" s="1">
        <v>51.0</v>
      </c>
      <c r="AF170" s="1">
        <v>791.0</v>
      </c>
      <c r="AG170" s="1">
        <v>891.0</v>
      </c>
      <c r="AH170" s="1">
        <v>741.0</v>
      </c>
      <c r="AJ170" s="1">
        <v>51.0</v>
      </c>
      <c r="AK170" s="1">
        <v>825.0</v>
      </c>
      <c r="AL170" s="1">
        <v>911.0</v>
      </c>
      <c r="AM170" s="1">
        <v>772.0</v>
      </c>
      <c r="AO170" s="1">
        <v>51.0</v>
      </c>
      <c r="AP170" s="1">
        <v>824.0</v>
      </c>
      <c r="AQ170" s="1">
        <v>932.0</v>
      </c>
      <c r="AR170" s="1">
        <v>780.0</v>
      </c>
      <c r="AT170" s="1">
        <v>51.0</v>
      </c>
      <c r="AU170" s="1">
        <v>838.0</v>
      </c>
      <c r="AV170" s="1">
        <v>938.0</v>
      </c>
      <c r="AW170" s="1">
        <v>785.0</v>
      </c>
      <c r="AY170" s="1">
        <v>824.0</v>
      </c>
      <c r="AZ170" s="14">
        <v>838.0</v>
      </c>
      <c r="BB170" s="1">
        <v>932.0</v>
      </c>
      <c r="BC170" s="14">
        <v>938.0</v>
      </c>
      <c r="BE170" s="1">
        <v>780.0</v>
      </c>
      <c r="BF170" s="14">
        <v>785.0</v>
      </c>
      <c r="BH170" s="1">
        <v>51.0</v>
      </c>
      <c r="BI170" s="1">
        <v>825.0</v>
      </c>
      <c r="BJ170" s="1">
        <v>930.0</v>
      </c>
      <c r="BK170" s="1">
        <v>783.0</v>
      </c>
      <c r="BM170" s="1">
        <v>51.0</v>
      </c>
      <c r="BN170" s="1">
        <v>824.0</v>
      </c>
      <c r="BO170" s="1">
        <v>933.0</v>
      </c>
      <c r="BP170" s="1">
        <v>764.0</v>
      </c>
      <c r="BR170" s="1">
        <v>825.0</v>
      </c>
      <c r="BS170" s="1">
        <v>824.0</v>
      </c>
      <c r="BT170" s="7">
        <f t="shared" si="13"/>
        <v>1</v>
      </c>
      <c r="BV170" s="1">
        <v>930.0</v>
      </c>
      <c r="BW170" s="1">
        <v>933.0</v>
      </c>
      <c r="BX170" s="7">
        <f t="shared" si="14"/>
        <v>-3</v>
      </c>
      <c r="BZ170" s="1">
        <v>783.0</v>
      </c>
      <c r="CA170" s="1">
        <v>764.0</v>
      </c>
      <c r="CB170" s="7">
        <f t="shared" si="15"/>
        <v>19</v>
      </c>
    </row>
    <row r="171">
      <c r="A171" s="1">
        <v>52.0</v>
      </c>
      <c r="B171" s="1">
        <v>899.0</v>
      </c>
      <c r="C171" s="1">
        <v>861.0</v>
      </c>
      <c r="D171" s="1">
        <v>784.0</v>
      </c>
      <c r="F171" s="1">
        <v>52.0</v>
      </c>
      <c r="G171" s="1">
        <v>893.0</v>
      </c>
      <c r="H171" s="1">
        <v>905.0</v>
      </c>
      <c r="I171" s="1">
        <v>787.0</v>
      </c>
      <c r="K171" s="1">
        <v>52.0</v>
      </c>
      <c r="L171" s="1">
        <v>898.0</v>
      </c>
      <c r="M171" s="1">
        <v>854.0</v>
      </c>
      <c r="N171" s="1">
        <v>778.0</v>
      </c>
      <c r="P171" s="1">
        <v>52.0</v>
      </c>
      <c r="Q171" s="1">
        <v>1121.0</v>
      </c>
      <c r="R171" s="1">
        <v>1091.0</v>
      </c>
      <c r="S171" s="1">
        <v>966.0</v>
      </c>
      <c r="U171" s="1">
        <v>52.0</v>
      </c>
      <c r="V171" s="1">
        <v>964.0</v>
      </c>
      <c r="W171" s="1">
        <v>913.0</v>
      </c>
      <c r="X171" s="1">
        <v>870.0</v>
      </c>
      <c r="Z171" s="1">
        <v>52.0</v>
      </c>
      <c r="AA171" s="1">
        <v>935.0</v>
      </c>
      <c r="AB171" s="1">
        <v>884.0</v>
      </c>
      <c r="AC171" s="1">
        <v>802.0</v>
      </c>
      <c r="AE171" s="1">
        <v>52.0</v>
      </c>
      <c r="AF171" s="1">
        <v>1150.0</v>
      </c>
      <c r="AG171" s="1">
        <v>1124.0</v>
      </c>
      <c r="AH171" s="1">
        <v>994.0</v>
      </c>
      <c r="AJ171" s="1">
        <v>52.0</v>
      </c>
      <c r="AK171" s="1">
        <v>1205.0</v>
      </c>
      <c r="AL171" s="1">
        <v>1175.0</v>
      </c>
      <c r="AM171" s="1">
        <v>1087.0</v>
      </c>
      <c r="AO171" s="1">
        <v>52.0</v>
      </c>
      <c r="AP171" s="1">
        <v>1204.0</v>
      </c>
      <c r="AQ171" s="1">
        <v>1207.0</v>
      </c>
      <c r="AR171" s="1">
        <v>1101.0</v>
      </c>
      <c r="AT171" s="1">
        <v>52.0</v>
      </c>
      <c r="AU171" s="1">
        <v>1229.0</v>
      </c>
      <c r="AV171" s="1">
        <v>1229.0</v>
      </c>
      <c r="AW171" s="1">
        <v>1145.0</v>
      </c>
      <c r="AY171" s="1">
        <v>1204.0</v>
      </c>
      <c r="AZ171" s="14">
        <v>1229.0</v>
      </c>
      <c r="BB171" s="1">
        <v>1207.0</v>
      </c>
      <c r="BC171" s="14">
        <v>1229.0</v>
      </c>
      <c r="BE171" s="1">
        <v>1101.0</v>
      </c>
      <c r="BF171" s="14">
        <v>1145.0</v>
      </c>
      <c r="BH171" s="1">
        <v>52.0</v>
      </c>
      <c r="BI171" s="1">
        <v>1209.0</v>
      </c>
      <c r="BJ171" s="1">
        <v>1207.0</v>
      </c>
      <c r="BK171" s="1">
        <v>1100.0</v>
      </c>
      <c r="BM171" s="1">
        <v>52.0</v>
      </c>
      <c r="BN171" s="1">
        <v>1208.0</v>
      </c>
      <c r="BO171" s="1">
        <v>1207.0</v>
      </c>
      <c r="BP171" s="1">
        <v>1048.0</v>
      </c>
      <c r="BR171" s="1">
        <v>1209.0</v>
      </c>
      <c r="BS171" s="1">
        <v>1208.0</v>
      </c>
      <c r="BT171" s="7">
        <f t="shared" si="13"/>
        <v>1</v>
      </c>
      <c r="BV171" s="1">
        <v>1207.0</v>
      </c>
      <c r="BW171" s="1">
        <v>1207.0</v>
      </c>
      <c r="BX171" s="7">
        <f t="shared" si="14"/>
        <v>0</v>
      </c>
      <c r="BZ171" s="1">
        <v>1100.0</v>
      </c>
      <c r="CA171" s="1">
        <v>1048.0</v>
      </c>
      <c r="CB171" s="7">
        <f t="shared" si="15"/>
        <v>52</v>
      </c>
    </row>
    <row r="172">
      <c r="A172" s="1">
        <v>53.0</v>
      </c>
      <c r="B172" s="1">
        <v>707.0</v>
      </c>
      <c r="C172" s="1">
        <v>740.0</v>
      </c>
      <c r="D172" s="1">
        <v>624.0</v>
      </c>
      <c r="F172" s="1">
        <v>53.0</v>
      </c>
      <c r="G172" s="1">
        <v>624.0</v>
      </c>
      <c r="H172" s="1">
        <v>690.0</v>
      </c>
      <c r="I172" s="1">
        <v>571.0</v>
      </c>
      <c r="K172" s="1">
        <v>53.0</v>
      </c>
      <c r="L172" s="1">
        <v>699.0</v>
      </c>
      <c r="M172" s="1">
        <v>735.0</v>
      </c>
      <c r="N172" s="1">
        <v>610.0</v>
      </c>
      <c r="P172" s="1">
        <v>53.0</v>
      </c>
      <c r="Q172" s="1">
        <v>794.0</v>
      </c>
      <c r="R172" s="1">
        <v>890.0</v>
      </c>
      <c r="S172" s="1">
        <v>732.0</v>
      </c>
      <c r="U172" s="1">
        <v>53.0</v>
      </c>
      <c r="V172" s="1">
        <v>727.0</v>
      </c>
      <c r="W172" s="1">
        <v>759.0</v>
      </c>
      <c r="X172" s="1">
        <v>641.0</v>
      </c>
      <c r="Z172" s="1">
        <v>53.0</v>
      </c>
      <c r="AA172" s="1">
        <v>712.0</v>
      </c>
      <c r="AB172" s="1">
        <v>750.0</v>
      </c>
      <c r="AC172" s="1">
        <v>631.0</v>
      </c>
      <c r="AE172" s="1">
        <v>53.0</v>
      </c>
      <c r="AF172" s="1">
        <v>792.0</v>
      </c>
      <c r="AG172" s="1">
        <v>906.0</v>
      </c>
      <c r="AH172" s="1">
        <v>742.0</v>
      </c>
      <c r="AJ172" s="1">
        <v>53.0</v>
      </c>
      <c r="AK172" s="1">
        <v>827.0</v>
      </c>
      <c r="AL172" s="1">
        <v>926.0</v>
      </c>
      <c r="AM172" s="1">
        <v>774.0</v>
      </c>
      <c r="AO172" s="1">
        <v>53.0</v>
      </c>
      <c r="AP172" s="1">
        <v>826.0</v>
      </c>
      <c r="AQ172" s="1">
        <v>945.0</v>
      </c>
      <c r="AR172" s="1">
        <v>782.0</v>
      </c>
      <c r="AT172" s="1">
        <v>53.0</v>
      </c>
      <c r="AU172" s="1">
        <v>851.0</v>
      </c>
      <c r="AV172" s="1">
        <v>955.0</v>
      </c>
      <c r="AW172" s="1">
        <v>793.0</v>
      </c>
      <c r="AY172" s="1">
        <v>826.0</v>
      </c>
      <c r="AZ172" s="14">
        <v>851.0</v>
      </c>
      <c r="BB172" s="1">
        <v>945.0</v>
      </c>
      <c r="BC172" s="14">
        <v>955.0</v>
      </c>
      <c r="BE172" s="1">
        <v>782.0</v>
      </c>
      <c r="BF172" s="14">
        <v>793.0</v>
      </c>
      <c r="BH172" s="1">
        <v>53.0</v>
      </c>
      <c r="BI172" s="1">
        <v>826.0</v>
      </c>
      <c r="BJ172" s="1">
        <v>942.0</v>
      </c>
      <c r="BK172" s="1">
        <v>781.0</v>
      </c>
      <c r="BM172" s="1">
        <v>53.0</v>
      </c>
      <c r="BN172" s="1">
        <v>826.0</v>
      </c>
      <c r="BO172" s="1">
        <v>942.0</v>
      </c>
      <c r="BP172" s="1">
        <v>767.0</v>
      </c>
      <c r="BR172" s="1">
        <v>826.0</v>
      </c>
      <c r="BS172" s="1">
        <v>826.0</v>
      </c>
      <c r="BT172" s="7">
        <f t="shared" si="13"/>
        <v>0</v>
      </c>
      <c r="BV172" s="1">
        <v>942.0</v>
      </c>
      <c r="BW172" s="1">
        <v>942.0</v>
      </c>
      <c r="BX172" s="7">
        <f t="shared" si="14"/>
        <v>0</v>
      </c>
      <c r="BZ172" s="1">
        <v>781.0</v>
      </c>
      <c r="CA172" s="1">
        <v>767.0</v>
      </c>
      <c r="CB172" s="7">
        <f t="shared" si="15"/>
        <v>14</v>
      </c>
    </row>
    <row r="173">
      <c r="A173" s="1">
        <v>54.0</v>
      </c>
      <c r="B173" s="1">
        <v>732.0</v>
      </c>
      <c r="C173" s="1">
        <v>772.0</v>
      </c>
      <c r="D173" s="1">
        <v>654.0</v>
      </c>
      <c r="F173" s="1">
        <v>54.0</v>
      </c>
      <c r="G173" s="1">
        <v>640.0</v>
      </c>
      <c r="H173" s="1">
        <v>713.0</v>
      </c>
      <c r="I173" s="1">
        <v>583.0</v>
      </c>
      <c r="K173" s="1">
        <v>54.0</v>
      </c>
      <c r="L173" s="1">
        <v>727.0</v>
      </c>
      <c r="M173" s="1">
        <v>765.0</v>
      </c>
      <c r="N173" s="1">
        <v>642.0</v>
      </c>
      <c r="P173" s="1">
        <v>54.0</v>
      </c>
      <c r="Q173" s="1">
        <v>814.0</v>
      </c>
      <c r="R173" s="1">
        <v>910.0</v>
      </c>
      <c r="S173" s="1">
        <v>753.0</v>
      </c>
      <c r="U173" s="1">
        <v>54.0</v>
      </c>
      <c r="V173" s="1">
        <v>756.0</v>
      </c>
      <c r="W173" s="1">
        <v>791.0</v>
      </c>
      <c r="X173" s="1">
        <v>676.0</v>
      </c>
      <c r="Z173" s="1">
        <v>54.0</v>
      </c>
      <c r="AA173" s="1">
        <v>737.0</v>
      </c>
      <c r="AB173" s="1">
        <v>783.0</v>
      </c>
      <c r="AC173" s="1">
        <v>660.0</v>
      </c>
      <c r="AE173" s="1">
        <v>54.0</v>
      </c>
      <c r="AF173" s="1">
        <v>808.0</v>
      </c>
      <c r="AG173" s="1">
        <v>929.0</v>
      </c>
      <c r="AH173" s="1">
        <v>759.0</v>
      </c>
      <c r="AJ173" s="1">
        <v>54.0</v>
      </c>
      <c r="AK173" s="1">
        <v>849.0</v>
      </c>
      <c r="AL173" s="1">
        <v>944.0</v>
      </c>
      <c r="AM173" s="1">
        <v>791.0</v>
      </c>
      <c r="AO173" s="1">
        <v>54.0</v>
      </c>
      <c r="AP173" s="1">
        <v>842.0</v>
      </c>
      <c r="AQ173" s="1">
        <v>964.0</v>
      </c>
      <c r="AR173" s="1">
        <v>799.0</v>
      </c>
      <c r="AT173" s="1">
        <v>54.0</v>
      </c>
      <c r="AU173" s="1">
        <v>869.0</v>
      </c>
      <c r="AV173" s="1">
        <v>974.0</v>
      </c>
      <c r="AW173" s="1">
        <v>812.0</v>
      </c>
      <c r="AY173" s="1">
        <v>842.0</v>
      </c>
      <c r="AZ173" s="14">
        <v>869.0</v>
      </c>
      <c r="BB173" s="1">
        <v>964.0</v>
      </c>
      <c r="BC173" s="14">
        <v>974.0</v>
      </c>
      <c r="BE173" s="1">
        <v>799.0</v>
      </c>
      <c r="BF173" s="14">
        <v>812.0</v>
      </c>
      <c r="BH173" s="1">
        <v>54.0</v>
      </c>
      <c r="BI173" s="1">
        <v>841.0</v>
      </c>
      <c r="BJ173" s="1">
        <v>964.0</v>
      </c>
      <c r="BK173" s="1">
        <v>799.0</v>
      </c>
      <c r="BM173" s="1">
        <v>54.0</v>
      </c>
      <c r="BN173" s="1">
        <v>849.0</v>
      </c>
      <c r="BO173" s="1">
        <v>964.0</v>
      </c>
      <c r="BP173" s="1">
        <v>781.0</v>
      </c>
      <c r="BR173" s="1">
        <v>841.0</v>
      </c>
      <c r="BS173" s="1">
        <v>849.0</v>
      </c>
      <c r="BT173" s="7">
        <f t="shared" si="13"/>
        <v>-8</v>
      </c>
      <c r="BV173" s="1">
        <v>964.0</v>
      </c>
      <c r="BW173" s="1">
        <v>964.0</v>
      </c>
      <c r="BX173" s="7">
        <f t="shared" si="14"/>
        <v>0</v>
      </c>
      <c r="BZ173" s="1">
        <v>799.0</v>
      </c>
      <c r="CA173" s="1">
        <v>781.0</v>
      </c>
      <c r="CB173" s="7">
        <f t="shared" si="15"/>
        <v>18</v>
      </c>
    </row>
    <row r="174">
      <c r="A174" s="1">
        <v>55.0</v>
      </c>
      <c r="B174" s="1">
        <v>730.0</v>
      </c>
      <c r="C174" s="1">
        <v>764.0</v>
      </c>
      <c r="D174" s="1">
        <v>649.0</v>
      </c>
      <c r="F174" s="1">
        <v>55.0</v>
      </c>
      <c r="G174" s="1">
        <v>635.0</v>
      </c>
      <c r="H174" s="1">
        <v>709.0</v>
      </c>
      <c r="I174" s="1">
        <v>589.0</v>
      </c>
      <c r="K174" s="1">
        <v>55.0</v>
      </c>
      <c r="L174" s="1">
        <v>722.0</v>
      </c>
      <c r="M174" s="1">
        <v>752.0</v>
      </c>
      <c r="N174" s="1">
        <v>639.0</v>
      </c>
      <c r="P174" s="1">
        <v>55.0</v>
      </c>
      <c r="Q174" s="1">
        <v>822.0</v>
      </c>
      <c r="R174" s="1">
        <v>920.0</v>
      </c>
      <c r="S174" s="1">
        <v>760.0</v>
      </c>
      <c r="U174" s="1">
        <v>55.0</v>
      </c>
      <c r="V174" s="1">
        <v>748.0</v>
      </c>
      <c r="W174" s="1">
        <v>778.0</v>
      </c>
      <c r="X174" s="1">
        <v>676.0</v>
      </c>
      <c r="Z174" s="1">
        <v>55.0</v>
      </c>
      <c r="AA174" s="1">
        <v>735.0</v>
      </c>
      <c r="AB174" s="1">
        <v>773.0</v>
      </c>
      <c r="AC174" s="1">
        <v>656.0</v>
      </c>
      <c r="AE174" s="1">
        <v>55.0</v>
      </c>
      <c r="AF174" s="1">
        <v>820.0</v>
      </c>
      <c r="AG174" s="1">
        <v>934.0</v>
      </c>
      <c r="AH174" s="1">
        <v>761.0</v>
      </c>
      <c r="AJ174" s="1">
        <v>55.0</v>
      </c>
      <c r="AK174" s="1">
        <v>853.0</v>
      </c>
      <c r="AL174" s="1">
        <v>955.0</v>
      </c>
      <c r="AM174" s="1">
        <v>797.0</v>
      </c>
      <c r="AO174" s="1">
        <v>55.0</v>
      </c>
      <c r="AP174" s="1">
        <v>855.0</v>
      </c>
      <c r="AQ174" s="1">
        <v>973.0</v>
      </c>
      <c r="AR174" s="1">
        <v>805.0</v>
      </c>
      <c r="AT174" s="1">
        <v>55.0</v>
      </c>
      <c r="AU174" s="1">
        <v>878.0</v>
      </c>
      <c r="AV174" s="1">
        <v>982.0</v>
      </c>
      <c r="AW174" s="1">
        <v>816.0</v>
      </c>
      <c r="AY174" s="1">
        <v>855.0</v>
      </c>
      <c r="AZ174" s="14">
        <v>878.0</v>
      </c>
      <c r="BB174" s="1">
        <v>973.0</v>
      </c>
      <c r="BC174" s="14">
        <v>982.0</v>
      </c>
      <c r="BE174" s="1">
        <v>805.0</v>
      </c>
      <c r="BF174" s="14">
        <v>816.0</v>
      </c>
      <c r="BH174" s="1">
        <v>55.0</v>
      </c>
      <c r="BI174" s="1">
        <v>856.0</v>
      </c>
      <c r="BJ174" s="1">
        <v>972.0</v>
      </c>
      <c r="BK174" s="1">
        <v>804.0</v>
      </c>
      <c r="BM174" s="1">
        <v>55.0</v>
      </c>
      <c r="BN174" s="1">
        <v>854.0</v>
      </c>
      <c r="BO174" s="1">
        <v>973.0</v>
      </c>
      <c r="BP174" s="1">
        <v>790.0</v>
      </c>
      <c r="BR174" s="1">
        <v>856.0</v>
      </c>
      <c r="BS174" s="1">
        <v>854.0</v>
      </c>
      <c r="BT174" s="7">
        <f t="shared" si="13"/>
        <v>2</v>
      </c>
      <c r="BV174" s="1">
        <v>972.0</v>
      </c>
      <c r="BW174" s="1">
        <v>973.0</v>
      </c>
      <c r="BX174" s="7">
        <f t="shared" si="14"/>
        <v>-1</v>
      </c>
      <c r="BZ174" s="1">
        <v>804.0</v>
      </c>
      <c r="CA174" s="1">
        <v>790.0</v>
      </c>
      <c r="CB174" s="7">
        <f t="shared" si="15"/>
        <v>14</v>
      </c>
    </row>
    <row r="175">
      <c r="A175" s="1">
        <v>56.0</v>
      </c>
      <c r="B175" s="1">
        <v>1200.0</v>
      </c>
      <c r="C175" s="1">
        <v>1148.0</v>
      </c>
      <c r="D175" s="1">
        <v>1078.0</v>
      </c>
      <c r="F175" s="1">
        <v>56.0</v>
      </c>
      <c r="G175" s="1">
        <v>1193.0</v>
      </c>
      <c r="H175" s="1">
        <v>1187.0</v>
      </c>
      <c r="I175" s="1">
        <v>1125.0</v>
      </c>
      <c r="K175" s="1">
        <v>56.0</v>
      </c>
      <c r="L175" s="1">
        <v>1179.0</v>
      </c>
      <c r="M175" s="1">
        <v>1154.0</v>
      </c>
      <c r="N175" s="1">
        <v>1080.0</v>
      </c>
      <c r="P175" s="1">
        <v>56.0</v>
      </c>
      <c r="Q175" s="1">
        <v>1397.0</v>
      </c>
      <c r="R175" s="1">
        <v>1380.0</v>
      </c>
      <c r="S175" s="1">
        <v>1332.0</v>
      </c>
      <c r="U175" s="1">
        <v>56.0</v>
      </c>
      <c r="V175" s="1">
        <v>1238.0</v>
      </c>
      <c r="W175" s="1">
        <v>1220.0</v>
      </c>
      <c r="X175" s="1">
        <v>1206.0</v>
      </c>
      <c r="Z175" s="1">
        <v>56.0</v>
      </c>
      <c r="AA175" s="1">
        <v>1188.0</v>
      </c>
      <c r="AB175" s="1">
        <v>1148.0</v>
      </c>
      <c r="AC175" s="1">
        <v>1110.0</v>
      </c>
      <c r="AE175" s="1">
        <v>56.0</v>
      </c>
      <c r="AF175" s="1">
        <v>1421.0</v>
      </c>
      <c r="AG175" s="1">
        <v>1421.0</v>
      </c>
      <c r="AH175" s="1">
        <v>1360.0</v>
      </c>
      <c r="AJ175" s="1">
        <v>56.0</v>
      </c>
      <c r="AK175" s="1">
        <v>1444.0</v>
      </c>
      <c r="AL175" s="1">
        <v>1429.0</v>
      </c>
      <c r="AM175" s="1">
        <v>1377.0</v>
      </c>
      <c r="AO175" s="1">
        <v>56.0</v>
      </c>
      <c r="AP175" s="1">
        <v>1444.0</v>
      </c>
      <c r="AQ175" s="1">
        <v>1448.0</v>
      </c>
      <c r="AR175" s="1">
        <v>1395.0</v>
      </c>
      <c r="AT175" s="1">
        <v>56.0</v>
      </c>
      <c r="AU175" s="1">
        <v>1461.0</v>
      </c>
      <c r="AV175" s="1">
        <v>1456.0</v>
      </c>
      <c r="AW175" s="1">
        <v>1416.0</v>
      </c>
      <c r="AY175" s="1">
        <v>1444.0</v>
      </c>
      <c r="AZ175" s="14">
        <v>1461.0</v>
      </c>
      <c r="BB175" s="1">
        <v>1448.0</v>
      </c>
      <c r="BC175" s="14">
        <v>1456.0</v>
      </c>
      <c r="BE175" s="1">
        <v>1395.0</v>
      </c>
      <c r="BF175" s="14">
        <v>1416.0</v>
      </c>
      <c r="BH175" s="1">
        <v>56.0</v>
      </c>
      <c r="BI175" s="1">
        <v>1444.0</v>
      </c>
      <c r="BJ175" s="1">
        <v>1447.0</v>
      </c>
      <c r="BK175" s="1">
        <v>1395.0</v>
      </c>
      <c r="BM175" s="1">
        <v>56.0</v>
      </c>
      <c r="BN175" s="1">
        <v>1443.0</v>
      </c>
      <c r="BO175" s="1">
        <v>1448.0</v>
      </c>
      <c r="BP175" s="1">
        <v>1392.0</v>
      </c>
      <c r="BR175" s="1">
        <v>1444.0</v>
      </c>
      <c r="BS175" s="1">
        <v>1443.0</v>
      </c>
      <c r="BT175" s="7">
        <f t="shared" si="13"/>
        <v>1</v>
      </c>
      <c r="BV175" s="1">
        <v>1447.0</v>
      </c>
      <c r="BW175" s="1">
        <v>1448.0</v>
      </c>
      <c r="BX175" s="7">
        <f t="shared" si="14"/>
        <v>-1</v>
      </c>
      <c r="BZ175" s="1">
        <v>1395.0</v>
      </c>
      <c r="CA175" s="1">
        <v>1392.0</v>
      </c>
      <c r="CB175" s="7">
        <f t="shared" si="15"/>
        <v>3</v>
      </c>
    </row>
    <row r="176">
      <c r="A176" s="1">
        <v>57.0</v>
      </c>
      <c r="B176" s="1">
        <v>717.0</v>
      </c>
      <c r="C176" s="1">
        <v>737.0</v>
      </c>
      <c r="D176" s="1">
        <v>649.0</v>
      </c>
      <c r="F176" s="1">
        <v>57.0</v>
      </c>
      <c r="G176" s="1">
        <v>597.0</v>
      </c>
      <c r="H176" s="1">
        <v>652.0</v>
      </c>
      <c r="I176" s="1">
        <v>564.0</v>
      </c>
      <c r="K176" s="1">
        <v>57.0</v>
      </c>
      <c r="L176" s="1">
        <v>711.0</v>
      </c>
      <c r="M176" s="1">
        <v>726.0</v>
      </c>
      <c r="N176" s="1">
        <v>644.0</v>
      </c>
      <c r="P176" s="1">
        <v>57.0</v>
      </c>
      <c r="Q176" s="1">
        <v>806.0</v>
      </c>
      <c r="R176" s="1">
        <v>891.0</v>
      </c>
      <c r="S176" s="1">
        <v>751.0</v>
      </c>
      <c r="U176" s="1">
        <v>57.0</v>
      </c>
      <c r="V176" s="1">
        <v>741.0</v>
      </c>
      <c r="W176" s="1">
        <v>752.0</v>
      </c>
      <c r="X176" s="1">
        <v>676.0</v>
      </c>
      <c r="Z176" s="1">
        <v>57.0</v>
      </c>
      <c r="AA176" s="1">
        <v>725.0</v>
      </c>
      <c r="AB176" s="1">
        <v>747.0</v>
      </c>
      <c r="AC176" s="1">
        <v>650.0</v>
      </c>
      <c r="AE176" s="1">
        <v>57.0</v>
      </c>
      <c r="AF176" s="1">
        <v>806.0</v>
      </c>
      <c r="AG176" s="1">
        <v>904.0</v>
      </c>
      <c r="AH176" s="1">
        <v>755.0</v>
      </c>
      <c r="AJ176" s="1">
        <v>57.0</v>
      </c>
      <c r="AK176" s="1">
        <v>838.0</v>
      </c>
      <c r="AL176" s="1">
        <v>922.0</v>
      </c>
      <c r="AM176" s="1">
        <v>788.0</v>
      </c>
      <c r="AO176" s="1">
        <v>57.0</v>
      </c>
      <c r="AP176" s="1">
        <v>838.0</v>
      </c>
      <c r="AQ176" s="1">
        <v>940.0</v>
      </c>
      <c r="AR176" s="1">
        <v>797.0</v>
      </c>
      <c r="AT176" s="1">
        <v>57.0</v>
      </c>
      <c r="AU176" s="1">
        <v>860.0</v>
      </c>
      <c r="AV176" s="1">
        <v>948.0</v>
      </c>
      <c r="AW176" s="1">
        <v>803.0</v>
      </c>
      <c r="AY176" s="1">
        <v>838.0</v>
      </c>
      <c r="AZ176" s="14">
        <v>860.0</v>
      </c>
      <c r="BB176" s="1">
        <v>940.0</v>
      </c>
      <c r="BC176" s="14">
        <v>948.0</v>
      </c>
      <c r="BE176" s="1">
        <v>797.0</v>
      </c>
      <c r="BF176" s="14">
        <v>803.0</v>
      </c>
      <c r="BH176" s="1">
        <v>57.0</v>
      </c>
      <c r="BI176" s="1">
        <v>837.0</v>
      </c>
      <c r="BJ176" s="1">
        <v>940.0</v>
      </c>
      <c r="BK176" s="1">
        <v>796.0</v>
      </c>
      <c r="BM176" s="1">
        <v>57.0</v>
      </c>
      <c r="BN176" s="1">
        <v>841.0</v>
      </c>
      <c r="BO176" s="1">
        <v>939.0</v>
      </c>
      <c r="BP176" s="1">
        <v>783.0</v>
      </c>
      <c r="BR176" s="1">
        <v>837.0</v>
      </c>
      <c r="BS176" s="1">
        <v>841.0</v>
      </c>
      <c r="BT176" s="7">
        <f t="shared" si="13"/>
        <v>-4</v>
      </c>
      <c r="BV176" s="1">
        <v>940.0</v>
      </c>
      <c r="BW176" s="1">
        <v>939.0</v>
      </c>
      <c r="BX176" s="7">
        <f t="shared" si="14"/>
        <v>1</v>
      </c>
      <c r="BZ176" s="1">
        <v>796.0</v>
      </c>
      <c r="CA176" s="1">
        <v>783.0</v>
      </c>
      <c r="CB176" s="7">
        <f t="shared" si="15"/>
        <v>13</v>
      </c>
    </row>
    <row r="177">
      <c r="A177" s="1">
        <v>58.0</v>
      </c>
      <c r="B177" s="1">
        <v>740.0</v>
      </c>
      <c r="C177" s="1">
        <v>761.0</v>
      </c>
      <c r="D177" s="1">
        <v>670.0</v>
      </c>
      <c r="F177" s="1">
        <v>58.0</v>
      </c>
      <c r="G177" s="1">
        <v>614.0</v>
      </c>
      <c r="H177" s="1">
        <v>667.0</v>
      </c>
      <c r="I177" s="1">
        <v>577.0</v>
      </c>
      <c r="K177" s="1">
        <v>58.0</v>
      </c>
      <c r="L177" s="1">
        <v>729.0</v>
      </c>
      <c r="M177" s="1">
        <v>756.0</v>
      </c>
      <c r="N177" s="1">
        <v>665.0</v>
      </c>
      <c r="P177" s="1">
        <v>58.0</v>
      </c>
      <c r="Q177" s="1">
        <v>824.0</v>
      </c>
      <c r="R177" s="1">
        <v>911.0</v>
      </c>
      <c r="S177" s="1">
        <v>770.0</v>
      </c>
      <c r="U177" s="1">
        <v>58.0</v>
      </c>
      <c r="V177" s="1">
        <v>765.0</v>
      </c>
      <c r="W177" s="1">
        <v>782.0</v>
      </c>
      <c r="X177" s="1">
        <v>698.0</v>
      </c>
      <c r="Z177" s="1">
        <v>58.0</v>
      </c>
      <c r="AA177" s="1">
        <v>748.0</v>
      </c>
      <c r="AB177" s="1">
        <v>772.0</v>
      </c>
      <c r="AC177" s="1">
        <v>675.0</v>
      </c>
      <c r="AE177" s="1">
        <v>58.0</v>
      </c>
      <c r="AF177" s="1">
        <v>821.0</v>
      </c>
      <c r="AG177" s="1">
        <v>925.0</v>
      </c>
      <c r="AH177" s="1">
        <v>773.0</v>
      </c>
      <c r="AJ177" s="1">
        <v>58.0</v>
      </c>
      <c r="AK177" s="1">
        <v>856.0</v>
      </c>
      <c r="AL177" s="1">
        <v>943.0</v>
      </c>
      <c r="AM177" s="1">
        <v>806.0</v>
      </c>
      <c r="AO177" s="1">
        <v>58.0</v>
      </c>
      <c r="AP177" s="1">
        <v>856.0</v>
      </c>
      <c r="AQ177" s="1">
        <v>964.0</v>
      </c>
      <c r="AR177" s="1">
        <v>816.0</v>
      </c>
      <c r="AT177" s="1">
        <v>58.0</v>
      </c>
      <c r="AU177" s="1">
        <v>878.0</v>
      </c>
      <c r="AV177" s="1">
        <v>970.0</v>
      </c>
      <c r="AW177" s="1">
        <v>824.0</v>
      </c>
      <c r="AY177" s="1">
        <v>856.0</v>
      </c>
      <c r="AZ177" s="14">
        <v>878.0</v>
      </c>
      <c r="BB177" s="1">
        <v>964.0</v>
      </c>
      <c r="BC177" s="14">
        <v>970.0</v>
      </c>
      <c r="BE177" s="1">
        <v>816.0</v>
      </c>
      <c r="BF177" s="14">
        <v>824.0</v>
      </c>
      <c r="BH177" s="1">
        <v>58.0</v>
      </c>
      <c r="BI177" s="1">
        <v>857.0</v>
      </c>
      <c r="BJ177" s="1">
        <v>963.0</v>
      </c>
      <c r="BK177" s="1">
        <v>816.0</v>
      </c>
      <c r="BM177" s="1">
        <v>58.0</v>
      </c>
      <c r="BN177" s="1">
        <v>858.0</v>
      </c>
      <c r="BO177" s="1">
        <v>963.0</v>
      </c>
      <c r="BP177" s="1">
        <v>804.0</v>
      </c>
      <c r="BR177" s="1">
        <v>857.0</v>
      </c>
      <c r="BS177" s="1">
        <v>858.0</v>
      </c>
      <c r="BT177" s="7">
        <f t="shared" si="13"/>
        <v>-1</v>
      </c>
      <c r="BV177" s="1">
        <v>963.0</v>
      </c>
      <c r="BW177" s="1">
        <v>963.0</v>
      </c>
      <c r="BX177" s="7">
        <f t="shared" si="14"/>
        <v>0</v>
      </c>
      <c r="BZ177" s="1">
        <v>816.0</v>
      </c>
      <c r="CA177" s="1">
        <v>804.0</v>
      </c>
      <c r="CB177" s="7">
        <f t="shared" si="15"/>
        <v>12</v>
      </c>
    </row>
    <row r="178">
      <c r="A178" s="1">
        <v>59.0</v>
      </c>
      <c r="B178" s="1">
        <v>733.0</v>
      </c>
      <c r="C178" s="1">
        <v>757.0</v>
      </c>
      <c r="D178" s="1">
        <v>669.0</v>
      </c>
      <c r="F178" s="1">
        <v>59.0</v>
      </c>
      <c r="G178" s="1">
        <v>615.0</v>
      </c>
      <c r="H178" s="1">
        <v>668.0</v>
      </c>
      <c r="I178" s="1">
        <v>576.0</v>
      </c>
      <c r="K178" s="1">
        <v>59.0</v>
      </c>
      <c r="L178" s="1">
        <v>726.0</v>
      </c>
      <c r="M178" s="1">
        <v>745.0</v>
      </c>
      <c r="N178" s="1">
        <v>659.0</v>
      </c>
      <c r="P178" s="1">
        <v>59.0</v>
      </c>
      <c r="Q178" s="1">
        <v>828.0</v>
      </c>
      <c r="R178" s="1">
        <v>918.0</v>
      </c>
      <c r="S178" s="1">
        <v>774.0</v>
      </c>
      <c r="U178" s="1">
        <v>59.0</v>
      </c>
      <c r="V178" s="1">
        <v>759.0</v>
      </c>
      <c r="W178" s="1">
        <v>771.0</v>
      </c>
      <c r="X178" s="1">
        <v>694.0</v>
      </c>
      <c r="Z178" s="1">
        <v>59.0</v>
      </c>
      <c r="AA178" s="1">
        <v>744.0</v>
      </c>
      <c r="AB178" s="1">
        <v>763.0</v>
      </c>
      <c r="AC178" s="1">
        <v>672.0</v>
      </c>
      <c r="AE178" s="1">
        <v>59.0</v>
      </c>
      <c r="AF178" s="1">
        <v>827.0</v>
      </c>
      <c r="AG178" s="1">
        <v>932.0</v>
      </c>
      <c r="AH178" s="1">
        <v>777.0</v>
      </c>
      <c r="AJ178" s="1">
        <v>59.0</v>
      </c>
      <c r="AK178" s="1">
        <v>864.0</v>
      </c>
      <c r="AL178" s="1">
        <v>951.0</v>
      </c>
      <c r="AM178" s="1">
        <v>810.0</v>
      </c>
      <c r="AO178" s="1">
        <v>59.0</v>
      </c>
      <c r="AP178" s="1">
        <v>865.0</v>
      </c>
      <c r="AQ178" s="1">
        <v>970.0</v>
      </c>
      <c r="AR178" s="1">
        <v>821.0</v>
      </c>
      <c r="AT178" s="1">
        <v>59.0</v>
      </c>
      <c r="AU178" s="1">
        <v>883.0</v>
      </c>
      <c r="AV178" s="1">
        <v>979.0</v>
      </c>
      <c r="AW178" s="1">
        <v>828.0</v>
      </c>
      <c r="AY178" s="1">
        <v>865.0</v>
      </c>
      <c r="AZ178" s="14">
        <v>883.0</v>
      </c>
      <c r="BB178" s="1">
        <v>970.0</v>
      </c>
      <c r="BC178" s="14">
        <v>979.0</v>
      </c>
      <c r="BE178" s="1">
        <v>821.0</v>
      </c>
      <c r="BF178" s="14">
        <v>828.0</v>
      </c>
      <c r="BH178" s="1">
        <v>59.0</v>
      </c>
      <c r="BI178" s="1">
        <v>863.0</v>
      </c>
      <c r="BJ178" s="1">
        <v>970.0</v>
      </c>
      <c r="BK178" s="1">
        <v>819.0</v>
      </c>
      <c r="BM178" s="1">
        <v>59.0</v>
      </c>
      <c r="BN178" s="1">
        <v>867.0</v>
      </c>
      <c r="BO178" s="1">
        <v>969.0</v>
      </c>
      <c r="BP178" s="1">
        <v>806.0</v>
      </c>
      <c r="BR178" s="1">
        <v>863.0</v>
      </c>
      <c r="BS178" s="1">
        <v>867.0</v>
      </c>
      <c r="BT178" s="7">
        <f t="shared" si="13"/>
        <v>-4</v>
      </c>
      <c r="BV178" s="1">
        <v>970.0</v>
      </c>
      <c r="BW178" s="1">
        <v>969.0</v>
      </c>
      <c r="BX178" s="7">
        <f t="shared" si="14"/>
        <v>1</v>
      </c>
      <c r="BZ178" s="1">
        <v>819.0</v>
      </c>
      <c r="CA178" s="1">
        <v>806.0</v>
      </c>
      <c r="CB178" s="7">
        <f t="shared" si="15"/>
        <v>13</v>
      </c>
    </row>
    <row r="179">
      <c r="A179" s="1">
        <v>60.0</v>
      </c>
      <c r="B179" s="1">
        <v>894.0</v>
      </c>
      <c r="C179" s="1">
        <v>871.0</v>
      </c>
      <c r="D179" s="1">
        <v>795.0</v>
      </c>
      <c r="F179" s="1">
        <v>60.0</v>
      </c>
      <c r="G179" s="1">
        <v>910.0</v>
      </c>
      <c r="H179" s="1">
        <v>894.0</v>
      </c>
      <c r="I179" s="1">
        <v>846.0</v>
      </c>
      <c r="K179" s="1">
        <v>60.0</v>
      </c>
      <c r="L179" s="1">
        <v>890.0</v>
      </c>
      <c r="M179" s="1">
        <v>864.0</v>
      </c>
      <c r="N179" s="1">
        <v>790.0</v>
      </c>
      <c r="P179" s="1">
        <v>60.0</v>
      </c>
      <c r="Q179" s="1">
        <v>1128.0</v>
      </c>
      <c r="R179" s="1">
        <v>1098.0</v>
      </c>
      <c r="S179" s="1">
        <v>976.0</v>
      </c>
      <c r="U179" s="1">
        <v>60.0</v>
      </c>
      <c r="V179" s="1">
        <v>958.0</v>
      </c>
      <c r="W179" s="1">
        <v>921.0</v>
      </c>
      <c r="X179" s="1">
        <v>880.0</v>
      </c>
      <c r="Z179" s="1">
        <v>60.0</v>
      </c>
      <c r="AA179" s="1">
        <v>934.0</v>
      </c>
      <c r="AB179" s="1">
        <v>894.0</v>
      </c>
      <c r="AC179" s="1">
        <v>813.0</v>
      </c>
      <c r="AE179" s="1">
        <v>60.0</v>
      </c>
      <c r="AF179" s="1">
        <v>1155.0</v>
      </c>
      <c r="AG179" s="1">
        <v>1129.0</v>
      </c>
      <c r="AH179" s="1">
        <v>1001.0</v>
      </c>
      <c r="AJ179" s="1">
        <v>60.0</v>
      </c>
      <c r="AK179" s="1">
        <v>1210.0</v>
      </c>
      <c r="AL179" s="1">
        <v>1178.0</v>
      </c>
      <c r="AM179" s="1">
        <v>1088.0</v>
      </c>
      <c r="AO179" s="1">
        <v>60.0</v>
      </c>
      <c r="AP179" s="1">
        <v>1208.0</v>
      </c>
      <c r="AQ179" s="1">
        <v>1208.0</v>
      </c>
      <c r="AR179" s="1">
        <v>1101.0</v>
      </c>
      <c r="AT179" s="1">
        <v>60.0</v>
      </c>
      <c r="AU179" s="1">
        <v>1239.0</v>
      </c>
      <c r="AV179" s="1">
        <v>1240.0</v>
      </c>
      <c r="AW179" s="1">
        <v>1154.0</v>
      </c>
      <c r="AY179" s="1">
        <v>1208.0</v>
      </c>
      <c r="AZ179" s="14">
        <v>1239.0</v>
      </c>
      <c r="BB179" s="1">
        <v>1208.0</v>
      </c>
      <c r="BC179" s="14">
        <v>1240.0</v>
      </c>
      <c r="BE179" s="1">
        <v>1101.0</v>
      </c>
      <c r="BF179" s="14">
        <v>1154.0</v>
      </c>
      <c r="BH179" s="1">
        <v>60.0</v>
      </c>
      <c r="BI179" s="1">
        <v>1208.0</v>
      </c>
      <c r="BJ179" s="1">
        <v>1208.0</v>
      </c>
      <c r="BK179" s="1">
        <v>1100.0</v>
      </c>
      <c r="BM179" s="1">
        <v>60.0</v>
      </c>
      <c r="BN179" s="1">
        <v>1211.0</v>
      </c>
      <c r="BO179" s="1">
        <v>1211.0</v>
      </c>
      <c r="BP179" s="1">
        <v>1053.0</v>
      </c>
      <c r="BR179" s="1">
        <v>1208.0</v>
      </c>
      <c r="BS179" s="1">
        <v>1211.0</v>
      </c>
      <c r="BT179" s="7">
        <f t="shared" si="13"/>
        <v>-3</v>
      </c>
      <c r="BV179" s="1">
        <v>1208.0</v>
      </c>
      <c r="BW179" s="1">
        <v>1211.0</v>
      </c>
      <c r="BX179" s="7">
        <f t="shared" si="14"/>
        <v>-3</v>
      </c>
      <c r="BZ179" s="1">
        <v>1100.0</v>
      </c>
      <c r="CA179" s="1">
        <v>1053.0</v>
      </c>
      <c r="CB179" s="7">
        <f t="shared" si="15"/>
        <v>47</v>
      </c>
    </row>
    <row r="180">
      <c r="A180" s="1">
        <v>61.0</v>
      </c>
      <c r="B180" s="1">
        <v>734.0</v>
      </c>
      <c r="C180" s="1">
        <v>763.0</v>
      </c>
      <c r="D180" s="1">
        <v>663.0</v>
      </c>
      <c r="F180" s="1">
        <v>61.0</v>
      </c>
      <c r="G180" s="1">
        <v>621.0</v>
      </c>
      <c r="H180" s="1">
        <v>683.0</v>
      </c>
      <c r="I180" s="1">
        <v>584.0</v>
      </c>
      <c r="K180" s="1">
        <v>61.0</v>
      </c>
      <c r="L180" s="1">
        <v>721.0</v>
      </c>
      <c r="M180" s="1">
        <v>753.0</v>
      </c>
      <c r="N180" s="1">
        <v>649.0</v>
      </c>
      <c r="P180" s="1">
        <v>61.0</v>
      </c>
      <c r="Q180" s="1">
        <v>835.0</v>
      </c>
      <c r="R180" s="1">
        <v>928.0</v>
      </c>
      <c r="S180" s="1">
        <v>775.0</v>
      </c>
      <c r="U180" s="1">
        <v>61.0</v>
      </c>
      <c r="V180" s="1">
        <v>754.0</v>
      </c>
      <c r="W180" s="1">
        <v>778.0</v>
      </c>
      <c r="X180" s="1">
        <v>675.0</v>
      </c>
      <c r="Z180" s="1">
        <v>61.0</v>
      </c>
      <c r="AA180" s="1">
        <v>744.0</v>
      </c>
      <c r="AB180" s="1">
        <v>775.0</v>
      </c>
      <c r="AC180" s="1">
        <v>661.0</v>
      </c>
      <c r="AE180" s="1">
        <v>61.0</v>
      </c>
      <c r="AF180" s="1">
        <v>833.0</v>
      </c>
      <c r="AG180" s="1">
        <v>945.0</v>
      </c>
      <c r="AH180" s="1">
        <v>781.0</v>
      </c>
      <c r="AJ180" s="1">
        <v>61.0</v>
      </c>
      <c r="AK180" s="1">
        <v>867.0</v>
      </c>
      <c r="AL180" s="1">
        <v>966.0</v>
      </c>
      <c r="AM180" s="1">
        <v>815.0</v>
      </c>
      <c r="AO180" s="1">
        <v>61.0</v>
      </c>
      <c r="AP180" s="1">
        <v>868.0</v>
      </c>
      <c r="AQ180" s="1">
        <v>985.0</v>
      </c>
      <c r="AR180" s="1">
        <v>823.0</v>
      </c>
      <c r="AT180" s="1">
        <v>61.0</v>
      </c>
      <c r="AU180" s="1">
        <v>892.0</v>
      </c>
      <c r="AV180" s="1">
        <v>994.0</v>
      </c>
      <c r="AW180" s="1">
        <v>835.0</v>
      </c>
      <c r="AY180" s="1">
        <v>868.0</v>
      </c>
      <c r="AZ180" s="14">
        <v>892.0</v>
      </c>
      <c r="BB180" s="1">
        <v>985.0</v>
      </c>
      <c r="BC180" s="14">
        <v>994.0</v>
      </c>
      <c r="BE180" s="1">
        <v>823.0</v>
      </c>
      <c r="BF180" s="14">
        <v>835.0</v>
      </c>
      <c r="BH180" s="1">
        <v>61.0</v>
      </c>
      <c r="BI180" s="1">
        <v>869.0</v>
      </c>
      <c r="BJ180" s="1">
        <v>985.0</v>
      </c>
      <c r="BK180" s="1">
        <v>823.0</v>
      </c>
      <c r="BM180" s="1">
        <v>61.0</v>
      </c>
      <c r="BN180" s="1">
        <v>867.0</v>
      </c>
      <c r="BO180" s="1">
        <v>984.0</v>
      </c>
      <c r="BP180" s="1">
        <v>809.0</v>
      </c>
      <c r="BR180" s="1">
        <v>869.0</v>
      </c>
      <c r="BS180" s="1">
        <v>867.0</v>
      </c>
      <c r="BT180" s="7">
        <f t="shared" si="13"/>
        <v>2</v>
      </c>
      <c r="BV180" s="1">
        <v>985.0</v>
      </c>
      <c r="BW180" s="1">
        <v>984.0</v>
      </c>
      <c r="BX180" s="7">
        <f t="shared" si="14"/>
        <v>1</v>
      </c>
      <c r="BZ180" s="1">
        <v>823.0</v>
      </c>
      <c r="CA180" s="1">
        <v>809.0</v>
      </c>
      <c r="CB180" s="7">
        <f t="shared" si="15"/>
        <v>14</v>
      </c>
    </row>
    <row r="181">
      <c r="A181" s="1">
        <v>62.0</v>
      </c>
      <c r="B181" s="1">
        <v>757.0</v>
      </c>
      <c r="C181" s="1">
        <v>797.0</v>
      </c>
      <c r="D181" s="1">
        <v>687.0</v>
      </c>
      <c r="F181" s="1">
        <v>62.0</v>
      </c>
      <c r="G181" s="1">
        <v>642.0</v>
      </c>
      <c r="H181" s="1">
        <v>701.0</v>
      </c>
      <c r="I181" s="1">
        <v>603.0</v>
      </c>
      <c r="K181" s="1">
        <v>62.0</v>
      </c>
      <c r="L181" s="1">
        <v>750.0</v>
      </c>
      <c r="M181" s="1">
        <v>788.0</v>
      </c>
      <c r="N181" s="1">
        <v>677.0</v>
      </c>
      <c r="P181" s="1">
        <v>62.0</v>
      </c>
      <c r="Q181" s="1">
        <v>852.0</v>
      </c>
      <c r="R181" s="1">
        <v>949.0</v>
      </c>
      <c r="S181" s="1">
        <v>792.0</v>
      </c>
      <c r="U181" s="1">
        <v>62.0</v>
      </c>
      <c r="V181" s="1">
        <v>788.0</v>
      </c>
      <c r="W181" s="1">
        <v>815.0</v>
      </c>
      <c r="X181" s="1">
        <v>705.0</v>
      </c>
      <c r="Z181" s="1">
        <v>62.0</v>
      </c>
      <c r="AA181" s="1">
        <v>769.0</v>
      </c>
      <c r="AB181" s="1">
        <v>806.0</v>
      </c>
      <c r="AC181" s="1">
        <v>690.0</v>
      </c>
      <c r="AE181" s="1">
        <v>62.0</v>
      </c>
      <c r="AF181" s="1">
        <v>853.0</v>
      </c>
      <c r="AG181" s="1">
        <v>968.0</v>
      </c>
      <c r="AH181" s="1">
        <v>798.0</v>
      </c>
      <c r="AJ181" s="1">
        <v>62.0</v>
      </c>
      <c r="AK181" s="1">
        <v>889.0</v>
      </c>
      <c r="AL181" s="1">
        <v>983.0</v>
      </c>
      <c r="AM181" s="1">
        <v>831.0</v>
      </c>
      <c r="AO181" s="1">
        <v>62.0</v>
      </c>
      <c r="AP181" s="1">
        <v>888.0</v>
      </c>
      <c r="AQ181" s="1">
        <v>1004.0</v>
      </c>
      <c r="AR181" s="1">
        <v>842.0</v>
      </c>
      <c r="AT181" s="1">
        <v>62.0</v>
      </c>
      <c r="AU181" s="1">
        <v>913.0</v>
      </c>
      <c r="AV181" s="1">
        <v>1017.0</v>
      </c>
      <c r="AW181" s="1">
        <v>853.0</v>
      </c>
      <c r="AY181" s="1">
        <v>888.0</v>
      </c>
      <c r="AZ181" s="14">
        <v>913.0</v>
      </c>
      <c r="BB181" s="1">
        <v>1004.0</v>
      </c>
      <c r="BC181" s="14">
        <v>1017.0</v>
      </c>
      <c r="BE181" s="1">
        <v>842.0</v>
      </c>
      <c r="BF181" s="14">
        <v>853.0</v>
      </c>
      <c r="BH181" s="1">
        <v>62.0</v>
      </c>
      <c r="BI181" s="1">
        <v>887.0</v>
      </c>
      <c r="BJ181" s="1">
        <v>1006.0</v>
      </c>
      <c r="BK181" s="1">
        <v>844.0</v>
      </c>
      <c r="BM181" s="1">
        <v>62.0</v>
      </c>
      <c r="BN181" s="1">
        <v>888.0</v>
      </c>
      <c r="BO181" s="1">
        <v>1004.0</v>
      </c>
      <c r="BP181" s="1">
        <v>828.0</v>
      </c>
      <c r="BR181" s="1">
        <v>887.0</v>
      </c>
      <c r="BS181" s="1">
        <v>888.0</v>
      </c>
      <c r="BT181" s="7">
        <f t="shared" si="13"/>
        <v>-1</v>
      </c>
      <c r="BV181" s="1">
        <v>1006.0</v>
      </c>
      <c r="BW181" s="1">
        <v>1004.0</v>
      </c>
      <c r="BX181" s="7">
        <f t="shared" si="14"/>
        <v>2</v>
      </c>
      <c r="BZ181" s="1">
        <v>844.0</v>
      </c>
      <c r="CA181" s="1">
        <v>828.0</v>
      </c>
      <c r="CB181" s="7">
        <f t="shared" si="15"/>
        <v>16</v>
      </c>
    </row>
    <row r="182">
      <c r="A182" s="1">
        <v>63.0</v>
      </c>
      <c r="B182" s="1">
        <v>758.0</v>
      </c>
      <c r="C182" s="1">
        <v>787.0</v>
      </c>
      <c r="D182" s="1">
        <v>682.0</v>
      </c>
      <c r="F182" s="1">
        <v>63.0</v>
      </c>
      <c r="G182" s="1">
        <v>641.0</v>
      </c>
      <c r="H182" s="1">
        <v>698.0</v>
      </c>
      <c r="I182" s="1">
        <v>604.0</v>
      </c>
      <c r="K182" s="1">
        <v>63.0</v>
      </c>
      <c r="L182" s="1">
        <v>746.0</v>
      </c>
      <c r="M182" s="1">
        <v>781.0</v>
      </c>
      <c r="N182" s="1">
        <v>675.0</v>
      </c>
      <c r="P182" s="1">
        <v>63.0</v>
      </c>
      <c r="Q182" s="1">
        <v>868.0</v>
      </c>
      <c r="R182" s="1">
        <v>956.0</v>
      </c>
      <c r="S182" s="1">
        <v>799.0</v>
      </c>
      <c r="U182" s="1">
        <v>63.0</v>
      </c>
      <c r="V182" s="1">
        <v>780.0</v>
      </c>
      <c r="W182" s="1">
        <v>804.0</v>
      </c>
      <c r="X182" s="1">
        <v>700.0</v>
      </c>
      <c r="Z182" s="1">
        <v>63.0</v>
      </c>
      <c r="AA182" s="1">
        <v>765.0</v>
      </c>
      <c r="AB182" s="1">
        <v>799.0</v>
      </c>
      <c r="AC182" s="1">
        <v>690.0</v>
      </c>
      <c r="AE182" s="1">
        <v>63.0</v>
      </c>
      <c r="AF182" s="1">
        <v>861.0</v>
      </c>
      <c r="AG182" s="1">
        <v>974.0</v>
      </c>
      <c r="AH182" s="1">
        <v>807.0</v>
      </c>
      <c r="AJ182" s="1">
        <v>63.0</v>
      </c>
      <c r="AK182" s="1">
        <v>900.0</v>
      </c>
      <c r="AL182" s="1">
        <v>995.0</v>
      </c>
      <c r="AM182" s="1">
        <v>840.0</v>
      </c>
      <c r="AO182" s="1">
        <v>63.0</v>
      </c>
      <c r="AP182" s="1">
        <v>893.0</v>
      </c>
      <c r="AQ182" s="1">
        <v>1012.0</v>
      </c>
      <c r="AR182" s="1">
        <v>848.0</v>
      </c>
      <c r="AT182" s="1">
        <v>63.0</v>
      </c>
      <c r="AU182" s="1">
        <v>919.0</v>
      </c>
      <c r="AV182" s="1">
        <v>1029.0</v>
      </c>
      <c r="AW182" s="1">
        <v>863.0</v>
      </c>
      <c r="AY182" s="1">
        <v>893.0</v>
      </c>
      <c r="AZ182" s="14">
        <v>919.0</v>
      </c>
      <c r="BB182" s="1">
        <v>1012.0</v>
      </c>
      <c r="BC182" s="14">
        <v>1029.0</v>
      </c>
      <c r="BE182" s="1">
        <v>848.0</v>
      </c>
      <c r="BF182" s="14">
        <v>863.0</v>
      </c>
      <c r="BH182" s="1">
        <v>63.0</v>
      </c>
      <c r="BI182" s="1">
        <v>893.0</v>
      </c>
      <c r="BJ182" s="1">
        <v>1013.0</v>
      </c>
      <c r="BK182" s="1">
        <v>849.0</v>
      </c>
      <c r="BM182" s="1">
        <v>63.0</v>
      </c>
      <c r="BN182" s="1">
        <v>900.0</v>
      </c>
      <c r="BO182" s="1">
        <v>1012.0</v>
      </c>
      <c r="BP182" s="1">
        <v>836.0</v>
      </c>
      <c r="BR182" s="1">
        <v>893.0</v>
      </c>
      <c r="BS182" s="1">
        <v>900.0</v>
      </c>
      <c r="BT182" s="7">
        <f t="shared" si="13"/>
        <v>-7</v>
      </c>
      <c r="BV182" s="1">
        <v>1013.0</v>
      </c>
      <c r="BW182" s="1">
        <v>1012.0</v>
      </c>
      <c r="BX182" s="7">
        <f t="shared" si="14"/>
        <v>1</v>
      </c>
      <c r="BZ182" s="1">
        <v>849.0</v>
      </c>
      <c r="CA182" s="1">
        <v>836.0</v>
      </c>
      <c r="CB182" s="7">
        <f t="shared" si="15"/>
        <v>13</v>
      </c>
    </row>
    <row r="183">
      <c r="A183" s="1">
        <v>64.0</v>
      </c>
      <c r="B183" s="1">
        <v>1202.0</v>
      </c>
      <c r="C183" s="1">
        <v>1164.0</v>
      </c>
      <c r="D183" s="1">
        <v>1100.0</v>
      </c>
      <c r="F183" s="1">
        <v>64.0</v>
      </c>
      <c r="G183" s="1">
        <v>1211.0</v>
      </c>
      <c r="H183" s="1">
        <v>1201.0</v>
      </c>
      <c r="I183" s="1">
        <v>1187.0</v>
      </c>
      <c r="K183" s="1">
        <v>64.0</v>
      </c>
      <c r="L183" s="1">
        <v>1180.0</v>
      </c>
      <c r="M183" s="1">
        <v>1191.0</v>
      </c>
      <c r="N183" s="1">
        <v>1181.0</v>
      </c>
      <c r="P183" s="1">
        <v>64.0</v>
      </c>
      <c r="Q183" s="1">
        <v>1407.0</v>
      </c>
      <c r="R183" s="1">
        <v>1428.0</v>
      </c>
      <c r="S183" s="1">
        <v>1373.0</v>
      </c>
      <c r="U183" s="1">
        <v>64.0</v>
      </c>
      <c r="V183" s="1">
        <v>1246.0</v>
      </c>
      <c r="W183" s="1">
        <v>1260.0</v>
      </c>
      <c r="X183" s="1">
        <v>1241.0</v>
      </c>
      <c r="Z183" s="1">
        <v>64.0</v>
      </c>
      <c r="AA183" s="1">
        <v>1186.0</v>
      </c>
      <c r="AB183" s="1">
        <v>1180.0</v>
      </c>
      <c r="AC183" s="1">
        <v>1202.0</v>
      </c>
      <c r="AE183" s="1">
        <v>64.0</v>
      </c>
      <c r="AF183" s="1">
        <v>1430.0</v>
      </c>
      <c r="AG183" s="1">
        <v>1441.0</v>
      </c>
      <c r="AH183" s="1">
        <v>1371.0</v>
      </c>
      <c r="AJ183" s="1">
        <v>64.0</v>
      </c>
      <c r="AK183" s="1">
        <v>1462.0</v>
      </c>
      <c r="AL183" s="1">
        <v>1445.0</v>
      </c>
      <c r="AM183" s="1">
        <v>1416.0</v>
      </c>
      <c r="AO183" s="1">
        <v>64.0</v>
      </c>
      <c r="AP183" s="1">
        <v>1459.0</v>
      </c>
      <c r="AQ183" s="1">
        <v>1465.0</v>
      </c>
      <c r="AR183" s="1">
        <v>1429.0</v>
      </c>
      <c r="AT183" s="1">
        <v>64.0</v>
      </c>
      <c r="AU183" s="1">
        <v>1476.0</v>
      </c>
      <c r="AV183" s="1">
        <v>1477.0</v>
      </c>
      <c r="AW183" s="1">
        <v>1428.0</v>
      </c>
      <c r="AY183" s="1">
        <v>1459.0</v>
      </c>
      <c r="AZ183" s="14">
        <v>1476.0</v>
      </c>
      <c r="BB183" s="1">
        <v>1465.0</v>
      </c>
      <c r="BC183" s="14">
        <v>1477.0</v>
      </c>
      <c r="BE183" s="1">
        <v>1429.0</v>
      </c>
      <c r="BF183" s="14">
        <v>1428.0</v>
      </c>
      <c r="BH183" s="1">
        <v>64.0</v>
      </c>
      <c r="BI183" s="1">
        <v>1463.0</v>
      </c>
      <c r="BJ183" s="1">
        <v>1467.0</v>
      </c>
      <c r="BK183" s="1">
        <v>1429.0</v>
      </c>
      <c r="BM183" s="1">
        <v>64.0</v>
      </c>
      <c r="BN183" s="1">
        <v>1462.0</v>
      </c>
      <c r="BO183" s="1">
        <v>1469.0</v>
      </c>
      <c r="BP183" s="1">
        <v>1428.0</v>
      </c>
      <c r="BR183" s="1">
        <v>1463.0</v>
      </c>
      <c r="BS183" s="1">
        <v>1462.0</v>
      </c>
      <c r="BT183" s="7">
        <f t="shared" si="13"/>
        <v>1</v>
      </c>
      <c r="BV183" s="1">
        <v>1467.0</v>
      </c>
      <c r="BW183" s="1">
        <v>1469.0</v>
      </c>
      <c r="BX183" s="7">
        <f t="shared" si="14"/>
        <v>-2</v>
      </c>
      <c r="BZ183" s="1">
        <v>1429.0</v>
      </c>
      <c r="CA183" s="1">
        <v>1428.0</v>
      </c>
      <c r="CB183" s="7">
        <f t="shared" si="15"/>
        <v>1</v>
      </c>
    </row>
    <row r="184">
      <c r="A184" s="1">
        <v>65.0</v>
      </c>
      <c r="B184" s="1">
        <v>745.0</v>
      </c>
      <c r="C184" s="1">
        <v>762.0</v>
      </c>
      <c r="D184" s="1">
        <v>679.0</v>
      </c>
      <c r="F184" s="1">
        <v>65.0</v>
      </c>
      <c r="G184" s="1">
        <v>654.0</v>
      </c>
      <c r="H184" s="1">
        <v>717.0</v>
      </c>
      <c r="I184" s="1">
        <v>613.0</v>
      </c>
      <c r="K184" s="1">
        <v>65.0</v>
      </c>
      <c r="L184" s="1">
        <v>737.0</v>
      </c>
      <c r="M184" s="1">
        <v>753.0</v>
      </c>
      <c r="N184" s="1">
        <v>674.0</v>
      </c>
      <c r="P184" s="1">
        <v>65.0</v>
      </c>
      <c r="Q184" s="1">
        <v>848.0</v>
      </c>
      <c r="R184" s="1">
        <v>927.0</v>
      </c>
      <c r="S184" s="1">
        <v>790.0</v>
      </c>
      <c r="U184" s="1">
        <v>65.0</v>
      </c>
      <c r="V184" s="1">
        <v>769.0</v>
      </c>
      <c r="W184" s="1">
        <v>777.0</v>
      </c>
      <c r="X184" s="1">
        <v>701.0</v>
      </c>
      <c r="Z184" s="1">
        <v>65.0</v>
      </c>
      <c r="AA184" s="1">
        <v>755.0</v>
      </c>
      <c r="AB184" s="1">
        <v>775.0</v>
      </c>
      <c r="AC184" s="1">
        <v>684.0</v>
      </c>
      <c r="AE184" s="1">
        <v>65.0</v>
      </c>
      <c r="AF184" s="1">
        <v>845.0</v>
      </c>
      <c r="AG184" s="1">
        <v>941.0</v>
      </c>
      <c r="AH184" s="1">
        <v>794.0</v>
      </c>
      <c r="AJ184" s="1">
        <v>65.0</v>
      </c>
      <c r="AK184" s="1">
        <v>883.0</v>
      </c>
      <c r="AL184" s="1">
        <v>961.0</v>
      </c>
      <c r="AM184" s="1">
        <v>827.0</v>
      </c>
      <c r="AO184" s="1">
        <v>65.0</v>
      </c>
      <c r="AP184" s="1">
        <v>885.0</v>
      </c>
      <c r="AQ184" s="1">
        <v>981.0</v>
      </c>
      <c r="AR184" s="1">
        <v>837.0</v>
      </c>
      <c r="AT184" s="1">
        <v>65.0</v>
      </c>
      <c r="AU184" s="1">
        <v>903.0</v>
      </c>
      <c r="AV184" s="1">
        <v>995.0</v>
      </c>
      <c r="AW184" s="1">
        <v>848.0</v>
      </c>
      <c r="AY184" s="1">
        <v>885.0</v>
      </c>
      <c r="AZ184" s="14">
        <v>903.0</v>
      </c>
      <c r="BB184" s="1">
        <v>981.0</v>
      </c>
      <c r="BC184" s="14">
        <v>995.0</v>
      </c>
      <c r="BE184" s="1">
        <v>837.0</v>
      </c>
      <c r="BF184" s="14">
        <v>848.0</v>
      </c>
      <c r="BH184" s="1">
        <v>65.0</v>
      </c>
      <c r="BI184" s="1">
        <v>885.0</v>
      </c>
      <c r="BJ184" s="1">
        <v>981.0</v>
      </c>
      <c r="BK184" s="1">
        <v>839.0</v>
      </c>
      <c r="BM184" s="1">
        <v>65.0</v>
      </c>
      <c r="BN184" s="1">
        <v>885.0</v>
      </c>
      <c r="BO184" s="1">
        <v>980.0</v>
      </c>
      <c r="BP184" s="1">
        <v>825.0</v>
      </c>
      <c r="BR184" s="1">
        <v>885.0</v>
      </c>
      <c r="BS184" s="1">
        <v>885.0</v>
      </c>
      <c r="BT184" s="7">
        <f t="shared" si="13"/>
        <v>0</v>
      </c>
      <c r="BV184" s="1">
        <v>981.0</v>
      </c>
      <c r="BW184" s="1">
        <v>980.0</v>
      </c>
      <c r="BX184" s="7">
        <f t="shared" si="14"/>
        <v>1</v>
      </c>
      <c r="BZ184" s="1">
        <v>839.0</v>
      </c>
      <c r="CA184" s="1">
        <v>825.0</v>
      </c>
      <c r="CB184" s="7">
        <f t="shared" si="15"/>
        <v>14</v>
      </c>
    </row>
    <row r="185">
      <c r="A185" s="1">
        <v>66.0</v>
      </c>
      <c r="B185" s="1">
        <v>764.0</v>
      </c>
      <c r="C185" s="1">
        <v>790.0</v>
      </c>
      <c r="D185" s="1">
        <v>700.0</v>
      </c>
      <c r="F185" s="1">
        <v>66.0</v>
      </c>
      <c r="G185" s="1">
        <v>673.0</v>
      </c>
      <c r="H185" s="1">
        <v>738.0</v>
      </c>
      <c r="I185" s="1">
        <v>629.0</v>
      </c>
      <c r="K185" s="1">
        <v>66.0</v>
      </c>
      <c r="L185" s="1">
        <v>755.0</v>
      </c>
      <c r="M185" s="1">
        <v>783.0</v>
      </c>
      <c r="N185" s="1">
        <v>697.0</v>
      </c>
      <c r="P185" s="1">
        <v>66.0</v>
      </c>
      <c r="Q185" s="1">
        <v>863.0</v>
      </c>
      <c r="R185" s="1">
        <v>946.0</v>
      </c>
      <c r="S185" s="1">
        <v>804.0</v>
      </c>
      <c r="U185" s="1">
        <v>66.0</v>
      </c>
      <c r="V185" s="1">
        <v>794.0</v>
      </c>
      <c r="W185" s="1">
        <v>814.0</v>
      </c>
      <c r="X185" s="1">
        <v>727.0</v>
      </c>
      <c r="Z185" s="1">
        <v>66.0</v>
      </c>
      <c r="AA185" s="1">
        <v>777.0</v>
      </c>
      <c r="AB185" s="1">
        <v>801.0</v>
      </c>
      <c r="AC185" s="1">
        <v>706.0</v>
      </c>
      <c r="AE185" s="1">
        <v>66.0</v>
      </c>
      <c r="AF185" s="1">
        <v>860.0</v>
      </c>
      <c r="AG185" s="1">
        <v>960.0</v>
      </c>
      <c r="AH185" s="1">
        <v>809.0</v>
      </c>
      <c r="AJ185" s="1">
        <v>66.0</v>
      </c>
      <c r="AK185" s="1">
        <v>897.0</v>
      </c>
      <c r="AL185" s="1">
        <v>978.0</v>
      </c>
      <c r="AM185" s="1">
        <v>843.0</v>
      </c>
      <c r="AO185" s="1">
        <v>66.0</v>
      </c>
      <c r="AP185" s="1">
        <v>898.0</v>
      </c>
      <c r="AQ185" s="1">
        <v>999.0</v>
      </c>
      <c r="AR185" s="1">
        <v>854.0</v>
      </c>
      <c r="AT185" s="1">
        <v>66.0</v>
      </c>
      <c r="AU185" s="1">
        <v>917.0</v>
      </c>
      <c r="AV185" s="1">
        <v>1010.0</v>
      </c>
      <c r="AW185" s="1">
        <v>865.0</v>
      </c>
      <c r="AY185" s="1">
        <v>898.0</v>
      </c>
      <c r="AZ185" s="14">
        <v>917.0</v>
      </c>
      <c r="BB185" s="1">
        <v>999.0</v>
      </c>
      <c r="BC185" s="14">
        <v>1010.0</v>
      </c>
      <c r="BE185" s="1">
        <v>854.0</v>
      </c>
      <c r="BF185" s="14">
        <v>865.0</v>
      </c>
      <c r="BH185" s="1">
        <v>66.0</v>
      </c>
      <c r="BI185" s="1">
        <v>899.0</v>
      </c>
      <c r="BJ185" s="1">
        <v>999.0</v>
      </c>
      <c r="BK185" s="1">
        <v>855.0</v>
      </c>
      <c r="BM185" s="1">
        <v>66.0</v>
      </c>
      <c r="BN185" s="1">
        <v>898.0</v>
      </c>
      <c r="BO185" s="1">
        <v>999.0</v>
      </c>
      <c r="BP185" s="1">
        <v>841.0</v>
      </c>
      <c r="BR185" s="1">
        <v>899.0</v>
      </c>
      <c r="BS185" s="1">
        <v>898.0</v>
      </c>
      <c r="BT185" s="7">
        <f t="shared" si="13"/>
        <v>1</v>
      </c>
      <c r="BV185" s="1">
        <v>999.0</v>
      </c>
      <c r="BW185" s="1">
        <v>999.0</v>
      </c>
      <c r="BX185" s="7">
        <f t="shared" si="14"/>
        <v>0</v>
      </c>
      <c r="BZ185" s="1">
        <v>855.0</v>
      </c>
      <c r="CA185" s="1">
        <v>841.0</v>
      </c>
      <c r="CB185" s="7">
        <f t="shared" si="15"/>
        <v>14</v>
      </c>
    </row>
    <row r="186">
      <c r="A186" s="1">
        <v>67.0</v>
      </c>
      <c r="B186" s="1">
        <v>758.0</v>
      </c>
      <c r="C186" s="1">
        <v>771.0</v>
      </c>
      <c r="D186" s="1">
        <v>696.0</v>
      </c>
      <c r="F186" s="1">
        <v>67.0</v>
      </c>
      <c r="G186" s="1">
        <v>663.0</v>
      </c>
      <c r="H186" s="1">
        <v>730.0</v>
      </c>
      <c r="I186" s="1">
        <v>624.0</v>
      </c>
      <c r="K186" s="1">
        <v>67.0</v>
      </c>
      <c r="L186" s="1">
        <v>750.0</v>
      </c>
      <c r="M186" s="1">
        <v>766.0</v>
      </c>
      <c r="N186" s="1">
        <v>686.0</v>
      </c>
      <c r="P186" s="1">
        <v>67.0</v>
      </c>
      <c r="Q186" s="1">
        <v>869.0</v>
      </c>
      <c r="R186" s="1">
        <v>946.0</v>
      </c>
      <c r="S186" s="1">
        <v>809.0</v>
      </c>
      <c r="U186" s="1">
        <v>67.0</v>
      </c>
      <c r="V186" s="1">
        <v>784.0</v>
      </c>
      <c r="W186" s="1">
        <v>792.0</v>
      </c>
      <c r="X186" s="1">
        <v>716.0</v>
      </c>
      <c r="Z186" s="1">
        <v>67.0</v>
      </c>
      <c r="AA186" s="1">
        <v>769.0</v>
      </c>
      <c r="AB186" s="1">
        <v>788.0</v>
      </c>
      <c r="AC186" s="1">
        <v>701.0</v>
      </c>
      <c r="AE186" s="1">
        <v>67.0</v>
      </c>
      <c r="AF186" s="1">
        <v>861.0</v>
      </c>
      <c r="AG186" s="1">
        <v>961.0</v>
      </c>
      <c r="AH186" s="1">
        <v>815.0</v>
      </c>
      <c r="AJ186" s="1">
        <v>67.0</v>
      </c>
      <c r="AK186" s="1">
        <v>902.0</v>
      </c>
      <c r="AL186" s="1">
        <v>983.0</v>
      </c>
      <c r="AM186" s="1">
        <v>847.0</v>
      </c>
      <c r="AO186" s="1">
        <v>67.0</v>
      </c>
      <c r="AP186" s="1">
        <v>903.0</v>
      </c>
      <c r="AQ186" s="1">
        <v>1002.0</v>
      </c>
      <c r="AR186" s="1">
        <v>856.0</v>
      </c>
      <c r="AT186" s="1">
        <v>67.0</v>
      </c>
      <c r="AU186" s="1">
        <v>921.0</v>
      </c>
      <c r="AV186" s="1">
        <v>1014.0</v>
      </c>
      <c r="AW186" s="1">
        <v>867.0</v>
      </c>
      <c r="AY186" s="1">
        <v>903.0</v>
      </c>
      <c r="AZ186" s="14">
        <v>921.0</v>
      </c>
      <c r="BB186" s="1">
        <v>1002.0</v>
      </c>
      <c r="BC186" s="14">
        <v>1014.0</v>
      </c>
      <c r="BE186" s="1">
        <v>856.0</v>
      </c>
      <c r="BF186" s="14">
        <v>867.0</v>
      </c>
      <c r="BH186" s="1">
        <v>67.0</v>
      </c>
      <c r="BI186" s="1">
        <v>902.0</v>
      </c>
      <c r="BJ186" s="1">
        <v>1001.0</v>
      </c>
      <c r="BK186" s="1">
        <v>856.0</v>
      </c>
      <c r="BM186" s="1">
        <v>67.0</v>
      </c>
      <c r="BN186" s="1">
        <v>903.0</v>
      </c>
      <c r="BO186" s="1">
        <v>1003.0</v>
      </c>
      <c r="BP186" s="1">
        <v>841.0</v>
      </c>
      <c r="BR186" s="1">
        <v>902.0</v>
      </c>
      <c r="BS186" s="1">
        <v>903.0</v>
      </c>
      <c r="BT186" s="7">
        <f t="shared" si="13"/>
        <v>-1</v>
      </c>
      <c r="BV186" s="1">
        <v>1001.0</v>
      </c>
      <c r="BW186" s="1">
        <v>1003.0</v>
      </c>
      <c r="BX186" s="7">
        <f t="shared" si="14"/>
        <v>-2</v>
      </c>
      <c r="BZ186" s="1">
        <v>856.0</v>
      </c>
      <c r="CA186" s="1">
        <v>841.0</v>
      </c>
      <c r="CB186" s="7">
        <f t="shared" si="15"/>
        <v>15</v>
      </c>
    </row>
    <row r="187">
      <c r="A187" s="1">
        <v>68.0</v>
      </c>
      <c r="B187" s="1">
        <v>887.0</v>
      </c>
      <c r="C187" s="1">
        <v>875.0</v>
      </c>
      <c r="D187" s="1">
        <v>802.0</v>
      </c>
      <c r="F187" s="1">
        <v>68.0</v>
      </c>
      <c r="G187" s="1">
        <v>887.0</v>
      </c>
      <c r="H187" s="1">
        <v>914.0</v>
      </c>
      <c r="I187" s="1">
        <v>808.0</v>
      </c>
      <c r="K187" s="1">
        <v>68.0</v>
      </c>
      <c r="L187" s="1">
        <v>886.0</v>
      </c>
      <c r="M187" s="1">
        <v>878.0</v>
      </c>
      <c r="N187" s="1">
        <v>797.0</v>
      </c>
      <c r="P187" s="1">
        <v>68.0</v>
      </c>
      <c r="Q187" s="1">
        <v>1126.0</v>
      </c>
      <c r="R187" s="1">
        <v>1097.0</v>
      </c>
      <c r="S187" s="1">
        <v>978.0</v>
      </c>
      <c r="U187" s="1">
        <v>68.0</v>
      </c>
      <c r="V187" s="1">
        <v>946.0</v>
      </c>
      <c r="W187" s="1">
        <v>922.0</v>
      </c>
      <c r="X187" s="1">
        <v>883.0</v>
      </c>
      <c r="Z187" s="1">
        <v>68.0</v>
      </c>
      <c r="AA187" s="1">
        <v>931.0</v>
      </c>
      <c r="AB187" s="1">
        <v>895.0</v>
      </c>
      <c r="AC187" s="1">
        <v>815.0</v>
      </c>
      <c r="AE187" s="1">
        <v>68.0</v>
      </c>
      <c r="AF187" s="1">
        <v>1150.0</v>
      </c>
      <c r="AG187" s="1">
        <v>1128.0</v>
      </c>
      <c r="AH187" s="1">
        <v>1003.0</v>
      </c>
      <c r="AJ187" s="1">
        <v>68.0</v>
      </c>
      <c r="AK187" s="1">
        <v>1205.0</v>
      </c>
      <c r="AL187" s="1">
        <v>1177.0</v>
      </c>
      <c r="AM187" s="1">
        <v>1084.0</v>
      </c>
      <c r="AO187" s="1">
        <v>68.0</v>
      </c>
      <c r="AP187" s="1">
        <v>1203.0</v>
      </c>
      <c r="AQ187" s="1">
        <v>1202.0</v>
      </c>
      <c r="AR187" s="1">
        <v>1093.0</v>
      </c>
      <c r="AT187" s="1">
        <v>68.0</v>
      </c>
      <c r="AU187" s="1">
        <v>1238.0</v>
      </c>
      <c r="AV187" s="1">
        <v>1243.0</v>
      </c>
      <c r="AW187" s="1">
        <v>1152.0</v>
      </c>
      <c r="AY187" s="1">
        <v>1203.0</v>
      </c>
      <c r="AZ187" s="14">
        <v>1238.0</v>
      </c>
      <c r="BB187" s="1">
        <v>1202.0</v>
      </c>
      <c r="BC187" s="14">
        <v>1243.0</v>
      </c>
      <c r="BE187" s="1">
        <v>1093.0</v>
      </c>
      <c r="BF187" s="14">
        <v>1152.0</v>
      </c>
      <c r="BH187" s="1">
        <v>68.0</v>
      </c>
      <c r="BI187" s="1">
        <v>1207.0</v>
      </c>
      <c r="BJ187" s="1">
        <v>1207.0</v>
      </c>
      <c r="BK187" s="1">
        <v>1093.0</v>
      </c>
      <c r="BM187" s="1">
        <v>68.0</v>
      </c>
      <c r="BN187" s="1">
        <v>1206.0</v>
      </c>
      <c r="BO187" s="1">
        <v>1205.0</v>
      </c>
      <c r="BP187" s="1">
        <v>1049.0</v>
      </c>
      <c r="BR187" s="1">
        <v>1207.0</v>
      </c>
      <c r="BS187" s="1">
        <v>1206.0</v>
      </c>
      <c r="BT187" s="7">
        <f t="shared" si="13"/>
        <v>1</v>
      </c>
      <c r="BV187" s="1">
        <v>1207.0</v>
      </c>
      <c r="BW187" s="1">
        <v>1205.0</v>
      </c>
      <c r="BX187" s="7">
        <f t="shared" si="14"/>
        <v>2</v>
      </c>
      <c r="BZ187" s="1">
        <v>1093.0</v>
      </c>
      <c r="CA187" s="1">
        <v>1049.0</v>
      </c>
      <c r="CB187" s="7">
        <f t="shared" si="15"/>
        <v>44</v>
      </c>
    </row>
    <row r="188">
      <c r="A188" s="1">
        <v>69.0</v>
      </c>
      <c r="B188" s="1">
        <v>743.0</v>
      </c>
      <c r="C188" s="1">
        <v>771.0</v>
      </c>
      <c r="D188" s="1">
        <v>683.0</v>
      </c>
      <c r="F188" s="1">
        <v>69.0</v>
      </c>
      <c r="G188" s="1">
        <v>644.0</v>
      </c>
      <c r="H188" s="1">
        <v>733.0</v>
      </c>
      <c r="I188" s="1">
        <v>614.0</v>
      </c>
      <c r="K188" s="1">
        <v>69.0</v>
      </c>
      <c r="L188" s="1">
        <v>737.0</v>
      </c>
      <c r="M188" s="1">
        <v>764.0</v>
      </c>
      <c r="N188" s="1">
        <v>670.0</v>
      </c>
      <c r="P188" s="1">
        <v>69.0</v>
      </c>
      <c r="Q188" s="1">
        <v>863.0</v>
      </c>
      <c r="R188" s="1">
        <v>951.0</v>
      </c>
      <c r="S188" s="1">
        <v>806.0</v>
      </c>
      <c r="U188" s="1">
        <v>69.0</v>
      </c>
      <c r="V188" s="1">
        <v>770.0</v>
      </c>
      <c r="W188" s="1">
        <v>789.0</v>
      </c>
      <c r="X188" s="1">
        <v>698.0</v>
      </c>
      <c r="Z188" s="1">
        <v>69.0</v>
      </c>
      <c r="AA188" s="1">
        <v>759.0</v>
      </c>
      <c r="AB188" s="1">
        <v>784.0</v>
      </c>
      <c r="AC188" s="1">
        <v>684.0</v>
      </c>
      <c r="AE188" s="1">
        <v>69.0</v>
      </c>
      <c r="AF188" s="1">
        <v>864.0</v>
      </c>
      <c r="AG188" s="1">
        <v>971.0</v>
      </c>
      <c r="AH188" s="1">
        <v>811.0</v>
      </c>
      <c r="AJ188" s="1">
        <v>69.0</v>
      </c>
      <c r="AK188" s="1">
        <v>902.0</v>
      </c>
      <c r="AL188" s="1">
        <v>986.0</v>
      </c>
      <c r="AM188" s="1">
        <v>843.0</v>
      </c>
      <c r="AO188" s="1">
        <v>69.0</v>
      </c>
      <c r="AP188" s="1">
        <v>902.0</v>
      </c>
      <c r="AQ188" s="1">
        <v>1005.0</v>
      </c>
      <c r="AR188" s="1">
        <v>853.0</v>
      </c>
      <c r="AT188" s="1">
        <v>69.0</v>
      </c>
      <c r="AU188" s="1">
        <v>923.0</v>
      </c>
      <c r="AV188" s="1">
        <v>1022.0</v>
      </c>
      <c r="AW188" s="1">
        <v>869.0</v>
      </c>
      <c r="AY188" s="1">
        <v>902.0</v>
      </c>
      <c r="AZ188" s="14">
        <v>923.0</v>
      </c>
      <c r="BB188" s="1">
        <v>1005.0</v>
      </c>
      <c r="BC188" s="14">
        <v>1022.0</v>
      </c>
      <c r="BE188" s="1">
        <v>853.0</v>
      </c>
      <c r="BF188" s="14">
        <v>869.0</v>
      </c>
      <c r="BH188" s="1">
        <v>69.0</v>
      </c>
      <c r="BI188" s="1">
        <v>900.0</v>
      </c>
      <c r="BJ188" s="1">
        <v>1007.0</v>
      </c>
      <c r="BK188" s="1">
        <v>853.0</v>
      </c>
      <c r="BM188" s="1">
        <v>69.0</v>
      </c>
      <c r="BN188" s="1">
        <v>906.0</v>
      </c>
      <c r="BO188" s="1">
        <v>1008.0</v>
      </c>
      <c r="BP188" s="1">
        <v>834.0</v>
      </c>
      <c r="BR188" s="1">
        <v>900.0</v>
      </c>
      <c r="BS188" s="1">
        <v>906.0</v>
      </c>
      <c r="BT188" s="7">
        <f t="shared" si="13"/>
        <v>-6</v>
      </c>
      <c r="BV188" s="1">
        <v>1007.0</v>
      </c>
      <c r="BW188" s="1">
        <v>1008.0</v>
      </c>
      <c r="BX188" s="7">
        <f t="shared" si="14"/>
        <v>-1</v>
      </c>
      <c r="BZ188" s="1">
        <v>853.0</v>
      </c>
      <c r="CA188" s="1">
        <v>834.0</v>
      </c>
      <c r="CB188" s="7">
        <f t="shared" si="15"/>
        <v>19</v>
      </c>
    </row>
    <row r="189">
      <c r="A189" s="1">
        <v>70.0</v>
      </c>
      <c r="B189" s="1">
        <v>767.0</v>
      </c>
      <c r="C189" s="1">
        <v>798.0</v>
      </c>
      <c r="D189" s="1">
        <v>705.0</v>
      </c>
      <c r="F189" s="1">
        <v>70.0</v>
      </c>
      <c r="G189" s="1">
        <v>658.0</v>
      </c>
      <c r="H189" s="1">
        <v>748.0</v>
      </c>
      <c r="I189" s="1">
        <v>629.0</v>
      </c>
      <c r="K189" s="1">
        <v>70.0</v>
      </c>
      <c r="L189" s="1">
        <v>761.0</v>
      </c>
      <c r="M189" s="1">
        <v>793.0</v>
      </c>
      <c r="N189" s="1">
        <v>696.0</v>
      </c>
      <c r="P189" s="1">
        <v>70.0</v>
      </c>
      <c r="Q189" s="1">
        <v>885.0</v>
      </c>
      <c r="R189" s="1">
        <v>972.0</v>
      </c>
      <c r="S189" s="1">
        <v>821.0</v>
      </c>
      <c r="U189" s="1">
        <v>70.0</v>
      </c>
      <c r="V189" s="1">
        <v>798.0</v>
      </c>
      <c r="W189" s="1">
        <v>822.0</v>
      </c>
      <c r="X189" s="1">
        <v>725.0</v>
      </c>
      <c r="Z189" s="1">
        <v>70.0</v>
      </c>
      <c r="AA189" s="1">
        <v>782.0</v>
      </c>
      <c r="AB189" s="1">
        <v>811.0</v>
      </c>
      <c r="AC189" s="1">
        <v>707.0</v>
      </c>
      <c r="AE189" s="1">
        <v>70.0</v>
      </c>
      <c r="AF189" s="1">
        <v>877.0</v>
      </c>
      <c r="AG189" s="1">
        <v>991.0</v>
      </c>
      <c r="AH189" s="1">
        <v>827.0</v>
      </c>
      <c r="AJ189" s="1">
        <v>70.0</v>
      </c>
      <c r="AK189" s="1">
        <v>918.0</v>
      </c>
      <c r="AL189" s="1">
        <v>1009.0</v>
      </c>
      <c r="AM189" s="1">
        <v>861.0</v>
      </c>
      <c r="AO189" s="1">
        <v>70.0</v>
      </c>
      <c r="AP189" s="1">
        <v>919.0</v>
      </c>
      <c r="AQ189" s="1">
        <v>1028.0</v>
      </c>
      <c r="AR189" s="1">
        <v>871.0</v>
      </c>
      <c r="AT189" s="1">
        <v>70.0</v>
      </c>
      <c r="AU189" s="1">
        <v>942.0</v>
      </c>
      <c r="AV189" s="1">
        <v>1042.0</v>
      </c>
      <c r="AW189" s="1">
        <v>885.0</v>
      </c>
      <c r="AY189" s="1">
        <v>919.0</v>
      </c>
      <c r="AZ189" s="14">
        <v>942.0</v>
      </c>
      <c r="BB189" s="1">
        <v>1028.0</v>
      </c>
      <c r="BC189" s="14">
        <v>1042.0</v>
      </c>
      <c r="BE189" s="1">
        <v>871.0</v>
      </c>
      <c r="BF189" s="14">
        <v>885.0</v>
      </c>
      <c r="BH189" s="1">
        <v>70.0</v>
      </c>
      <c r="BI189" s="1">
        <v>918.0</v>
      </c>
      <c r="BJ189" s="1">
        <v>1028.0</v>
      </c>
      <c r="BK189" s="1">
        <v>871.0</v>
      </c>
      <c r="BM189" s="1">
        <v>70.0</v>
      </c>
      <c r="BN189" s="1">
        <v>921.0</v>
      </c>
      <c r="BO189" s="1">
        <v>1029.0</v>
      </c>
      <c r="BP189" s="1">
        <v>858.0</v>
      </c>
      <c r="BR189" s="1">
        <v>918.0</v>
      </c>
      <c r="BS189" s="1">
        <v>921.0</v>
      </c>
      <c r="BT189" s="7">
        <f t="shared" si="13"/>
        <v>-3</v>
      </c>
      <c r="BV189" s="1">
        <v>1028.0</v>
      </c>
      <c r="BW189" s="1">
        <v>1029.0</v>
      </c>
      <c r="BX189" s="7">
        <f t="shared" si="14"/>
        <v>-1</v>
      </c>
      <c r="BZ189" s="1">
        <v>871.0</v>
      </c>
      <c r="CA189" s="1">
        <v>858.0</v>
      </c>
      <c r="CB189" s="7">
        <f t="shared" si="15"/>
        <v>13</v>
      </c>
    </row>
    <row r="190">
      <c r="A190" s="1">
        <v>71.0</v>
      </c>
      <c r="B190" s="1">
        <v>758.0</v>
      </c>
      <c r="C190" s="1">
        <v>783.0</v>
      </c>
      <c r="D190" s="1">
        <v>695.0</v>
      </c>
      <c r="F190" s="1">
        <v>71.0</v>
      </c>
      <c r="G190" s="1">
        <v>656.0</v>
      </c>
      <c r="H190" s="1">
        <v>740.0</v>
      </c>
      <c r="I190" s="1">
        <v>620.0</v>
      </c>
      <c r="K190" s="1">
        <v>71.0</v>
      </c>
      <c r="L190" s="1">
        <v>751.0</v>
      </c>
      <c r="M190" s="1">
        <v>773.0</v>
      </c>
      <c r="N190" s="1">
        <v>688.0</v>
      </c>
      <c r="P190" s="1">
        <v>71.0</v>
      </c>
      <c r="Q190" s="1">
        <v>888.0</v>
      </c>
      <c r="R190" s="1">
        <v>972.0</v>
      </c>
      <c r="S190" s="1">
        <v>826.0</v>
      </c>
      <c r="U190" s="1">
        <v>71.0</v>
      </c>
      <c r="V190" s="1">
        <v>787.0</v>
      </c>
      <c r="W190" s="1">
        <v>800.0</v>
      </c>
      <c r="X190" s="1">
        <v>712.0</v>
      </c>
      <c r="Z190" s="1">
        <v>71.0</v>
      </c>
      <c r="AA190" s="1">
        <v>773.0</v>
      </c>
      <c r="AB190" s="1">
        <v>797.0</v>
      </c>
      <c r="AC190" s="1">
        <v>696.0</v>
      </c>
      <c r="AE190" s="1">
        <v>71.0</v>
      </c>
      <c r="AF190" s="1">
        <v>887.0</v>
      </c>
      <c r="AG190" s="1">
        <v>992.0</v>
      </c>
      <c r="AH190" s="1">
        <v>830.0</v>
      </c>
      <c r="AJ190" s="1">
        <v>71.0</v>
      </c>
      <c r="AK190" s="1">
        <v>921.0</v>
      </c>
      <c r="AL190" s="1">
        <v>1011.0</v>
      </c>
      <c r="AM190" s="1">
        <v>865.0</v>
      </c>
      <c r="AO190" s="1">
        <v>71.0</v>
      </c>
      <c r="AP190" s="1">
        <v>926.0</v>
      </c>
      <c r="AQ190" s="1">
        <v>1031.0</v>
      </c>
      <c r="AR190" s="1">
        <v>873.0</v>
      </c>
      <c r="AT190" s="1">
        <v>71.0</v>
      </c>
      <c r="AU190" s="1">
        <v>944.0</v>
      </c>
      <c r="AV190" s="1">
        <v>1047.0</v>
      </c>
      <c r="AW190" s="1">
        <v>889.0</v>
      </c>
      <c r="AY190" s="1">
        <v>926.0</v>
      </c>
      <c r="AZ190" s="14">
        <v>944.0</v>
      </c>
      <c r="BB190" s="1">
        <v>1031.0</v>
      </c>
      <c r="BC190" s="14">
        <v>1047.0</v>
      </c>
      <c r="BE190" s="1">
        <v>873.0</v>
      </c>
      <c r="BF190" s="14">
        <v>889.0</v>
      </c>
      <c r="BH190" s="1">
        <v>71.0</v>
      </c>
      <c r="BI190" s="1">
        <v>921.0</v>
      </c>
      <c r="BJ190" s="1">
        <v>1030.0</v>
      </c>
      <c r="BK190" s="1">
        <v>871.0</v>
      </c>
      <c r="BM190" s="1">
        <v>71.0</v>
      </c>
      <c r="BN190" s="1">
        <v>923.0</v>
      </c>
      <c r="BO190" s="1">
        <v>1030.0</v>
      </c>
      <c r="BP190" s="1">
        <v>857.0</v>
      </c>
      <c r="BR190" s="1">
        <v>921.0</v>
      </c>
      <c r="BS190" s="1">
        <v>923.0</v>
      </c>
      <c r="BT190" s="7">
        <f t="shared" si="13"/>
        <v>-2</v>
      </c>
      <c r="BV190" s="1">
        <v>1030.0</v>
      </c>
      <c r="BW190" s="1">
        <v>1030.0</v>
      </c>
      <c r="BX190" s="7">
        <f t="shared" si="14"/>
        <v>0</v>
      </c>
      <c r="BZ190" s="1">
        <v>871.0</v>
      </c>
      <c r="CA190" s="1">
        <v>857.0</v>
      </c>
      <c r="CB190" s="7">
        <f t="shared" si="15"/>
        <v>14</v>
      </c>
    </row>
    <row r="191">
      <c r="A191" s="1">
        <v>72.0</v>
      </c>
      <c r="B191" s="1">
        <v>1164.0</v>
      </c>
      <c r="C191" s="1">
        <v>1120.0</v>
      </c>
      <c r="D191" s="1">
        <v>1058.0</v>
      </c>
      <c r="F191" s="1">
        <v>72.0</v>
      </c>
      <c r="G191" s="1">
        <v>1184.0</v>
      </c>
      <c r="H191" s="1">
        <v>1168.0</v>
      </c>
      <c r="I191" s="1">
        <v>1102.0</v>
      </c>
      <c r="K191" s="1">
        <v>72.0</v>
      </c>
      <c r="L191" s="1">
        <v>1138.0</v>
      </c>
      <c r="M191" s="1">
        <v>1126.0</v>
      </c>
      <c r="N191" s="1">
        <v>1055.0</v>
      </c>
      <c r="P191" s="1">
        <v>72.0</v>
      </c>
      <c r="Q191" s="1">
        <v>1384.0</v>
      </c>
      <c r="R191" s="1">
        <v>1373.0</v>
      </c>
      <c r="S191" s="1">
        <v>1322.0</v>
      </c>
      <c r="U191" s="1">
        <v>72.0</v>
      </c>
      <c r="V191" s="1">
        <v>1215.0</v>
      </c>
      <c r="W191" s="1">
        <v>1191.0</v>
      </c>
      <c r="X191" s="1">
        <v>1186.0</v>
      </c>
      <c r="Z191" s="1">
        <v>72.0</v>
      </c>
      <c r="AA191" s="1">
        <v>1169.0</v>
      </c>
      <c r="AB191" s="1">
        <v>1128.0</v>
      </c>
      <c r="AC191" s="1">
        <v>1087.0</v>
      </c>
      <c r="AE191" s="1">
        <v>72.0</v>
      </c>
      <c r="AF191" s="1">
        <v>1401.0</v>
      </c>
      <c r="AG191" s="1">
        <v>1411.0</v>
      </c>
      <c r="AH191" s="1">
        <v>1350.0</v>
      </c>
      <c r="AJ191" s="1">
        <v>72.0</v>
      </c>
      <c r="AK191" s="1">
        <v>1425.0</v>
      </c>
      <c r="AL191" s="1">
        <v>1417.0</v>
      </c>
      <c r="AM191" s="1">
        <v>1366.0</v>
      </c>
      <c r="AO191" s="1">
        <v>72.0</v>
      </c>
      <c r="AP191" s="1">
        <v>1425.0</v>
      </c>
      <c r="AQ191" s="1">
        <v>1434.0</v>
      </c>
      <c r="AR191" s="1">
        <v>1381.0</v>
      </c>
      <c r="AT191" s="1">
        <v>72.0</v>
      </c>
      <c r="AU191" s="1">
        <v>1442.0</v>
      </c>
      <c r="AV191" s="1">
        <v>1444.0</v>
      </c>
      <c r="AW191" s="1">
        <v>1408.0</v>
      </c>
      <c r="AY191" s="1">
        <v>1425.0</v>
      </c>
      <c r="AZ191" s="14">
        <v>1442.0</v>
      </c>
      <c r="BB191" s="1">
        <v>1434.0</v>
      </c>
      <c r="BC191" s="14">
        <v>1444.0</v>
      </c>
      <c r="BE191" s="1">
        <v>1381.0</v>
      </c>
      <c r="BF191" s="14">
        <v>1408.0</v>
      </c>
      <c r="BH191" s="1">
        <v>72.0</v>
      </c>
      <c r="BI191" s="1">
        <v>1429.0</v>
      </c>
      <c r="BJ191" s="1">
        <v>1436.0</v>
      </c>
      <c r="BK191" s="1">
        <v>1381.0</v>
      </c>
      <c r="BM191" s="1">
        <v>72.0</v>
      </c>
      <c r="BN191" s="1">
        <v>1426.0</v>
      </c>
      <c r="BO191" s="1">
        <v>1435.0</v>
      </c>
      <c r="BP191" s="1">
        <v>1379.0</v>
      </c>
      <c r="BR191" s="1">
        <v>1429.0</v>
      </c>
      <c r="BS191" s="1">
        <v>1426.0</v>
      </c>
      <c r="BT191" s="7">
        <f t="shared" si="13"/>
        <v>3</v>
      </c>
      <c r="BV191" s="1">
        <v>1436.0</v>
      </c>
      <c r="BW191" s="1">
        <v>1435.0</v>
      </c>
      <c r="BX191" s="7">
        <f t="shared" si="14"/>
        <v>1</v>
      </c>
      <c r="BZ191" s="1">
        <v>1381.0</v>
      </c>
      <c r="CA191" s="1">
        <v>1379.0</v>
      </c>
      <c r="CB191" s="7">
        <f t="shared" si="15"/>
        <v>2</v>
      </c>
    </row>
    <row r="192">
      <c r="A192" s="1">
        <v>73.0</v>
      </c>
      <c r="B192" s="1">
        <v>748.0</v>
      </c>
      <c r="C192" s="1">
        <v>760.0</v>
      </c>
      <c r="D192" s="1">
        <v>693.0</v>
      </c>
      <c r="F192" s="1">
        <v>73.0</v>
      </c>
      <c r="G192" s="1">
        <v>638.0</v>
      </c>
      <c r="H192" s="1">
        <v>696.0</v>
      </c>
      <c r="I192" s="1">
        <v>611.0</v>
      </c>
      <c r="K192" s="1">
        <v>73.0</v>
      </c>
      <c r="L192" s="1">
        <v>743.0</v>
      </c>
      <c r="M192" s="1">
        <v>753.0</v>
      </c>
      <c r="N192" s="1">
        <v>683.0</v>
      </c>
      <c r="P192" s="1">
        <v>73.0</v>
      </c>
      <c r="Q192" s="1">
        <v>871.0</v>
      </c>
      <c r="R192" s="1">
        <v>946.0</v>
      </c>
      <c r="S192" s="1">
        <v>814.0</v>
      </c>
      <c r="U192" s="1">
        <v>73.0</v>
      </c>
      <c r="V192" s="1">
        <v>776.0</v>
      </c>
      <c r="W192" s="1">
        <v>781.0</v>
      </c>
      <c r="X192" s="1">
        <v>714.0</v>
      </c>
      <c r="Z192" s="1">
        <v>73.0</v>
      </c>
      <c r="AA192" s="1">
        <v>763.0</v>
      </c>
      <c r="AB192" s="1">
        <v>771.0</v>
      </c>
      <c r="AC192" s="1">
        <v>696.0</v>
      </c>
      <c r="AE192" s="1">
        <v>73.0</v>
      </c>
      <c r="AF192" s="1">
        <v>869.0</v>
      </c>
      <c r="AG192" s="1">
        <v>960.0</v>
      </c>
      <c r="AH192" s="1">
        <v>817.0</v>
      </c>
      <c r="AJ192" s="1">
        <v>73.0</v>
      </c>
      <c r="AK192" s="1">
        <v>909.0</v>
      </c>
      <c r="AL192" s="1">
        <v>978.0</v>
      </c>
      <c r="AM192" s="1">
        <v>850.0</v>
      </c>
      <c r="AO192" s="1">
        <v>73.0</v>
      </c>
      <c r="AP192" s="1">
        <v>909.0</v>
      </c>
      <c r="AQ192" s="1">
        <v>1000.0</v>
      </c>
      <c r="AR192" s="1">
        <v>862.0</v>
      </c>
      <c r="AT192" s="1">
        <v>73.0</v>
      </c>
      <c r="AU192" s="1">
        <v>924.0</v>
      </c>
      <c r="AV192" s="1">
        <v>1014.0</v>
      </c>
      <c r="AW192" s="1">
        <v>874.0</v>
      </c>
      <c r="AY192" s="1">
        <v>909.0</v>
      </c>
      <c r="AZ192" s="14">
        <v>924.0</v>
      </c>
      <c r="BB192" s="1">
        <v>1000.0</v>
      </c>
      <c r="BC192" s="14">
        <v>1014.0</v>
      </c>
      <c r="BE192" s="1">
        <v>862.0</v>
      </c>
      <c r="BF192" s="14">
        <v>874.0</v>
      </c>
      <c r="BH192" s="1">
        <v>73.0</v>
      </c>
      <c r="BI192" s="1">
        <v>907.0</v>
      </c>
      <c r="BJ192" s="1">
        <v>1000.0</v>
      </c>
      <c r="BK192" s="1">
        <v>861.0</v>
      </c>
      <c r="BM192" s="1">
        <v>73.0</v>
      </c>
      <c r="BN192" s="1">
        <v>902.0</v>
      </c>
      <c r="BO192" s="1">
        <v>999.0</v>
      </c>
      <c r="BP192" s="1">
        <v>849.0</v>
      </c>
      <c r="BR192" s="1">
        <v>907.0</v>
      </c>
      <c r="BS192" s="1">
        <v>902.0</v>
      </c>
      <c r="BT192" s="7">
        <f t="shared" si="13"/>
        <v>5</v>
      </c>
      <c r="BV192" s="1">
        <v>1000.0</v>
      </c>
      <c r="BW192" s="1">
        <v>999.0</v>
      </c>
      <c r="BX192" s="7">
        <f t="shared" si="14"/>
        <v>1</v>
      </c>
      <c r="BZ192" s="1">
        <v>861.0</v>
      </c>
      <c r="CA192" s="1">
        <v>849.0</v>
      </c>
      <c r="CB192" s="7">
        <f t="shared" si="15"/>
        <v>12</v>
      </c>
    </row>
    <row r="193">
      <c r="A193" s="1">
        <v>74.0</v>
      </c>
      <c r="B193" s="1">
        <v>772.0</v>
      </c>
      <c r="C193" s="1">
        <v>787.0</v>
      </c>
      <c r="D193" s="1">
        <v>714.0</v>
      </c>
      <c r="F193" s="1">
        <v>74.0</v>
      </c>
      <c r="G193" s="1">
        <v>654.0</v>
      </c>
      <c r="H193" s="1">
        <v>714.0</v>
      </c>
      <c r="I193" s="1">
        <v>629.0</v>
      </c>
      <c r="K193" s="1">
        <v>74.0</v>
      </c>
      <c r="L193" s="1">
        <v>770.0</v>
      </c>
      <c r="M193" s="1">
        <v>784.0</v>
      </c>
      <c r="N193" s="1">
        <v>708.0</v>
      </c>
      <c r="P193" s="1">
        <v>74.0</v>
      </c>
      <c r="Q193" s="1">
        <v>890.0</v>
      </c>
      <c r="R193" s="1">
        <v>967.0</v>
      </c>
      <c r="S193" s="1">
        <v>833.0</v>
      </c>
      <c r="U193" s="1">
        <v>74.0</v>
      </c>
      <c r="V193" s="1">
        <v>804.0</v>
      </c>
      <c r="W193" s="1">
        <v>810.0</v>
      </c>
      <c r="X193" s="1">
        <v>743.0</v>
      </c>
      <c r="Z193" s="1">
        <v>74.0</v>
      </c>
      <c r="AA193" s="1">
        <v>789.0</v>
      </c>
      <c r="AB193" s="1">
        <v>802.0</v>
      </c>
      <c r="AC193" s="1">
        <v>714.0</v>
      </c>
      <c r="AE193" s="1">
        <v>74.0</v>
      </c>
      <c r="AF193" s="1">
        <v>888.0</v>
      </c>
      <c r="AG193" s="1">
        <v>981.0</v>
      </c>
      <c r="AH193" s="1">
        <v>835.0</v>
      </c>
      <c r="AJ193" s="1">
        <v>74.0</v>
      </c>
      <c r="AK193" s="1">
        <v>928.0</v>
      </c>
      <c r="AL193" s="1">
        <v>1001.0</v>
      </c>
      <c r="AM193" s="1">
        <v>869.0</v>
      </c>
      <c r="AO193" s="1">
        <v>74.0</v>
      </c>
      <c r="AP193" s="1">
        <v>924.0</v>
      </c>
      <c r="AQ193" s="1">
        <v>1020.0</v>
      </c>
      <c r="AR193" s="1">
        <v>882.0</v>
      </c>
      <c r="AT193" s="1">
        <v>74.0</v>
      </c>
      <c r="AU193" s="1">
        <v>944.0</v>
      </c>
      <c r="AV193" s="1">
        <v>1030.0</v>
      </c>
      <c r="AW193" s="1">
        <v>894.0</v>
      </c>
      <c r="AY193" s="1">
        <v>924.0</v>
      </c>
      <c r="AZ193" s="14">
        <v>944.0</v>
      </c>
      <c r="BB193" s="1">
        <v>1020.0</v>
      </c>
      <c r="BC193" s="14">
        <v>1030.0</v>
      </c>
      <c r="BE193" s="1">
        <v>882.0</v>
      </c>
      <c r="BF193" s="14">
        <v>894.0</v>
      </c>
      <c r="BH193" s="1">
        <v>74.0</v>
      </c>
      <c r="BI193" s="1">
        <v>927.0</v>
      </c>
      <c r="BJ193" s="1">
        <v>1021.0</v>
      </c>
      <c r="BK193" s="1">
        <v>880.0</v>
      </c>
      <c r="BM193" s="1">
        <v>74.0</v>
      </c>
      <c r="BN193" s="1">
        <v>931.0</v>
      </c>
      <c r="BO193" s="1">
        <v>1021.0</v>
      </c>
      <c r="BP193" s="1">
        <v>867.0</v>
      </c>
      <c r="BR193" s="1">
        <v>927.0</v>
      </c>
      <c r="BS193" s="1">
        <v>931.0</v>
      </c>
      <c r="BT193" s="7">
        <f t="shared" si="13"/>
        <v>-4</v>
      </c>
      <c r="BV193" s="1">
        <v>1021.0</v>
      </c>
      <c r="BW193" s="1">
        <v>1021.0</v>
      </c>
      <c r="BX193" s="7">
        <f t="shared" si="14"/>
        <v>0</v>
      </c>
      <c r="BZ193" s="1">
        <v>880.0</v>
      </c>
      <c r="CA193" s="1">
        <v>867.0</v>
      </c>
      <c r="CB193" s="7">
        <f t="shared" si="15"/>
        <v>13</v>
      </c>
    </row>
    <row r="194">
      <c r="A194" s="1">
        <v>75.0</v>
      </c>
      <c r="B194" s="1">
        <v>763.0</v>
      </c>
      <c r="C194" s="1">
        <v>776.0</v>
      </c>
      <c r="D194" s="1">
        <v>707.0</v>
      </c>
      <c r="F194" s="1">
        <v>75.0</v>
      </c>
      <c r="G194" s="1">
        <v>655.0</v>
      </c>
      <c r="H194" s="1">
        <v>709.0</v>
      </c>
      <c r="I194" s="1">
        <v>626.0</v>
      </c>
      <c r="K194" s="1">
        <v>75.0</v>
      </c>
      <c r="L194" s="1">
        <v>755.0</v>
      </c>
      <c r="M194" s="1">
        <v>770.0</v>
      </c>
      <c r="N194" s="1">
        <v>700.0</v>
      </c>
      <c r="P194" s="1">
        <v>75.0</v>
      </c>
      <c r="Q194" s="1">
        <v>891.0</v>
      </c>
      <c r="R194" s="1">
        <v>966.0</v>
      </c>
      <c r="S194" s="1">
        <v>832.0</v>
      </c>
      <c r="U194" s="1">
        <v>75.0</v>
      </c>
      <c r="V194" s="1">
        <v>793.0</v>
      </c>
      <c r="W194" s="1">
        <v>796.0</v>
      </c>
      <c r="X194" s="1">
        <v>732.0</v>
      </c>
      <c r="Z194" s="1">
        <v>75.0</v>
      </c>
      <c r="AA194" s="1">
        <v>781.0</v>
      </c>
      <c r="AB194" s="1">
        <v>792.0</v>
      </c>
      <c r="AC194" s="1">
        <v>708.0</v>
      </c>
      <c r="AE194" s="1">
        <v>75.0</v>
      </c>
      <c r="AF194" s="1">
        <v>889.0</v>
      </c>
      <c r="AG194" s="1">
        <v>983.0</v>
      </c>
      <c r="AH194" s="1">
        <v>836.0</v>
      </c>
      <c r="AJ194" s="1">
        <v>75.0</v>
      </c>
      <c r="AK194" s="1">
        <v>932.0</v>
      </c>
      <c r="AL194" s="1">
        <v>1001.0</v>
      </c>
      <c r="AM194" s="1">
        <v>872.0</v>
      </c>
      <c r="AO194" s="1">
        <v>75.0</v>
      </c>
      <c r="AP194" s="1">
        <v>929.0</v>
      </c>
      <c r="AQ194" s="1">
        <v>1021.0</v>
      </c>
      <c r="AR194" s="1">
        <v>880.0</v>
      </c>
      <c r="AT194" s="1">
        <v>75.0</v>
      </c>
      <c r="AU194" s="1">
        <v>949.0</v>
      </c>
      <c r="AV194" s="1">
        <v>1039.0</v>
      </c>
      <c r="AW194" s="1">
        <v>896.0</v>
      </c>
      <c r="AY194" s="1">
        <v>929.0</v>
      </c>
      <c r="AZ194" s="14">
        <v>949.0</v>
      </c>
      <c r="BB194" s="1">
        <v>1021.0</v>
      </c>
      <c r="BC194" s="14">
        <v>1039.0</v>
      </c>
      <c r="BE194" s="1">
        <v>880.0</v>
      </c>
      <c r="BF194" s="14">
        <v>896.0</v>
      </c>
      <c r="BH194" s="1">
        <v>75.0</v>
      </c>
      <c r="BI194" s="1">
        <v>931.0</v>
      </c>
      <c r="BJ194" s="1">
        <v>1022.0</v>
      </c>
      <c r="BK194" s="1">
        <v>882.0</v>
      </c>
      <c r="BM194" s="1">
        <v>75.0</v>
      </c>
      <c r="BN194" s="1">
        <v>928.0</v>
      </c>
      <c r="BO194" s="1">
        <v>1022.0</v>
      </c>
      <c r="BP194" s="1">
        <v>868.0</v>
      </c>
      <c r="BR194" s="1">
        <v>931.0</v>
      </c>
      <c r="BS194" s="1">
        <v>928.0</v>
      </c>
      <c r="BT194" s="7">
        <f t="shared" si="13"/>
        <v>3</v>
      </c>
      <c r="BV194" s="1">
        <v>1022.0</v>
      </c>
      <c r="BW194" s="1">
        <v>1022.0</v>
      </c>
      <c r="BX194" s="7">
        <f t="shared" si="14"/>
        <v>0</v>
      </c>
      <c r="BZ194" s="1">
        <v>882.0</v>
      </c>
      <c r="CA194" s="1">
        <v>868.0</v>
      </c>
      <c r="CB194" s="7">
        <f t="shared" si="15"/>
        <v>14</v>
      </c>
    </row>
    <row r="195">
      <c r="A195" s="1">
        <v>76.0</v>
      </c>
      <c r="B195" s="1">
        <v>880.0</v>
      </c>
      <c r="C195" s="1">
        <v>870.0</v>
      </c>
      <c r="D195" s="1">
        <v>802.0</v>
      </c>
      <c r="F195" s="1">
        <v>76.0</v>
      </c>
      <c r="G195" s="1">
        <v>905.0</v>
      </c>
      <c r="H195" s="1">
        <v>905.0</v>
      </c>
      <c r="I195" s="1">
        <v>867.0</v>
      </c>
      <c r="K195" s="1">
        <v>76.0</v>
      </c>
      <c r="L195" s="1">
        <v>878.0</v>
      </c>
      <c r="M195" s="1">
        <v>865.0</v>
      </c>
      <c r="N195" s="1">
        <v>797.0</v>
      </c>
      <c r="P195" s="1">
        <v>76.0</v>
      </c>
      <c r="Q195" s="1">
        <v>1124.0</v>
      </c>
      <c r="R195" s="1">
        <v>1098.0</v>
      </c>
      <c r="S195" s="1">
        <v>979.0</v>
      </c>
      <c r="U195" s="1">
        <v>76.0</v>
      </c>
      <c r="V195" s="1">
        <v>934.0</v>
      </c>
      <c r="W195" s="1">
        <v>911.0</v>
      </c>
      <c r="X195" s="1">
        <v>870.0</v>
      </c>
      <c r="Z195" s="1">
        <v>76.0</v>
      </c>
      <c r="AA195" s="1">
        <v>923.0</v>
      </c>
      <c r="AB195" s="1">
        <v>891.0</v>
      </c>
      <c r="AC195" s="1">
        <v>817.0</v>
      </c>
      <c r="AE195" s="1">
        <v>76.0</v>
      </c>
      <c r="AF195" s="1">
        <v>1148.0</v>
      </c>
      <c r="AG195" s="1">
        <v>1125.0</v>
      </c>
      <c r="AH195" s="1">
        <v>1000.0</v>
      </c>
      <c r="AJ195" s="1">
        <v>76.0</v>
      </c>
      <c r="AK195" s="1">
        <v>1199.0</v>
      </c>
      <c r="AL195" s="1">
        <v>1174.0</v>
      </c>
      <c r="AM195" s="1">
        <v>1074.0</v>
      </c>
      <c r="AO195" s="1">
        <v>76.0</v>
      </c>
      <c r="AP195" s="1">
        <v>1200.0</v>
      </c>
      <c r="AQ195" s="1">
        <v>1197.0</v>
      </c>
      <c r="AR195" s="1">
        <v>1085.0</v>
      </c>
      <c r="AT195" s="1">
        <v>76.0</v>
      </c>
      <c r="AU195" s="1">
        <v>1244.0</v>
      </c>
      <c r="AV195" s="1">
        <v>1246.0</v>
      </c>
      <c r="AW195" s="1">
        <v>1151.0</v>
      </c>
      <c r="AY195" s="1">
        <v>1200.0</v>
      </c>
      <c r="AZ195" s="14">
        <v>1244.0</v>
      </c>
      <c r="BB195" s="1">
        <v>1197.0</v>
      </c>
      <c r="BC195" s="14">
        <v>1246.0</v>
      </c>
      <c r="BE195" s="1">
        <v>1085.0</v>
      </c>
      <c r="BF195" s="14">
        <v>1151.0</v>
      </c>
      <c r="BH195" s="1">
        <v>76.0</v>
      </c>
      <c r="BI195" s="1">
        <v>1202.0</v>
      </c>
      <c r="BJ195" s="1">
        <v>1199.0</v>
      </c>
      <c r="BK195" s="1">
        <v>1085.0</v>
      </c>
      <c r="BM195" s="1">
        <v>76.0</v>
      </c>
      <c r="BN195" s="1">
        <v>1202.0</v>
      </c>
      <c r="BO195" s="1">
        <v>1197.0</v>
      </c>
      <c r="BP195" s="1">
        <v>1046.0</v>
      </c>
      <c r="BR195" s="1">
        <v>1202.0</v>
      </c>
      <c r="BS195" s="1">
        <v>1202.0</v>
      </c>
      <c r="BT195" s="7">
        <f t="shared" si="13"/>
        <v>0</v>
      </c>
      <c r="BV195" s="1">
        <v>1199.0</v>
      </c>
      <c r="BW195" s="1">
        <v>1197.0</v>
      </c>
      <c r="BX195" s="7">
        <f t="shared" si="14"/>
        <v>2</v>
      </c>
      <c r="BZ195" s="1">
        <v>1085.0</v>
      </c>
      <c r="CA195" s="1">
        <v>1046.0</v>
      </c>
      <c r="CB195" s="7">
        <f t="shared" si="15"/>
        <v>39</v>
      </c>
    </row>
    <row r="196">
      <c r="A196" s="1">
        <v>77.0</v>
      </c>
      <c r="B196" s="1">
        <v>756.0</v>
      </c>
      <c r="C196" s="1">
        <v>778.0</v>
      </c>
      <c r="D196" s="1">
        <v>697.0</v>
      </c>
      <c r="F196" s="1">
        <v>77.0</v>
      </c>
      <c r="G196" s="1">
        <v>657.0</v>
      </c>
      <c r="H196" s="1">
        <v>718.0</v>
      </c>
      <c r="I196" s="1">
        <v>626.0</v>
      </c>
      <c r="K196" s="1">
        <v>77.0</v>
      </c>
      <c r="L196" s="1">
        <v>751.0</v>
      </c>
      <c r="M196" s="1">
        <v>772.0</v>
      </c>
      <c r="N196" s="1">
        <v>693.0</v>
      </c>
      <c r="P196" s="1">
        <v>77.0</v>
      </c>
      <c r="Q196" s="1">
        <v>893.0</v>
      </c>
      <c r="R196" s="1">
        <v>970.0</v>
      </c>
      <c r="S196" s="1">
        <v>832.0</v>
      </c>
      <c r="U196" s="1">
        <v>77.0</v>
      </c>
      <c r="V196" s="1">
        <v>782.0</v>
      </c>
      <c r="W196" s="1">
        <v>796.0</v>
      </c>
      <c r="X196" s="1">
        <v>721.0</v>
      </c>
      <c r="Z196" s="1">
        <v>77.0</v>
      </c>
      <c r="AA196" s="1">
        <v>771.0</v>
      </c>
      <c r="AB196" s="1">
        <v>797.0</v>
      </c>
      <c r="AC196" s="1">
        <v>702.0</v>
      </c>
      <c r="AE196" s="1">
        <v>77.0</v>
      </c>
      <c r="AF196" s="1">
        <v>890.0</v>
      </c>
      <c r="AG196" s="1">
        <v>991.0</v>
      </c>
      <c r="AH196" s="1">
        <v>835.0</v>
      </c>
      <c r="AJ196" s="1">
        <v>77.0</v>
      </c>
      <c r="AK196" s="1">
        <v>933.0</v>
      </c>
      <c r="AL196" s="1">
        <v>1007.0</v>
      </c>
      <c r="AM196" s="1">
        <v>873.0</v>
      </c>
      <c r="AO196" s="1">
        <v>77.0</v>
      </c>
      <c r="AP196" s="1">
        <v>931.0</v>
      </c>
      <c r="AQ196" s="1">
        <v>1027.0</v>
      </c>
      <c r="AR196" s="1">
        <v>879.0</v>
      </c>
      <c r="AT196" s="1">
        <v>77.0</v>
      </c>
      <c r="AU196" s="1">
        <v>951.0</v>
      </c>
      <c r="AV196" s="1">
        <v>1048.0</v>
      </c>
      <c r="AW196" s="1">
        <v>896.0</v>
      </c>
      <c r="AY196" s="1">
        <v>931.0</v>
      </c>
      <c r="AZ196" s="14">
        <v>951.0</v>
      </c>
      <c r="BB196" s="1">
        <v>1027.0</v>
      </c>
      <c r="BC196" s="14">
        <v>1048.0</v>
      </c>
      <c r="BE196" s="1">
        <v>879.0</v>
      </c>
      <c r="BF196" s="14">
        <v>896.0</v>
      </c>
      <c r="BH196" s="1">
        <v>77.0</v>
      </c>
      <c r="BI196" s="1">
        <v>931.0</v>
      </c>
      <c r="BJ196" s="1">
        <v>1029.0</v>
      </c>
      <c r="BK196" s="1">
        <v>880.0</v>
      </c>
      <c r="BM196" s="1">
        <v>77.0</v>
      </c>
      <c r="BN196" s="1">
        <v>930.0</v>
      </c>
      <c r="BO196" s="1">
        <v>1028.0</v>
      </c>
      <c r="BP196" s="1">
        <v>863.0</v>
      </c>
      <c r="BR196" s="1">
        <v>931.0</v>
      </c>
      <c r="BS196" s="1">
        <v>930.0</v>
      </c>
      <c r="BT196" s="7">
        <f t="shared" si="13"/>
        <v>1</v>
      </c>
      <c r="BV196" s="1">
        <v>1029.0</v>
      </c>
      <c r="BW196" s="1">
        <v>1028.0</v>
      </c>
      <c r="BX196" s="7">
        <f t="shared" si="14"/>
        <v>1</v>
      </c>
      <c r="BZ196" s="1">
        <v>880.0</v>
      </c>
      <c r="CA196" s="1">
        <v>863.0</v>
      </c>
      <c r="CB196" s="7">
        <f t="shared" si="15"/>
        <v>17</v>
      </c>
    </row>
    <row r="197">
      <c r="A197" s="1">
        <v>78.0</v>
      </c>
      <c r="B197" s="1">
        <v>784.0</v>
      </c>
      <c r="C197" s="1">
        <v>812.0</v>
      </c>
      <c r="D197" s="1">
        <v>726.0</v>
      </c>
      <c r="F197" s="1">
        <v>78.0</v>
      </c>
      <c r="G197" s="1">
        <v>671.0</v>
      </c>
      <c r="H197" s="1">
        <v>738.0</v>
      </c>
      <c r="I197" s="1">
        <v>650.0</v>
      </c>
      <c r="K197" s="1">
        <v>78.0</v>
      </c>
      <c r="L197" s="1">
        <v>778.0</v>
      </c>
      <c r="M197" s="1">
        <v>811.0</v>
      </c>
      <c r="N197" s="1">
        <v>721.0</v>
      </c>
      <c r="P197" s="1">
        <v>78.0</v>
      </c>
      <c r="Q197" s="1">
        <v>911.0</v>
      </c>
      <c r="R197" s="1">
        <v>994.0</v>
      </c>
      <c r="S197" s="1">
        <v>849.0</v>
      </c>
      <c r="U197" s="1">
        <v>78.0</v>
      </c>
      <c r="V197" s="1">
        <v>816.0</v>
      </c>
      <c r="W197" s="1">
        <v>836.0</v>
      </c>
      <c r="X197" s="1">
        <v>746.0</v>
      </c>
      <c r="Z197" s="1">
        <v>78.0</v>
      </c>
      <c r="AA197" s="1">
        <v>804.0</v>
      </c>
      <c r="AB197" s="1">
        <v>830.0</v>
      </c>
      <c r="AC197" s="1">
        <v>731.0</v>
      </c>
      <c r="AE197" s="1">
        <v>78.0</v>
      </c>
      <c r="AF197" s="1">
        <v>914.0</v>
      </c>
      <c r="AG197" s="1">
        <v>1013.0</v>
      </c>
      <c r="AH197" s="1">
        <v>853.0</v>
      </c>
      <c r="AJ197" s="1">
        <v>78.0</v>
      </c>
      <c r="AK197" s="1">
        <v>951.0</v>
      </c>
      <c r="AL197" s="1">
        <v>982.0</v>
      </c>
      <c r="AM197" s="1">
        <v>887.0</v>
      </c>
      <c r="AO197" s="1">
        <v>78.0</v>
      </c>
      <c r="AP197" s="1">
        <v>951.0</v>
      </c>
      <c r="AQ197" s="1">
        <v>1050.0</v>
      </c>
      <c r="AR197" s="1">
        <v>898.0</v>
      </c>
      <c r="AT197" s="1">
        <v>78.0</v>
      </c>
      <c r="AU197" s="1">
        <v>969.0</v>
      </c>
      <c r="AV197" s="1">
        <v>1069.0</v>
      </c>
      <c r="AW197" s="1">
        <v>917.0</v>
      </c>
      <c r="AY197" s="1">
        <v>951.0</v>
      </c>
      <c r="AZ197" s="14">
        <v>969.0</v>
      </c>
      <c r="BB197" s="1">
        <v>1050.0</v>
      </c>
      <c r="BC197" s="14">
        <v>1069.0</v>
      </c>
      <c r="BE197" s="1">
        <v>898.0</v>
      </c>
      <c r="BF197" s="14">
        <v>917.0</v>
      </c>
      <c r="BH197" s="1">
        <v>78.0</v>
      </c>
      <c r="BI197" s="1">
        <v>952.0</v>
      </c>
      <c r="BJ197" s="1">
        <v>1052.0</v>
      </c>
      <c r="BK197" s="1">
        <v>900.0</v>
      </c>
      <c r="BM197" s="1">
        <v>78.0</v>
      </c>
      <c r="BN197" s="1">
        <v>952.0</v>
      </c>
      <c r="BO197" s="1">
        <v>1051.0</v>
      </c>
      <c r="BP197" s="1">
        <v>886.0</v>
      </c>
      <c r="BR197" s="1">
        <v>952.0</v>
      </c>
      <c r="BS197" s="1">
        <v>952.0</v>
      </c>
      <c r="BT197" s="7">
        <f t="shared" si="13"/>
        <v>0</v>
      </c>
      <c r="BV197" s="1">
        <v>1052.0</v>
      </c>
      <c r="BW197" s="1">
        <v>1051.0</v>
      </c>
      <c r="BX197" s="7">
        <f t="shared" si="14"/>
        <v>1</v>
      </c>
      <c r="BZ197" s="1">
        <v>900.0</v>
      </c>
      <c r="CA197" s="1">
        <v>886.0</v>
      </c>
      <c r="CB197" s="7">
        <f t="shared" si="15"/>
        <v>14</v>
      </c>
    </row>
    <row r="198">
      <c r="A198" s="1">
        <v>79.0</v>
      </c>
      <c r="B198" s="1">
        <v>778.0</v>
      </c>
      <c r="C198" s="1">
        <v>803.0</v>
      </c>
      <c r="D198" s="1">
        <v>722.0</v>
      </c>
      <c r="F198" s="1">
        <v>79.0</v>
      </c>
      <c r="G198" s="1">
        <v>670.0</v>
      </c>
      <c r="H198" s="1">
        <v>734.0</v>
      </c>
      <c r="I198" s="1">
        <v>642.0</v>
      </c>
      <c r="K198" s="1">
        <v>79.0</v>
      </c>
      <c r="L198" s="1">
        <v>771.0</v>
      </c>
      <c r="M198" s="1">
        <v>796.0</v>
      </c>
      <c r="N198" s="1">
        <v>715.0</v>
      </c>
      <c r="P198" s="1">
        <v>79.0</v>
      </c>
      <c r="Q198" s="1">
        <v>917.0</v>
      </c>
      <c r="R198" s="1">
        <v>966.0</v>
      </c>
      <c r="S198" s="1">
        <v>822.0</v>
      </c>
      <c r="U198" s="1">
        <v>79.0</v>
      </c>
      <c r="V198" s="1">
        <v>806.0</v>
      </c>
      <c r="W198" s="1">
        <v>822.0</v>
      </c>
      <c r="X198" s="1">
        <v>738.0</v>
      </c>
      <c r="Z198" s="1">
        <v>79.0</v>
      </c>
      <c r="AA198" s="1">
        <v>795.0</v>
      </c>
      <c r="AB198" s="1">
        <v>819.0</v>
      </c>
      <c r="AC198" s="1">
        <v>728.0</v>
      </c>
      <c r="AE198" s="1">
        <v>79.0</v>
      </c>
      <c r="AF198" s="1">
        <v>916.0</v>
      </c>
      <c r="AG198" s="1">
        <v>1016.0</v>
      </c>
      <c r="AH198" s="1">
        <v>855.0</v>
      </c>
      <c r="AJ198" s="1">
        <v>79.0</v>
      </c>
      <c r="AK198" s="1">
        <v>957.0</v>
      </c>
      <c r="AL198" s="1">
        <v>1035.0</v>
      </c>
      <c r="AM198" s="1">
        <v>893.0</v>
      </c>
      <c r="AO198" s="1">
        <v>79.0</v>
      </c>
      <c r="AP198" s="1">
        <v>954.0</v>
      </c>
      <c r="AQ198" s="1">
        <v>1054.0</v>
      </c>
      <c r="AR198" s="1">
        <v>900.0</v>
      </c>
      <c r="AT198" s="1">
        <v>79.0</v>
      </c>
      <c r="AU198" s="1">
        <v>977.0</v>
      </c>
      <c r="AV198" s="1">
        <v>1074.0</v>
      </c>
      <c r="AW198" s="1">
        <v>921.0</v>
      </c>
      <c r="AY198" s="1">
        <v>954.0</v>
      </c>
      <c r="AZ198" s="14">
        <v>977.0</v>
      </c>
      <c r="BB198" s="1">
        <v>1054.0</v>
      </c>
      <c r="BC198" s="14">
        <v>1074.0</v>
      </c>
      <c r="BE198" s="1">
        <v>900.0</v>
      </c>
      <c r="BF198" s="14">
        <v>921.0</v>
      </c>
      <c r="BH198" s="1">
        <v>79.0</v>
      </c>
      <c r="BI198" s="1">
        <v>955.0</v>
      </c>
      <c r="BJ198" s="1">
        <v>1052.0</v>
      </c>
      <c r="BK198" s="1">
        <v>902.0</v>
      </c>
      <c r="BM198" s="1">
        <v>79.0</v>
      </c>
      <c r="BN198" s="1">
        <v>955.0</v>
      </c>
      <c r="BO198" s="1">
        <v>1056.0</v>
      </c>
      <c r="BP198" s="1">
        <v>887.0</v>
      </c>
      <c r="BR198" s="1">
        <v>955.0</v>
      </c>
      <c r="BS198" s="1">
        <v>955.0</v>
      </c>
      <c r="BT198" s="7">
        <f t="shared" si="13"/>
        <v>0</v>
      </c>
      <c r="BV198" s="1">
        <v>1052.0</v>
      </c>
      <c r="BW198" s="1">
        <v>1056.0</v>
      </c>
      <c r="BX198" s="7">
        <f t="shared" si="14"/>
        <v>-4</v>
      </c>
      <c r="BZ198" s="1">
        <v>902.0</v>
      </c>
      <c r="CA198" s="1">
        <v>887.0</v>
      </c>
      <c r="CB198" s="7">
        <f t="shared" si="15"/>
        <v>15</v>
      </c>
    </row>
    <row r="199">
      <c r="A199" s="1">
        <v>80.0</v>
      </c>
      <c r="B199" s="1">
        <v>1177.0</v>
      </c>
      <c r="C199" s="1">
        <v>1144.0</v>
      </c>
      <c r="D199" s="1">
        <v>1081.0</v>
      </c>
      <c r="F199" s="1">
        <v>80.0</v>
      </c>
      <c r="G199" s="1">
        <v>1215.0</v>
      </c>
      <c r="H199" s="1">
        <v>1203.0</v>
      </c>
      <c r="I199" s="1">
        <v>1186.0</v>
      </c>
      <c r="K199" s="1">
        <v>80.0</v>
      </c>
      <c r="L199" s="1">
        <v>1159.0</v>
      </c>
      <c r="M199" s="1">
        <v>1186.0</v>
      </c>
      <c r="N199" s="1">
        <v>1167.0</v>
      </c>
      <c r="P199" s="1">
        <v>80.0</v>
      </c>
      <c r="Q199" s="1">
        <v>1383.0</v>
      </c>
      <c r="R199" s="1">
        <v>1403.0</v>
      </c>
      <c r="S199" s="1">
        <v>1348.0</v>
      </c>
      <c r="U199" s="1">
        <v>80.0</v>
      </c>
      <c r="V199" s="1">
        <v>1232.0</v>
      </c>
      <c r="W199" s="1">
        <v>1246.0</v>
      </c>
      <c r="X199" s="1">
        <v>1227.0</v>
      </c>
      <c r="Z199" s="1">
        <v>80.0</v>
      </c>
      <c r="AA199" s="1">
        <v>1178.0</v>
      </c>
      <c r="AB199" s="1">
        <v>1166.0</v>
      </c>
      <c r="AC199" s="1">
        <v>1191.0</v>
      </c>
      <c r="AE199" s="1">
        <v>80.0</v>
      </c>
      <c r="AF199" s="1">
        <v>1403.0</v>
      </c>
      <c r="AG199" s="1">
        <v>1418.0</v>
      </c>
      <c r="AH199" s="1">
        <v>1349.0</v>
      </c>
      <c r="AJ199" s="1">
        <v>80.0</v>
      </c>
      <c r="AK199" s="1">
        <v>1429.0</v>
      </c>
      <c r="AL199" s="1">
        <v>1420.0</v>
      </c>
      <c r="AM199" s="1">
        <v>1389.0</v>
      </c>
      <c r="AO199" s="1">
        <v>80.0</v>
      </c>
      <c r="AP199" s="1">
        <v>1427.0</v>
      </c>
      <c r="AQ199" s="1">
        <v>1440.0</v>
      </c>
      <c r="AR199" s="1">
        <v>1401.0</v>
      </c>
      <c r="AT199" s="1">
        <v>80.0</v>
      </c>
      <c r="AU199" s="1">
        <v>1449.0</v>
      </c>
      <c r="AV199" s="1">
        <v>1449.0</v>
      </c>
      <c r="AW199" s="1">
        <v>1405.0</v>
      </c>
      <c r="AY199" s="1">
        <v>1427.0</v>
      </c>
      <c r="AZ199" s="14">
        <v>1449.0</v>
      </c>
      <c r="BB199" s="1">
        <v>1440.0</v>
      </c>
      <c r="BC199" s="14">
        <v>1449.0</v>
      </c>
      <c r="BE199" s="1">
        <v>1401.0</v>
      </c>
      <c r="BF199" s="14">
        <v>1405.0</v>
      </c>
      <c r="BH199" s="1">
        <v>80.0</v>
      </c>
      <c r="BI199" s="1">
        <v>1430.0</v>
      </c>
      <c r="BJ199" s="1">
        <v>1442.0</v>
      </c>
      <c r="BK199" s="1">
        <v>1402.0</v>
      </c>
      <c r="BM199" s="1">
        <v>80.0</v>
      </c>
      <c r="BN199" s="1">
        <v>1432.0</v>
      </c>
      <c r="BO199" s="1">
        <v>1441.0</v>
      </c>
      <c r="BP199" s="1">
        <v>1401.0</v>
      </c>
      <c r="BR199" s="1">
        <v>1430.0</v>
      </c>
      <c r="BS199" s="1">
        <v>1432.0</v>
      </c>
      <c r="BT199" s="7">
        <f t="shared" si="13"/>
        <v>-2</v>
      </c>
      <c r="BV199" s="1">
        <v>1442.0</v>
      </c>
      <c r="BW199" s="1">
        <v>1441.0</v>
      </c>
      <c r="BX199" s="7">
        <f t="shared" si="14"/>
        <v>1</v>
      </c>
      <c r="BZ199" s="1">
        <v>1402.0</v>
      </c>
      <c r="CA199" s="1">
        <v>1401.0</v>
      </c>
      <c r="CB199" s="7">
        <f t="shared" si="15"/>
        <v>1</v>
      </c>
    </row>
    <row r="200">
      <c r="A200" s="1">
        <v>81.0</v>
      </c>
      <c r="B200" s="1">
        <v>764.0</v>
      </c>
      <c r="C200" s="1">
        <v>772.0</v>
      </c>
      <c r="D200" s="1">
        <v>708.0</v>
      </c>
      <c r="F200" s="1">
        <v>81.0</v>
      </c>
      <c r="G200" s="1">
        <v>668.0</v>
      </c>
      <c r="H200" s="1">
        <v>740.0</v>
      </c>
      <c r="I200" s="1">
        <v>654.0</v>
      </c>
      <c r="K200" s="1">
        <v>81.0</v>
      </c>
      <c r="L200" s="1">
        <v>756.0</v>
      </c>
      <c r="M200" s="1">
        <v>772.0</v>
      </c>
      <c r="N200" s="1">
        <v>703.0</v>
      </c>
      <c r="P200" s="1">
        <v>81.0</v>
      </c>
      <c r="Q200" s="1">
        <v>898.0</v>
      </c>
      <c r="R200" s="1">
        <v>962.0</v>
      </c>
      <c r="S200" s="1">
        <v>836.0</v>
      </c>
      <c r="U200" s="1">
        <v>81.0</v>
      </c>
      <c r="V200" s="1">
        <v>792.0</v>
      </c>
      <c r="W200" s="1">
        <v>794.0</v>
      </c>
      <c r="X200" s="1">
        <v>734.0</v>
      </c>
      <c r="Z200" s="1">
        <v>81.0</v>
      </c>
      <c r="AA200" s="1">
        <v>781.0</v>
      </c>
      <c r="AB200" s="1">
        <v>788.0</v>
      </c>
      <c r="AC200" s="1">
        <v>712.0</v>
      </c>
      <c r="AE200" s="1">
        <v>81.0</v>
      </c>
      <c r="AF200" s="1">
        <v>897.0</v>
      </c>
      <c r="AG200" s="1">
        <v>975.0</v>
      </c>
      <c r="AH200" s="1">
        <v>840.0</v>
      </c>
      <c r="AJ200" s="1">
        <v>81.0</v>
      </c>
      <c r="AK200" s="1">
        <v>941.0</v>
      </c>
      <c r="AL200" s="1">
        <v>999.0</v>
      </c>
      <c r="AM200" s="1">
        <v>878.0</v>
      </c>
      <c r="AO200" s="1">
        <v>81.0</v>
      </c>
      <c r="AP200" s="1">
        <v>943.0</v>
      </c>
      <c r="AQ200" s="1">
        <v>1021.0</v>
      </c>
      <c r="AR200" s="1">
        <v>888.0</v>
      </c>
      <c r="AT200" s="1">
        <v>81.0</v>
      </c>
      <c r="AU200" s="1">
        <v>958.0</v>
      </c>
      <c r="AV200" s="1">
        <v>1043.0</v>
      </c>
      <c r="AW200" s="1">
        <v>907.0</v>
      </c>
      <c r="AY200" s="1">
        <v>943.0</v>
      </c>
      <c r="AZ200" s="14">
        <v>958.0</v>
      </c>
      <c r="BB200" s="1">
        <v>1021.0</v>
      </c>
      <c r="BC200" s="14">
        <v>1043.0</v>
      </c>
      <c r="BE200" s="1">
        <v>888.0</v>
      </c>
      <c r="BF200" s="14">
        <v>907.0</v>
      </c>
      <c r="BH200" s="1">
        <v>81.0</v>
      </c>
      <c r="BI200" s="1">
        <v>941.0</v>
      </c>
      <c r="BJ200" s="1">
        <v>1021.0</v>
      </c>
      <c r="BK200" s="1">
        <v>889.0</v>
      </c>
      <c r="BM200" s="1">
        <v>81.0</v>
      </c>
      <c r="BN200" s="1">
        <v>942.0</v>
      </c>
      <c r="BO200" s="1">
        <v>1023.0</v>
      </c>
      <c r="BP200" s="1">
        <v>872.0</v>
      </c>
      <c r="BR200" s="1">
        <v>941.0</v>
      </c>
      <c r="BS200" s="1">
        <v>942.0</v>
      </c>
      <c r="BT200" s="7">
        <f t="shared" si="13"/>
        <v>-1</v>
      </c>
      <c r="BV200" s="1">
        <v>1021.0</v>
      </c>
      <c r="BW200" s="1">
        <v>1023.0</v>
      </c>
      <c r="BX200" s="7">
        <f t="shared" si="14"/>
        <v>-2</v>
      </c>
      <c r="BZ200" s="1">
        <v>889.0</v>
      </c>
      <c r="CA200" s="1">
        <v>872.0</v>
      </c>
      <c r="CB200" s="7">
        <f t="shared" si="15"/>
        <v>17</v>
      </c>
    </row>
    <row r="201">
      <c r="A201" s="1">
        <v>82.0</v>
      </c>
      <c r="B201" s="1">
        <v>786.0</v>
      </c>
      <c r="C201" s="1">
        <v>809.0</v>
      </c>
      <c r="D201" s="1">
        <v>739.0</v>
      </c>
      <c r="F201" s="1">
        <v>82.0</v>
      </c>
      <c r="G201" s="1">
        <v>686.0</v>
      </c>
      <c r="H201" s="1">
        <v>762.0</v>
      </c>
      <c r="I201" s="1">
        <v>670.0</v>
      </c>
      <c r="K201" s="1">
        <v>82.0</v>
      </c>
      <c r="L201" s="1">
        <v>781.0</v>
      </c>
      <c r="M201" s="1">
        <v>803.0</v>
      </c>
      <c r="N201" s="1">
        <v>727.0</v>
      </c>
      <c r="P201" s="1">
        <v>82.0</v>
      </c>
      <c r="Q201" s="1">
        <v>920.0</v>
      </c>
      <c r="R201" s="1">
        <v>983.0</v>
      </c>
      <c r="S201" s="1">
        <v>857.0</v>
      </c>
      <c r="U201" s="1">
        <v>82.0</v>
      </c>
      <c r="V201" s="1">
        <v>824.0</v>
      </c>
      <c r="W201" s="1">
        <v>833.0</v>
      </c>
      <c r="X201" s="1">
        <v>763.0</v>
      </c>
      <c r="Z201" s="1">
        <v>82.0</v>
      </c>
      <c r="AA201" s="1">
        <v>809.0</v>
      </c>
      <c r="AB201" s="1">
        <v>823.0</v>
      </c>
      <c r="AC201" s="1">
        <v>741.0</v>
      </c>
      <c r="AE201" s="1">
        <v>82.0</v>
      </c>
      <c r="AF201" s="1">
        <v>919.0</v>
      </c>
      <c r="AG201" s="1">
        <v>999.0</v>
      </c>
      <c r="AH201" s="1">
        <v>857.0</v>
      </c>
      <c r="AJ201" s="1">
        <v>82.0</v>
      </c>
      <c r="AK201" s="1">
        <v>957.0</v>
      </c>
      <c r="AL201" s="1">
        <v>1022.0</v>
      </c>
      <c r="AM201" s="1">
        <v>895.0</v>
      </c>
      <c r="AO201" s="1">
        <v>82.0</v>
      </c>
      <c r="AP201" s="1">
        <v>956.0</v>
      </c>
      <c r="AQ201" s="1">
        <v>1043.0</v>
      </c>
      <c r="AR201" s="1">
        <v>906.0</v>
      </c>
      <c r="AT201" s="1">
        <v>82.0</v>
      </c>
      <c r="AU201" s="1">
        <v>978.0</v>
      </c>
      <c r="AV201" s="1">
        <v>1061.0</v>
      </c>
      <c r="AW201" s="1">
        <v>922.0</v>
      </c>
      <c r="AY201" s="1">
        <v>956.0</v>
      </c>
      <c r="AZ201" s="14">
        <v>978.0</v>
      </c>
      <c r="BB201" s="1">
        <v>1043.0</v>
      </c>
      <c r="BC201" s="14">
        <v>1061.0</v>
      </c>
      <c r="BE201" s="1">
        <v>906.0</v>
      </c>
      <c r="BF201" s="14">
        <v>922.0</v>
      </c>
      <c r="BH201" s="1">
        <v>82.0</v>
      </c>
      <c r="BI201" s="1">
        <v>955.0</v>
      </c>
      <c r="BJ201" s="1">
        <v>1041.0</v>
      </c>
      <c r="BK201" s="1">
        <v>906.0</v>
      </c>
      <c r="BM201" s="1">
        <v>82.0</v>
      </c>
      <c r="BN201" s="1">
        <v>956.0</v>
      </c>
      <c r="BO201" s="1">
        <v>1041.0</v>
      </c>
      <c r="BP201" s="1">
        <v>893.0</v>
      </c>
      <c r="BR201" s="1">
        <v>955.0</v>
      </c>
      <c r="BS201" s="1">
        <v>956.0</v>
      </c>
      <c r="BT201" s="7">
        <f t="shared" si="13"/>
        <v>-1</v>
      </c>
      <c r="BV201" s="1">
        <v>1041.0</v>
      </c>
      <c r="BW201" s="1">
        <v>1041.0</v>
      </c>
      <c r="BX201" s="7">
        <f t="shared" si="14"/>
        <v>0</v>
      </c>
      <c r="BZ201" s="1">
        <v>906.0</v>
      </c>
      <c r="CA201" s="1">
        <v>893.0</v>
      </c>
      <c r="CB201" s="7">
        <f t="shared" si="15"/>
        <v>13</v>
      </c>
    </row>
    <row r="202">
      <c r="A202" s="1">
        <v>83.0</v>
      </c>
      <c r="B202" s="1">
        <v>779.0</v>
      </c>
      <c r="C202" s="1">
        <v>790.0</v>
      </c>
      <c r="D202" s="1">
        <v>720.0</v>
      </c>
      <c r="F202" s="1">
        <v>83.0</v>
      </c>
      <c r="G202" s="1">
        <v>677.0</v>
      </c>
      <c r="H202" s="1">
        <v>756.0</v>
      </c>
      <c r="I202" s="1">
        <v>666.0</v>
      </c>
      <c r="K202" s="1">
        <v>83.0</v>
      </c>
      <c r="L202" s="1">
        <v>769.0</v>
      </c>
      <c r="M202" s="1">
        <v>783.0</v>
      </c>
      <c r="N202" s="1">
        <v>717.0</v>
      </c>
      <c r="P202" s="1">
        <v>83.0</v>
      </c>
      <c r="Q202" s="1">
        <v>920.0</v>
      </c>
      <c r="R202" s="1">
        <v>984.0</v>
      </c>
      <c r="S202" s="1">
        <v>855.0</v>
      </c>
      <c r="U202" s="1">
        <v>83.0</v>
      </c>
      <c r="V202" s="1">
        <v>807.0</v>
      </c>
      <c r="W202" s="1">
        <v>812.0</v>
      </c>
      <c r="X202" s="1">
        <v>747.0</v>
      </c>
      <c r="Z202" s="1">
        <v>83.0</v>
      </c>
      <c r="AA202" s="1">
        <v>791.0</v>
      </c>
      <c r="AB202" s="1">
        <v>808.0</v>
      </c>
      <c r="AC202" s="1">
        <v>730.0</v>
      </c>
      <c r="AE202" s="1">
        <v>83.0</v>
      </c>
      <c r="AF202" s="1">
        <v>912.0</v>
      </c>
      <c r="AG202" s="1">
        <v>1001.0</v>
      </c>
      <c r="AH202" s="1">
        <v>858.0</v>
      </c>
      <c r="AJ202" s="1">
        <v>83.0</v>
      </c>
      <c r="AK202" s="1">
        <v>956.0</v>
      </c>
      <c r="AL202" s="1">
        <v>1022.0</v>
      </c>
      <c r="AM202" s="1">
        <v>896.0</v>
      </c>
      <c r="AO202" s="1">
        <v>83.0</v>
      </c>
      <c r="AP202" s="1">
        <v>957.0</v>
      </c>
      <c r="AQ202" s="1">
        <v>1042.0</v>
      </c>
      <c r="AR202" s="1">
        <v>905.0</v>
      </c>
      <c r="AT202" s="1">
        <v>83.0</v>
      </c>
      <c r="AU202" s="1">
        <v>979.0</v>
      </c>
      <c r="AV202" s="1">
        <v>1064.0</v>
      </c>
      <c r="AW202" s="1">
        <v>924.0</v>
      </c>
      <c r="AY202" s="1">
        <v>957.0</v>
      </c>
      <c r="AZ202" s="14">
        <v>979.0</v>
      </c>
      <c r="BB202" s="1">
        <v>1042.0</v>
      </c>
      <c r="BC202" s="14">
        <v>1064.0</v>
      </c>
      <c r="BE202" s="1">
        <v>905.0</v>
      </c>
      <c r="BF202" s="14">
        <v>924.0</v>
      </c>
      <c r="BH202" s="1">
        <v>83.0</v>
      </c>
      <c r="BI202" s="1">
        <v>955.0</v>
      </c>
      <c r="BJ202" s="1">
        <v>1044.0</v>
      </c>
      <c r="BK202" s="1">
        <v>905.0</v>
      </c>
      <c r="BM202" s="1">
        <v>83.0</v>
      </c>
      <c r="BN202" s="1">
        <v>960.0</v>
      </c>
      <c r="BO202" s="1">
        <v>1042.0</v>
      </c>
      <c r="BP202" s="1">
        <v>889.0</v>
      </c>
      <c r="BR202" s="1">
        <v>955.0</v>
      </c>
      <c r="BS202" s="1">
        <v>960.0</v>
      </c>
      <c r="BT202" s="7">
        <f t="shared" si="13"/>
        <v>-5</v>
      </c>
      <c r="BV202" s="1">
        <v>1044.0</v>
      </c>
      <c r="BW202" s="1">
        <v>1042.0</v>
      </c>
      <c r="BX202" s="7">
        <f t="shared" si="14"/>
        <v>2</v>
      </c>
      <c r="BZ202" s="1">
        <v>905.0</v>
      </c>
      <c r="CA202" s="1">
        <v>889.0</v>
      </c>
      <c r="CB202" s="7">
        <f t="shared" si="15"/>
        <v>16</v>
      </c>
    </row>
    <row r="203">
      <c r="A203" s="1">
        <v>84.0</v>
      </c>
      <c r="B203" s="1">
        <v>881.0</v>
      </c>
      <c r="C203" s="1">
        <v>876.0</v>
      </c>
      <c r="D203" s="1">
        <v>811.0</v>
      </c>
      <c r="F203" s="1">
        <v>84.0</v>
      </c>
      <c r="G203" s="1">
        <v>862.0</v>
      </c>
      <c r="H203" s="1">
        <v>923.0</v>
      </c>
      <c r="I203" s="1">
        <v>832.0</v>
      </c>
      <c r="K203" s="1">
        <v>84.0</v>
      </c>
      <c r="L203" s="1">
        <v>878.0</v>
      </c>
      <c r="M203" s="1">
        <v>870.0</v>
      </c>
      <c r="N203" s="1">
        <v>805.0</v>
      </c>
      <c r="P203" s="1">
        <v>84.0</v>
      </c>
      <c r="Q203" s="1">
        <v>1119.0</v>
      </c>
      <c r="R203" s="1">
        <v>1098.0</v>
      </c>
      <c r="S203" s="1">
        <v>980.0</v>
      </c>
      <c r="U203" s="1">
        <v>84.0</v>
      </c>
      <c r="V203" s="1">
        <v>932.0</v>
      </c>
      <c r="W203" s="1">
        <v>914.0</v>
      </c>
      <c r="X203" s="1">
        <v>876.0</v>
      </c>
      <c r="Z203" s="1">
        <v>84.0</v>
      </c>
      <c r="AA203" s="1">
        <v>924.0</v>
      </c>
      <c r="AB203" s="1">
        <v>897.0</v>
      </c>
      <c r="AC203" s="1">
        <v>824.0</v>
      </c>
      <c r="AE203" s="1">
        <v>84.0</v>
      </c>
      <c r="AF203" s="1">
        <v>1140.0</v>
      </c>
      <c r="AG203" s="1">
        <v>1119.0</v>
      </c>
      <c r="AH203" s="1">
        <v>999.0</v>
      </c>
      <c r="AJ203" s="1">
        <v>84.0</v>
      </c>
      <c r="AK203" s="1">
        <v>1191.0</v>
      </c>
      <c r="AL203" s="1">
        <v>1162.0</v>
      </c>
      <c r="AM203" s="1">
        <v>1068.0</v>
      </c>
      <c r="AO203" s="1">
        <v>84.0</v>
      </c>
      <c r="AP203" s="1">
        <v>1192.0</v>
      </c>
      <c r="AQ203" s="1">
        <v>1187.0</v>
      </c>
      <c r="AR203" s="1">
        <v>1077.0</v>
      </c>
      <c r="AT203" s="1">
        <v>84.0</v>
      </c>
      <c r="AU203" s="1">
        <v>1244.0</v>
      </c>
      <c r="AV203" s="1">
        <v>1246.0</v>
      </c>
      <c r="AW203" s="1">
        <v>1147.0</v>
      </c>
      <c r="AY203" s="1">
        <v>1192.0</v>
      </c>
      <c r="AZ203" s="14">
        <v>1244.0</v>
      </c>
      <c r="BB203" s="1">
        <v>1187.0</v>
      </c>
      <c r="BC203" s="14">
        <v>1246.0</v>
      </c>
      <c r="BE203" s="1">
        <v>1077.0</v>
      </c>
      <c r="BF203" s="14">
        <v>1147.0</v>
      </c>
      <c r="BH203" s="1">
        <v>84.0</v>
      </c>
      <c r="BI203" s="1">
        <v>1189.0</v>
      </c>
      <c r="BJ203" s="1">
        <v>1189.0</v>
      </c>
      <c r="BK203" s="1">
        <v>1076.0</v>
      </c>
      <c r="BM203" s="1">
        <v>84.0</v>
      </c>
      <c r="BN203" s="1">
        <v>1192.0</v>
      </c>
      <c r="BO203" s="1">
        <v>1192.0</v>
      </c>
      <c r="BP203" s="1">
        <v>1039.0</v>
      </c>
      <c r="BR203" s="1">
        <v>1189.0</v>
      </c>
      <c r="BS203" s="1">
        <v>1192.0</v>
      </c>
      <c r="BT203" s="7">
        <f t="shared" si="13"/>
        <v>-3</v>
      </c>
      <c r="BV203" s="1">
        <v>1189.0</v>
      </c>
      <c r="BW203" s="1">
        <v>1192.0</v>
      </c>
      <c r="BX203" s="7">
        <f t="shared" si="14"/>
        <v>-3</v>
      </c>
      <c r="BZ203" s="1">
        <v>1076.0</v>
      </c>
      <c r="CA203" s="1">
        <v>1039.0</v>
      </c>
      <c r="CB203" s="7">
        <f t="shared" si="15"/>
        <v>37</v>
      </c>
    </row>
    <row r="204">
      <c r="A204" s="1">
        <v>85.0</v>
      </c>
      <c r="B204" s="1">
        <v>761.0</v>
      </c>
      <c r="C204" s="1">
        <v>779.0</v>
      </c>
      <c r="D204" s="1">
        <v>706.0</v>
      </c>
      <c r="F204" s="1">
        <v>85.0</v>
      </c>
      <c r="G204" s="1">
        <v>679.0</v>
      </c>
      <c r="H204" s="1">
        <v>757.0</v>
      </c>
      <c r="I204" s="1">
        <v>657.0</v>
      </c>
      <c r="K204" s="1">
        <v>85.0</v>
      </c>
      <c r="L204" s="1">
        <v>751.0</v>
      </c>
      <c r="M204" s="1">
        <v>780.0</v>
      </c>
      <c r="N204" s="1">
        <v>699.0</v>
      </c>
      <c r="P204" s="1">
        <v>85.0</v>
      </c>
      <c r="Q204" s="1">
        <v>916.0</v>
      </c>
      <c r="R204" s="1">
        <v>983.0</v>
      </c>
      <c r="S204" s="1">
        <v>851.0</v>
      </c>
      <c r="U204" s="1">
        <v>85.0</v>
      </c>
      <c r="V204" s="1">
        <v>786.0</v>
      </c>
      <c r="W204" s="1">
        <v>798.0</v>
      </c>
      <c r="X204" s="1">
        <v>731.0</v>
      </c>
      <c r="Z204" s="1">
        <v>85.0</v>
      </c>
      <c r="AA204" s="1">
        <v>779.0</v>
      </c>
      <c r="AB204" s="1">
        <v>800.0</v>
      </c>
      <c r="AC204" s="1">
        <v>708.0</v>
      </c>
      <c r="AE204" s="1">
        <v>85.0</v>
      </c>
      <c r="AF204" s="1">
        <v>910.0</v>
      </c>
      <c r="AG204" s="1">
        <v>998.0</v>
      </c>
      <c r="AH204" s="1">
        <v>856.0</v>
      </c>
      <c r="AJ204" s="1">
        <v>85.0</v>
      </c>
      <c r="AK204" s="1">
        <v>957.0</v>
      </c>
      <c r="AL204" s="1">
        <v>1023.0</v>
      </c>
      <c r="AM204" s="1">
        <v>890.0</v>
      </c>
      <c r="AO204" s="1">
        <v>85.0</v>
      </c>
      <c r="AP204" s="1">
        <v>957.0</v>
      </c>
      <c r="AQ204" s="1">
        <v>1045.0</v>
      </c>
      <c r="AR204" s="1">
        <v>899.0</v>
      </c>
      <c r="AT204" s="1">
        <v>85.0</v>
      </c>
      <c r="AU204" s="1">
        <v>973.0</v>
      </c>
      <c r="AV204" s="1">
        <v>1068.0</v>
      </c>
      <c r="AW204" s="1">
        <v>921.0</v>
      </c>
      <c r="AY204" s="1">
        <v>957.0</v>
      </c>
      <c r="AZ204" s="14">
        <v>973.0</v>
      </c>
      <c r="BB204" s="1">
        <v>1045.0</v>
      </c>
      <c r="BC204" s="14">
        <v>1068.0</v>
      </c>
      <c r="BE204" s="1">
        <v>899.0</v>
      </c>
      <c r="BF204" s="14">
        <v>921.0</v>
      </c>
      <c r="BH204" s="1">
        <v>85.0</v>
      </c>
      <c r="BI204" s="1">
        <v>956.0</v>
      </c>
      <c r="BJ204" s="1">
        <v>1044.0</v>
      </c>
      <c r="BK204" s="1">
        <v>897.0</v>
      </c>
      <c r="BM204" s="1">
        <v>85.0</v>
      </c>
      <c r="BN204" s="1">
        <v>956.0</v>
      </c>
      <c r="BO204" s="1">
        <v>1045.0</v>
      </c>
      <c r="BP204" s="1">
        <v>882.0</v>
      </c>
      <c r="BR204" s="1">
        <v>956.0</v>
      </c>
      <c r="BS204" s="1">
        <v>956.0</v>
      </c>
      <c r="BT204" s="7">
        <f t="shared" si="13"/>
        <v>0</v>
      </c>
      <c r="BV204" s="1">
        <v>1044.0</v>
      </c>
      <c r="BW204" s="1">
        <v>1045.0</v>
      </c>
      <c r="BX204" s="7">
        <f t="shared" si="14"/>
        <v>-1</v>
      </c>
      <c r="BZ204" s="1">
        <v>897.0</v>
      </c>
      <c r="CA204" s="1">
        <v>882.0</v>
      </c>
      <c r="CB204" s="7">
        <f t="shared" si="15"/>
        <v>15</v>
      </c>
    </row>
    <row r="205">
      <c r="A205" s="1">
        <v>86.0</v>
      </c>
      <c r="B205" s="1">
        <v>790.0</v>
      </c>
      <c r="C205" s="1">
        <v>817.0</v>
      </c>
      <c r="D205" s="1">
        <v>737.0</v>
      </c>
      <c r="F205" s="1">
        <v>86.0</v>
      </c>
      <c r="G205" s="1">
        <v>697.0</v>
      </c>
      <c r="H205" s="1">
        <v>780.0</v>
      </c>
      <c r="I205" s="1">
        <v>674.0</v>
      </c>
      <c r="K205" s="1">
        <v>86.0</v>
      </c>
      <c r="L205" s="1">
        <v>783.0</v>
      </c>
      <c r="M205" s="1">
        <v>813.0</v>
      </c>
      <c r="N205" s="1">
        <v>729.0</v>
      </c>
      <c r="P205" s="1">
        <v>86.0</v>
      </c>
      <c r="Q205" s="1">
        <v>936.0</v>
      </c>
      <c r="R205" s="1">
        <v>1008.0</v>
      </c>
      <c r="S205" s="1">
        <v>871.0</v>
      </c>
      <c r="U205" s="1">
        <v>86.0</v>
      </c>
      <c r="V205" s="1">
        <v>824.0</v>
      </c>
      <c r="W205" s="1">
        <v>840.0</v>
      </c>
      <c r="X205" s="1">
        <v>766.0</v>
      </c>
      <c r="Z205" s="1">
        <v>86.0</v>
      </c>
      <c r="AA205" s="1">
        <v>807.0</v>
      </c>
      <c r="AB205" s="1">
        <v>836.0</v>
      </c>
      <c r="AC205" s="1">
        <v>744.0</v>
      </c>
      <c r="AE205" s="1">
        <v>86.0</v>
      </c>
      <c r="AF205" s="1">
        <v>929.0</v>
      </c>
      <c r="AG205" s="1">
        <v>1026.0</v>
      </c>
      <c r="AH205" s="1">
        <v>872.0</v>
      </c>
      <c r="AJ205" s="1">
        <v>86.0</v>
      </c>
      <c r="AK205" s="1">
        <v>975.0</v>
      </c>
      <c r="AL205" s="1">
        <v>1043.0</v>
      </c>
      <c r="AM205" s="1">
        <v>909.0</v>
      </c>
      <c r="AO205" s="1">
        <v>86.0</v>
      </c>
      <c r="AP205" s="1">
        <v>975.0</v>
      </c>
      <c r="AQ205" s="1">
        <v>1065.0</v>
      </c>
      <c r="AR205" s="1">
        <v>918.0</v>
      </c>
      <c r="AT205" s="1">
        <v>86.0</v>
      </c>
      <c r="AU205" s="1">
        <v>1003.0</v>
      </c>
      <c r="AV205" s="1">
        <v>1091.0</v>
      </c>
      <c r="AW205" s="1">
        <v>941.0</v>
      </c>
      <c r="AY205" s="1">
        <v>975.0</v>
      </c>
      <c r="AZ205" s="14">
        <v>1003.0</v>
      </c>
      <c r="BB205" s="1">
        <v>1065.0</v>
      </c>
      <c r="BC205" s="14">
        <v>1091.0</v>
      </c>
      <c r="BE205" s="1">
        <v>918.0</v>
      </c>
      <c r="BF205" s="14">
        <v>941.0</v>
      </c>
      <c r="BH205" s="1">
        <v>86.0</v>
      </c>
      <c r="BI205" s="1">
        <v>975.0</v>
      </c>
      <c r="BJ205" s="1">
        <v>1066.0</v>
      </c>
      <c r="BK205" s="1">
        <v>921.0</v>
      </c>
      <c r="BM205" s="1">
        <v>86.0</v>
      </c>
      <c r="BN205" s="1">
        <v>977.0</v>
      </c>
      <c r="BO205" s="1">
        <v>1068.0</v>
      </c>
      <c r="BP205" s="1">
        <v>907.0</v>
      </c>
      <c r="BR205" s="1">
        <v>975.0</v>
      </c>
      <c r="BS205" s="1">
        <v>977.0</v>
      </c>
      <c r="BT205" s="7">
        <f t="shared" si="13"/>
        <v>-2</v>
      </c>
      <c r="BV205" s="1">
        <v>1066.0</v>
      </c>
      <c r="BW205" s="1">
        <v>1068.0</v>
      </c>
      <c r="BX205" s="7">
        <f t="shared" si="14"/>
        <v>-2</v>
      </c>
      <c r="BZ205" s="1">
        <v>921.0</v>
      </c>
      <c r="CA205" s="1">
        <v>907.0</v>
      </c>
      <c r="CB205" s="7">
        <f t="shared" si="15"/>
        <v>14</v>
      </c>
    </row>
    <row r="206">
      <c r="A206" s="1">
        <v>87.0</v>
      </c>
      <c r="B206" s="1">
        <v>782.0</v>
      </c>
      <c r="C206" s="1">
        <v>808.0</v>
      </c>
      <c r="D206" s="1">
        <v>728.0</v>
      </c>
      <c r="F206" s="1">
        <v>87.0</v>
      </c>
      <c r="G206" s="1">
        <v>691.0</v>
      </c>
      <c r="H206" s="1">
        <v>770.0</v>
      </c>
      <c r="I206" s="1">
        <v>672.0</v>
      </c>
      <c r="K206" s="1">
        <v>87.0</v>
      </c>
      <c r="L206" s="1">
        <v>777.0</v>
      </c>
      <c r="M206" s="1">
        <v>800.0</v>
      </c>
      <c r="N206" s="1">
        <v>724.0</v>
      </c>
      <c r="P206" s="1">
        <v>87.0</v>
      </c>
      <c r="Q206" s="1">
        <v>937.0</v>
      </c>
      <c r="R206" s="1">
        <v>1004.0</v>
      </c>
      <c r="S206" s="1">
        <v>870.0</v>
      </c>
      <c r="U206" s="1">
        <v>87.0</v>
      </c>
      <c r="V206" s="1">
        <v>811.0</v>
      </c>
      <c r="W206" s="1">
        <v>824.0</v>
      </c>
      <c r="X206" s="1">
        <v>751.0</v>
      </c>
      <c r="Z206" s="1">
        <v>87.0</v>
      </c>
      <c r="AA206" s="1">
        <v>800.0</v>
      </c>
      <c r="AB206" s="1">
        <v>825.0</v>
      </c>
      <c r="AC206" s="1">
        <v>738.0</v>
      </c>
      <c r="AE206" s="1">
        <v>87.0</v>
      </c>
      <c r="AF206" s="1">
        <v>935.0</v>
      </c>
      <c r="AG206" s="1">
        <v>1026.0</v>
      </c>
      <c r="AH206" s="1">
        <v>874.0</v>
      </c>
      <c r="AJ206" s="1">
        <v>87.0</v>
      </c>
      <c r="AK206" s="1">
        <v>977.0</v>
      </c>
      <c r="AL206" s="1">
        <v>1045.0</v>
      </c>
      <c r="AM206" s="1">
        <v>910.0</v>
      </c>
      <c r="AO206" s="1">
        <v>87.0</v>
      </c>
      <c r="AP206" s="1">
        <v>978.0</v>
      </c>
      <c r="AQ206" s="1">
        <v>1068.0</v>
      </c>
      <c r="AR206" s="1">
        <v>923.0</v>
      </c>
      <c r="AT206" s="1">
        <v>87.0</v>
      </c>
      <c r="AU206" s="1">
        <v>1006.0</v>
      </c>
      <c r="AV206" s="1">
        <v>1096.0</v>
      </c>
      <c r="AW206" s="1">
        <v>944.0</v>
      </c>
      <c r="AY206" s="1">
        <v>978.0</v>
      </c>
      <c r="AZ206" s="14">
        <v>1006.0</v>
      </c>
      <c r="BB206" s="1">
        <v>1068.0</v>
      </c>
      <c r="BC206" s="14">
        <v>1096.0</v>
      </c>
      <c r="BE206" s="1">
        <v>923.0</v>
      </c>
      <c r="BF206" s="14">
        <v>944.0</v>
      </c>
      <c r="BH206" s="1">
        <v>87.0</v>
      </c>
      <c r="BI206" s="1">
        <v>977.0</v>
      </c>
      <c r="BJ206" s="1">
        <v>1068.0</v>
      </c>
      <c r="BK206" s="1">
        <v>921.0</v>
      </c>
      <c r="BM206" s="1">
        <v>87.0</v>
      </c>
      <c r="BN206" s="1">
        <v>978.0</v>
      </c>
      <c r="BO206" s="1">
        <v>1068.0</v>
      </c>
      <c r="BP206" s="1">
        <v>906.0</v>
      </c>
      <c r="BR206" s="1">
        <v>977.0</v>
      </c>
      <c r="BS206" s="1">
        <v>978.0</v>
      </c>
      <c r="BT206" s="7">
        <f t="shared" si="13"/>
        <v>-1</v>
      </c>
      <c r="BV206" s="1">
        <v>1068.0</v>
      </c>
      <c r="BW206" s="1">
        <v>1068.0</v>
      </c>
      <c r="BX206" s="7">
        <f t="shared" si="14"/>
        <v>0</v>
      </c>
      <c r="BZ206" s="1">
        <v>921.0</v>
      </c>
      <c r="CA206" s="1">
        <v>906.0</v>
      </c>
      <c r="CB206" s="7">
        <f t="shared" si="15"/>
        <v>15</v>
      </c>
    </row>
    <row r="207">
      <c r="A207" s="1">
        <v>88.0</v>
      </c>
      <c r="B207" s="1">
        <v>1156.0</v>
      </c>
      <c r="C207" s="1">
        <v>1126.0</v>
      </c>
      <c r="D207" s="1">
        <v>1066.0</v>
      </c>
      <c r="F207" s="1">
        <v>88.0</v>
      </c>
      <c r="G207" s="1">
        <v>1157.0</v>
      </c>
      <c r="H207" s="1">
        <v>1146.0</v>
      </c>
      <c r="I207" s="1">
        <v>1105.0</v>
      </c>
      <c r="K207" s="1">
        <v>88.0</v>
      </c>
      <c r="L207" s="1">
        <v>1129.0</v>
      </c>
      <c r="M207" s="1">
        <v>1152.0</v>
      </c>
      <c r="N207" s="1">
        <v>1062.0</v>
      </c>
      <c r="P207" s="1">
        <v>88.0</v>
      </c>
      <c r="Q207" s="1">
        <v>1382.0</v>
      </c>
      <c r="R207" s="1">
        <v>1372.0</v>
      </c>
      <c r="S207" s="1">
        <v>1315.0</v>
      </c>
      <c r="U207" s="1">
        <v>88.0</v>
      </c>
      <c r="V207" s="1">
        <v>1205.0</v>
      </c>
      <c r="W207" s="1">
        <v>1197.0</v>
      </c>
      <c r="X207" s="1">
        <v>1181.0</v>
      </c>
      <c r="Z207" s="1">
        <v>88.0</v>
      </c>
      <c r="AA207" s="1">
        <v>1162.0</v>
      </c>
      <c r="AB207" s="1">
        <v>1169.0</v>
      </c>
      <c r="AC207" s="1">
        <v>1116.0</v>
      </c>
      <c r="AE207" s="1">
        <v>88.0</v>
      </c>
      <c r="AF207" s="1">
        <v>1387.0</v>
      </c>
      <c r="AG207" s="1">
        <v>1400.0</v>
      </c>
      <c r="AH207" s="1">
        <v>1340.0</v>
      </c>
      <c r="AJ207" s="1">
        <v>88.0</v>
      </c>
      <c r="AK207" s="1">
        <v>1415.0</v>
      </c>
      <c r="AL207" s="1">
        <v>1408.0</v>
      </c>
      <c r="AM207" s="1">
        <v>1356.0</v>
      </c>
      <c r="AO207" s="1">
        <v>88.0</v>
      </c>
      <c r="AP207" s="1">
        <v>1411.0</v>
      </c>
      <c r="AQ207" s="1">
        <v>1427.0</v>
      </c>
      <c r="AR207" s="1">
        <v>1369.0</v>
      </c>
      <c r="AT207" s="1">
        <v>88.0</v>
      </c>
      <c r="AU207" s="1">
        <v>1432.0</v>
      </c>
      <c r="AV207" s="1">
        <v>1440.0</v>
      </c>
      <c r="AW207" s="1">
        <v>1406.0</v>
      </c>
      <c r="AY207" s="1">
        <v>1411.0</v>
      </c>
      <c r="AZ207" s="14">
        <v>1432.0</v>
      </c>
      <c r="BB207" s="1">
        <v>1427.0</v>
      </c>
      <c r="BC207" s="14">
        <v>1440.0</v>
      </c>
      <c r="BE207" s="1">
        <v>1369.0</v>
      </c>
      <c r="BF207" s="14">
        <v>1406.0</v>
      </c>
      <c r="BH207" s="1">
        <v>88.0</v>
      </c>
      <c r="BI207" s="1">
        <v>1419.0</v>
      </c>
      <c r="BJ207" s="1">
        <v>1432.0</v>
      </c>
      <c r="BK207" s="1">
        <v>1370.0</v>
      </c>
      <c r="BM207" s="1">
        <v>88.0</v>
      </c>
      <c r="BN207" s="1">
        <v>1417.0</v>
      </c>
      <c r="BO207" s="1">
        <v>1432.0</v>
      </c>
      <c r="BP207" s="1">
        <v>1371.0</v>
      </c>
      <c r="BR207" s="1">
        <v>1419.0</v>
      </c>
      <c r="BS207" s="1">
        <v>1417.0</v>
      </c>
      <c r="BT207" s="7">
        <f t="shared" si="13"/>
        <v>2</v>
      </c>
      <c r="BV207" s="1">
        <v>1432.0</v>
      </c>
      <c r="BW207" s="1">
        <v>1432.0</v>
      </c>
      <c r="BX207" s="7">
        <f t="shared" si="14"/>
        <v>0</v>
      </c>
      <c r="BZ207" s="1">
        <v>1370.0</v>
      </c>
      <c r="CA207" s="1">
        <v>1371.0</v>
      </c>
      <c r="CB207" s="7">
        <f t="shared" si="15"/>
        <v>-1</v>
      </c>
    </row>
    <row r="208">
      <c r="A208" s="1">
        <v>89.0</v>
      </c>
      <c r="B208" s="1">
        <v>774.0</v>
      </c>
      <c r="C208" s="1">
        <v>783.0</v>
      </c>
      <c r="D208" s="1">
        <v>719.0</v>
      </c>
      <c r="F208" s="1">
        <v>89.0</v>
      </c>
      <c r="G208" s="1">
        <v>677.0</v>
      </c>
      <c r="H208" s="1">
        <v>733.0</v>
      </c>
      <c r="I208" s="1">
        <v>651.0</v>
      </c>
      <c r="K208" s="1">
        <v>89.0</v>
      </c>
      <c r="L208" s="1">
        <v>767.0</v>
      </c>
      <c r="M208" s="1">
        <v>778.0</v>
      </c>
      <c r="N208" s="1">
        <v>714.0</v>
      </c>
      <c r="P208" s="1">
        <v>89.0</v>
      </c>
      <c r="Q208" s="1">
        <v>923.0</v>
      </c>
      <c r="R208" s="1">
        <v>982.0</v>
      </c>
      <c r="S208" s="1">
        <v>858.0</v>
      </c>
      <c r="U208" s="1">
        <v>89.0</v>
      </c>
      <c r="V208" s="1">
        <v>803.0</v>
      </c>
      <c r="W208" s="1">
        <v>798.0</v>
      </c>
      <c r="X208" s="1">
        <v>745.0</v>
      </c>
      <c r="Z208" s="1">
        <v>89.0</v>
      </c>
      <c r="AA208" s="1">
        <v>793.0</v>
      </c>
      <c r="AB208" s="1">
        <v>799.0</v>
      </c>
      <c r="AC208" s="1">
        <v>726.0</v>
      </c>
      <c r="AE208" s="1">
        <v>89.0</v>
      </c>
      <c r="AF208" s="1">
        <v>919.0</v>
      </c>
      <c r="AG208" s="1">
        <v>995.0</v>
      </c>
      <c r="AH208" s="1">
        <v>859.0</v>
      </c>
      <c r="AJ208" s="1">
        <v>89.0</v>
      </c>
      <c r="AK208" s="1">
        <v>962.0</v>
      </c>
      <c r="AL208" s="1">
        <v>1017.0</v>
      </c>
      <c r="AM208" s="1">
        <v>896.0</v>
      </c>
      <c r="AO208" s="1">
        <v>89.0</v>
      </c>
      <c r="AP208" s="1">
        <v>961.0</v>
      </c>
      <c r="AQ208" s="1">
        <v>1036.0</v>
      </c>
      <c r="AR208" s="1">
        <v>909.0</v>
      </c>
      <c r="AT208" s="1">
        <v>89.0</v>
      </c>
      <c r="AU208" s="1">
        <v>987.0</v>
      </c>
      <c r="AV208" s="1">
        <v>1061.0</v>
      </c>
      <c r="AW208" s="1">
        <v>929.0</v>
      </c>
      <c r="AY208" s="1">
        <v>961.0</v>
      </c>
      <c r="AZ208" s="14">
        <v>987.0</v>
      </c>
      <c r="BB208" s="1">
        <v>1036.0</v>
      </c>
      <c r="BC208" s="14">
        <v>1061.0</v>
      </c>
      <c r="BE208" s="1">
        <v>909.0</v>
      </c>
      <c r="BF208" s="14">
        <v>929.0</v>
      </c>
      <c r="BH208" s="1">
        <v>89.0</v>
      </c>
      <c r="BI208" s="1">
        <v>963.0</v>
      </c>
      <c r="BJ208" s="1">
        <v>1037.0</v>
      </c>
      <c r="BK208" s="1">
        <v>907.0</v>
      </c>
      <c r="BM208" s="1">
        <v>89.0</v>
      </c>
      <c r="BN208" s="1">
        <v>963.0</v>
      </c>
      <c r="BO208" s="1">
        <v>1039.0</v>
      </c>
      <c r="BP208" s="1">
        <v>893.0</v>
      </c>
      <c r="BR208" s="1">
        <v>963.0</v>
      </c>
      <c r="BS208" s="1">
        <v>963.0</v>
      </c>
      <c r="BT208" s="7">
        <f t="shared" si="13"/>
        <v>0</v>
      </c>
      <c r="BV208" s="1">
        <v>1037.0</v>
      </c>
      <c r="BW208" s="1">
        <v>1039.0</v>
      </c>
      <c r="BX208" s="7">
        <f t="shared" si="14"/>
        <v>-2</v>
      </c>
      <c r="BZ208" s="1">
        <v>907.0</v>
      </c>
      <c r="CA208" s="1">
        <v>893.0</v>
      </c>
      <c r="CB208" s="7">
        <f t="shared" si="15"/>
        <v>14</v>
      </c>
    </row>
    <row r="209">
      <c r="A209" s="1">
        <v>90.0</v>
      </c>
      <c r="B209" s="1">
        <v>794.0</v>
      </c>
      <c r="C209" s="1">
        <v>812.0</v>
      </c>
      <c r="D209" s="1">
        <v>745.0</v>
      </c>
      <c r="F209" s="1">
        <v>90.0</v>
      </c>
      <c r="G209" s="1">
        <v>691.0</v>
      </c>
      <c r="H209" s="1">
        <v>750.0</v>
      </c>
      <c r="I209" s="1">
        <v>668.0</v>
      </c>
      <c r="K209" s="1">
        <v>90.0</v>
      </c>
      <c r="L209" s="1">
        <v>788.0</v>
      </c>
      <c r="M209" s="1">
        <v>804.0</v>
      </c>
      <c r="N209" s="1">
        <v>737.0</v>
      </c>
      <c r="P209" s="1">
        <v>90.0</v>
      </c>
      <c r="Q209" s="1">
        <v>936.0</v>
      </c>
      <c r="R209" s="1">
        <v>999.0</v>
      </c>
      <c r="S209" s="1">
        <v>873.0</v>
      </c>
      <c r="U209" s="1">
        <v>90.0</v>
      </c>
      <c r="V209" s="1">
        <v>824.0</v>
      </c>
      <c r="W209" s="1">
        <v>833.0</v>
      </c>
      <c r="X209" s="1">
        <v>777.0</v>
      </c>
      <c r="Z209" s="1">
        <v>90.0</v>
      </c>
      <c r="AA209" s="1">
        <v>813.0</v>
      </c>
      <c r="AB209" s="1">
        <v>827.0</v>
      </c>
      <c r="AC209" s="1">
        <v>749.0</v>
      </c>
      <c r="AE209" s="1">
        <v>90.0</v>
      </c>
      <c r="AF209" s="1">
        <v>935.0</v>
      </c>
      <c r="AG209" s="1">
        <v>1012.0</v>
      </c>
      <c r="AH209" s="1">
        <v>877.0</v>
      </c>
      <c r="AJ209" s="1">
        <v>90.0</v>
      </c>
      <c r="AK209" s="1">
        <v>976.0</v>
      </c>
      <c r="AL209" s="1">
        <v>1031.0</v>
      </c>
      <c r="AM209" s="1">
        <v>913.0</v>
      </c>
      <c r="AO209" s="1">
        <v>90.0</v>
      </c>
      <c r="AP209" s="1">
        <v>978.0</v>
      </c>
      <c r="AQ209" s="1">
        <v>1056.0</v>
      </c>
      <c r="AR209" s="1">
        <v>924.0</v>
      </c>
      <c r="AT209" s="1">
        <v>90.0</v>
      </c>
      <c r="AU209" s="1">
        <v>1002.0</v>
      </c>
      <c r="AV209" s="1">
        <v>1078.0</v>
      </c>
      <c r="AW209" s="1">
        <v>942.0</v>
      </c>
      <c r="AY209" s="1">
        <v>978.0</v>
      </c>
      <c r="AZ209" s="14">
        <v>1002.0</v>
      </c>
      <c r="BB209" s="1">
        <v>1056.0</v>
      </c>
      <c r="BC209" s="14">
        <v>1078.0</v>
      </c>
      <c r="BE209" s="1">
        <v>924.0</v>
      </c>
      <c r="BF209" s="14">
        <v>942.0</v>
      </c>
      <c r="BH209" s="1">
        <v>90.0</v>
      </c>
      <c r="BI209" s="1">
        <v>981.0</v>
      </c>
      <c r="BJ209" s="1">
        <v>1057.0</v>
      </c>
      <c r="BK209" s="1">
        <v>923.0</v>
      </c>
      <c r="BM209" s="1">
        <v>90.0</v>
      </c>
      <c r="BN209" s="1">
        <v>977.0</v>
      </c>
      <c r="BO209" s="1">
        <v>1053.0</v>
      </c>
      <c r="BP209" s="1">
        <v>910.0</v>
      </c>
      <c r="BR209" s="1">
        <v>981.0</v>
      </c>
      <c r="BS209" s="1">
        <v>977.0</v>
      </c>
      <c r="BT209" s="7">
        <f t="shared" si="13"/>
        <v>4</v>
      </c>
      <c r="BV209" s="1">
        <v>1057.0</v>
      </c>
      <c r="BW209" s="1">
        <v>1053.0</v>
      </c>
      <c r="BX209" s="7">
        <f t="shared" si="14"/>
        <v>4</v>
      </c>
      <c r="BZ209" s="1">
        <v>923.0</v>
      </c>
      <c r="CA209" s="1">
        <v>910.0</v>
      </c>
      <c r="CB209" s="7">
        <f t="shared" si="15"/>
        <v>13</v>
      </c>
    </row>
    <row r="210">
      <c r="A210" s="1">
        <v>91.0</v>
      </c>
      <c r="B210" s="1">
        <v>783.0</v>
      </c>
      <c r="C210" s="1">
        <v>792.0</v>
      </c>
      <c r="D210" s="1">
        <v>732.0</v>
      </c>
      <c r="F210" s="1">
        <v>91.0</v>
      </c>
      <c r="G210" s="1">
        <v>685.0</v>
      </c>
      <c r="H210" s="1">
        <v>744.0</v>
      </c>
      <c r="I210" s="1">
        <v>663.0</v>
      </c>
      <c r="K210" s="1">
        <v>91.0</v>
      </c>
      <c r="L210" s="1">
        <v>774.0</v>
      </c>
      <c r="M210" s="1">
        <v>789.0</v>
      </c>
      <c r="N210" s="1">
        <v>723.0</v>
      </c>
      <c r="P210" s="1">
        <v>91.0</v>
      </c>
      <c r="Q210" s="1">
        <v>936.0</v>
      </c>
      <c r="R210" s="1">
        <v>995.0</v>
      </c>
      <c r="S210" s="1">
        <v>870.0</v>
      </c>
      <c r="U210" s="1">
        <v>91.0</v>
      </c>
      <c r="V210" s="1">
        <v>809.0</v>
      </c>
      <c r="W210" s="1">
        <v>813.0</v>
      </c>
      <c r="X210" s="1">
        <v>762.0</v>
      </c>
      <c r="Z210" s="1">
        <v>91.0</v>
      </c>
      <c r="AA210" s="1">
        <v>804.0</v>
      </c>
      <c r="AB210" s="1">
        <v>812.0</v>
      </c>
      <c r="AC210" s="1">
        <v>739.0</v>
      </c>
      <c r="AE210" s="1">
        <v>91.0</v>
      </c>
      <c r="AF210" s="1">
        <v>931.0</v>
      </c>
      <c r="AG210" s="1">
        <v>1008.0</v>
      </c>
      <c r="AH210" s="1">
        <v>875.0</v>
      </c>
      <c r="AJ210" s="1">
        <v>91.0</v>
      </c>
      <c r="AK210" s="1">
        <v>974.0</v>
      </c>
      <c r="AL210" s="1">
        <v>1032.0</v>
      </c>
      <c r="AM210" s="1">
        <v>911.0</v>
      </c>
      <c r="AO210" s="1">
        <v>91.0</v>
      </c>
      <c r="AP210" s="1">
        <v>975.0</v>
      </c>
      <c r="AQ210" s="1">
        <v>1051.0</v>
      </c>
      <c r="AR210" s="1">
        <v>918.0</v>
      </c>
      <c r="AT210" s="1">
        <v>91.0</v>
      </c>
      <c r="AU210" s="1">
        <v>1002.0</v>
      </c>
      <c r="AV210" s="1">
        <v>1078.0</v>
      </c>
      <c r="AW210" s="1">
        <v>943.0</v>
      </c>
      <c r="AY210" s="1">
        <v>975.0</v>
      </c>
      <c r="AZ210" s="14">
        <v>1002.0</v>
      </c>
      <c r="BB210" s="1">
        <v>1051.0</v>
      </c>
      <c r="BC210" s="14">
        <v>1078.0</v>
      </c>
      <c r="BE210" s="1">
        <v>918.0</v>
      </c>
      <c r="BF210" s="14">
        <v>943.0</v>
      </c>
      <c r="BH210" s="1">
        <v>91.0</v>
      </c>
      <c r="BI210" s="1">
        <v>973.0</v>
      </c>
      <c r="BJ210" s="1">
        <v>1053.0</v>
      </c>
      <c r="BK210" s="1">
        <v>920.0</v>
      </c>
      <c r="BM210" s="1">
        <v>91.0</v>
      </c>
      <c r="BN210" s="1">
        <v>975.0</v>
      </c>
      <c r="BO210" s="1">
        <v>1050.0</v>
      </c>
      <c r="BP210" s="1">
        <v>907.0</v>
      </c>
      <c r="BR210" s="1">
        <v>973.0</v>
      </c>
      <c r="BS210" s="1">
        <v>975.0</v>
      </c>
      <c r="BT210" s="7">
        <f t="shared" si="13"/>
        <v>-2</v>
      </c>
      <c r="BV210" s="1">
        <v>1053.0</v>
      </c>
      <c r="BW210" s="1">
        <v>1050.0</v>
      </c>
      <c r="BX210" s="7">
        <f t="shared" si="14"/>
        <v>3</v>
      </c>
      <c r="BZ210" s="1">
        <v>920.0</v>
      </c>
      <c r="CA210" s="1">
        <v>907.0</v>
      </c>
      <c r="CB210" s="7">
        <f t="shared" si="15"/>
        <v>13</v>
      </c>
    </row>
    <row r="211">
      <c r="A211" s="1">
        <v>92.0</v>
      </c>
      <c r="B211" s="1">
        <v>879.0</v>
      </c>
      <c r="C211" s="1">
        <v>878.0</v>
      </c>
      <c r="D211" s="1">
        <v>815.0</v>
      </c>
      <c r="F211" s="1">
        <v>92.0</v>
      </c>
      <c r="G211" s="1">
        <v>908.0</v>
      </c>
      <c r="H211" s="1">
        <v>918.0</v>
      </c>
      <c r="I211" s="1">
        <v>879.0</v>
      </c>
      <c r="K211" s="1">
        <v>92.0</v>
      </c>
      <c r="L211" s="1">
        <v>871.0</v>
      </c>
      <c r="M211" s="1">
        <v>873.0</v>
      </c>
      <c r="N211" s="1">
        <v>811.0</v>
      </c>
      <c r="P211" s="1">
        <v>92.0</v>
      </c>
      <c r="Q211" s="1">
        <v>1107.0</v>
      </c>
      <c r="R211" s="1">
        <v>1092.0</v>
      </c>
      <c r="S211" s="1">
        <v>984.0</v>
      </c>
      <c r="U211" s="1">
        <v>92.0</v>
      </c>
      <c r="V211" s="1">
        <v>926.0</v>
      </c>
      <c r="W211" s="1">
        <v>915.0</v>
      </c>
      <c r="X211" s="1">
        <v>879.0</v>
      </c>
      <c r="Z211" s="1">
        <v>92.0</v>
      </c>
      <c r="AA211" s="1">
        <v>918.0</v>
      </c>
      <c r="AB211" s="1">
        <v>898.0</v>
      </c>
      <c r="AC211" s="1">
        <v>830.0</v>
      </c>
      <c r="AE211" s="1">
        <v>92.0</v>
      </c>
      <c r="AF211" s="1">
        <v>1132.0</v>
      </c>
      <c r="AG211" s="1">
        <v>1116.0</v>
      </c>
      <c r="AH211" s="1">
        <v>1001.0</v>
      </c>
      <c r="AJ211" s="1">
        <v>92.0</v>
      </c>
      <c r="AK211" s="1">
        <v>1183.0</v>
      </c>
      <c r="AL211" s="1">
        <v>1159.0</v>
      </c>
      <c r="AM211" s="1">
        <v>1066.0</v>
      </c>
      <c r="AO211" s="1">
        <v>92.0</v>
      </c>
      <c r="AP211" s="1">
        <v>1179.0</v>
      </c>
      <c r="AQ211" s="1">
        <v>1182.0</v>
      </c>
      <c r="AR211" s="1">
        <v>1074.0</v>
      </c>
      <c r="AT211" s="1">
        <v>92.0</v>
      </c>
      <c r="AU211" s="1">
        <v>1245.0</v>
      </c>
      <c r="AV211" s="1">
        <v>1244.0</v>
      </c>
      <c r="AW211" s="1">
        <v>1144.0</v>
      </c>
      <c r="AY211" s="1">
        <v>1179.0</v>
      </c>
      <c r="AZ211" s="14">
        <v>1245.0</v>
      </c>
      <c r="BB211" s="1">
        <v>1182.0</v>
      </c>
      <c r="BC211" s="14">
        <v>1244.0</v>
      </c>
      <c r="BE211" s="1">
        <v>1074.0</v>
      </c>
      <c r="BF211" s="14">
        <v>1144.0</v>
      </c>
      <c r="BH211" s="1">
        <v>92.0</v>
      </c>
      <c r="BI211" s="1">
        <v>1182.0</v>
      </c>
      <c r="BJ211" s="1">
        <v>1183.0</v>
      </c>
      <c r="BK211" s="1">
        <v>1073.0</v>
      </c>
      <c r="BM211" s="1">
        <v>92.0</v>
      </c>
      <c r="BN211" s="1">
        <v>1181.0</v>
      </c>
      <c r="BO211" s="1">
        <v>1183.0</v>
      </c>
      <c r="BP211" s="1">
        <v>1042.0</v>
      </c>
      <c r="BR211" s="1">
        <v>1182.0</v>
      </c>
      <c r="BS211" s="1">
        <v>1181.0</v>
      </c>
      <c r="BT211" s="7">
        <f t="shared" si="13"/>
        <v>1</v>
      </c>
      <c r="BV211" s="1">
        <v>1183.0</v>
      </c>
      <c r="BW211" s="1">
        <v>1183.0</v>
      </c>
      <c r="BX211" s="7">
        <f t="shared" si="14"/>
        <v>0</v>
      </c>
      <c r="BZ211" s="1">
        <v>1073.0</v>
      </c>
      <c r="CA211" s="1">
        <v>1042.0</v>
      </c>
      <c r="CB211" s="7">
        <f t="shared" si="15"/>
        <v>31</v>
      </c>
    </row>
    <row r="212">
      <c r="A212" s="1">
        <v>93.0</v>
      </c>
      <c r="B212" s="1">
        <v>774.0</v>
      </c>
      <c r="C212" s="1">
        <v>795.0</v>
      </c>
      <c r="D212" s="1">
        <v>723.0</v>
      </c>
      <c r="F212" s="1">
        <v>93.0</v>
      </c>
      <c r="G212" s="1">
        <v>692.0</v>
      </c>
      <c r="H212" s="1">
        <v>753.0</v>
      </c>
      <c r="I212" s="1">
        <v>665.0</v>
      </c>
      <c r="K212" s="1">
        <v>93.0</v>
      </c>
      <c r="L212" s="1">
        <v>766.0</v>
      </c>
      <c r="M212" s="1">
        <v>791.0</v>
      </c>
      <c r="N212" s="1">
        <v>717.0</v>
      </c>
      <c r="P212" s="1">
        <v>93.0</v>
      </c>
      <c r="Q212" s="1">
        <v>938.0</v>
      </c>
      <c r="R212" s="1">
        <v>1001.0</v>
      </c>
      <c r="S212" s="1">
        <v>870.0</v>
      </c>
      <c r="U212" s="1">
        <v>93.0</v>
      </c>
      <c r="V212" s="1">
        <v>806.0</v>
      </c>
      <c r="W212" s="1">
        <v>812.0</v>
      </c>
      <c r="X212" s="1">
        <v>742.0</v>
      </c>
      <c r="Z212" s="1">
        <v>93.0</v>
      </c>
      <c r="AA212" s="1">
        <v>795.0</v>
      </c>
      <c r="AB212" s="1">
        <v>814.0</v>
      </c>
      <c r="AC212" s="1">
        <v>728.0</v>
      </c>
      <c r="AE212" s="1">
        <v>93.0</v>
      </c>
      <c r="AF212" s="1">
        <v>936.0</v>
      </c>
      <c r="AG212" s="1">
        <v>1020.0</v>
      </c>
      <c r="AH212" s="1">
        <v>876.0</v>
      </c>
      <c r="AJ212" s="1">
        <v>93.0</v>
      </c>
      <c r="AK212" s="1">
        <v>976.0</v>
      </c>
      <c r="AL212" s="1">
        <v>1040.0</v>
      </c>
      <c r="AM212" s="1">
        <v>909.0</v>
      </c>
      <c r="AO212" s="1">
        <v>93.0</v>
      </c>
      <c r="AP212" s="1">
        <v>975.0</v>
      </c>
      <c r="AQ212" s="1">
        <v>1059.0</v>
      </c>
      <c r="AR212" s="1">
        <v>918.0</v>
      </c>
      <c r="AT212" s="1">
        <v>93.0</v>
      </c>
      <c r="AU212" s="1">
        <v>1003.0</v>
      </c>
      <c r="AV212" s="1">
        <v>1089.0</v>
      </c>
      <c r="AW212" s="1">
        <v>945.0</v>
      </c>
      <c r="AY212" s="1">
        <v>975.0</v>
      </c>
      <c r="AZ212" s="14">
        <v>1003.0</v>
      </c>
      <c r="BB212" s="1">
        <v>1059.0</v>
      </c>
      <c r="BC212" s="14">
        <v>1089.0</v>
      </c>
      <c r="BE212" s="1">
        <v>918.0</v>
      </c>
      <c r="BF212" s="14">
        <v>945.0</v>
      </c>
      <c r="BH212" s="1">
        <v>93.0</v>
      </c>
      <c r="BI212" s="1">
        <v>976.0</v>
      </c>
      <c r="BJ212" s="1">
        <v>1058.0</v>
      </c>
      <c r="BK212" s="1">
        <v>921.0</v>
      </c>
      <c r="BM212" s="1">
        <v>93.0</v>
      </c>
      <c r="BN212" s="1">
        <v>977.0</v>
      </c>
      <c r="BO212" s="1">
        <v>1059.0</v>
      </c>
      <c r="BP212" s="1">
        <v>908.0</v>
      </c>
      <c r="BR212" s="1">
        <v>976.0</v>
      </c>
      <c r="BS212" s="1">
        <v>977.0</v>
      </c>
      <c r="BT212" s="7">
        <f t="shared" si="13"/>
        <v>-1</v>
      </c>
      <c r="BV212" s="1">
        <v>1058.0</v>
      </c>
      <c r="BW212" s="1">
        <v>1059.0</v>
      </c>
      <c r="BX212" s="7">
        <f t="shared" si="14"/>
        <v>-1</v>
      </c>
      <c r="BZ212" s="1">
        <v>921.0</v>
      </c>
      <c r="CA212" s="1">
        <v>908.0</v>
      </c>
      <c r="CB212" s="7">
        <f t="shared" si="15"/>
        <v>13</v>
      </c>
    </row>
    <row r="213">
      <c r="A213" s="1">
        <v>94.0</v>
      </c>
      <c r="B213" s="1">
        <v>800.0</v>
      </c>
      <c r="C213" s="1">
        <v>831.0</v>
      </c>
      <c r="D213" s="1">
        <v>755.0</v>
      </c>
      <c r="F213" s="1">
        <v>94.0</v>
      </c>
      <c r="G213" s="1">
        <v>703.0</v>
      </c>
      <c r="H213" s="1">
        <v>770.0</v>
      </c>
      <c r="I213" s="1">
        <v>679.0</v>
      </c>
      <c r="K213" s="1">
        <v>94.0</v>
      </c>
      <c r="L213" s="1">
        <v>798.0</v>
      </c>
      <c r="M213" s="1">
        <v>824.0</v>
      </c>
      <c r="N213" s="1">
        <v>750.0</v>
      </c>
      <c r="P213" s="1">
        <v>94.0</v>
      </c>
      <c r="Q213" s="1">
        <v>953.0</v>
      </c>
      <c r="R213" s="1">
        <v>1023.0</v>
      </c>
      <c r="S213" s="1">
        <v>886.0</v>
      </c>
      <c r="U213" s="1">
        <v>94.0</v>
      </c>
      <c r="V213" s="1">
        <v>840.0</v>
      </c>
      <c r="W213" s="1">
        <v>856.0</v>
      </c>
      <c r="X213" s="1">
        <v>777.0</v>
      </c>
      <c r="Z213" s="1">
        <v>94.0</v>
      </c>
      <c r="AA213" s="1">
        <v>828.0</v>
      </c>
      <c r="AB213" s="1">
        <v>845.0</v>
      </c>
      <c r="AC213" s="1">
        <v>760.0</v>
      </c>
      <c r="AE213" s="1">
        <v>94.0</v>
      </c>
      <c r="AF213" s="1">
        <v>955.0</v>
      </c>
      <c r="AG213" s="1">
        <v>1040.0</v>
      </c>
      <c r="AH213" s="1">
        <v>895.0</v>
      </c>
      <c r="AJ213" s="1">
        <v>94.0</v>
      </c>
      <c r="AK213" s="1">
        <v>994.0</v>
      </c>
      <c r="AL213" s="1">
        <v>1060.0</v>
      </c>
      <c r="AM213" s="1">
        <v>928.0</v>
      </c>
      <c r="AO213" s="1">
        <v>94.0</v>
      </c>
      <c r="AP213" s="1">
        <v>996.0</v>
      </c>
      <c r="AQ213" s="1">
        <v>1081.0</v>
      </c>
      <c r="AR213" s="1">
        <v>940.0</v>
      </c>
      <c r="AT213" s="1">
        <v>94.0</v>
      </c>
      <c r="AU213" s="1">
        <v>1020.0</v>
      </c>
      <c r="AV213" s="1">
        <v>1107.0</v>
      </c>
      <c r="AW213" s="1">
        <v>959.0</v>
      </c>
      <c r="AY213" s="1">
        <v>996.0</v>
      </c>
      <c r="AZ213" s="14">
        <v>1020.0</v>
      </c>
      <c r="BB213" s="1">
        <v>1081.0</v>
      </c>
      <c r="BC213" s="14">
        <v>1107.0</v>
      </c>
      <c r="BE213" s="1">
        <v>940.0</v>
      </c>
      <c r="BF213" s="14">
        <v>959.0</v>
      </c>
      <c r="BH213" s="1">
        <v>94.0</v>
      </c>
      <c r="BI213" s="1">
        <v>997.0</v>
      </c>
      <c r="BJ213" s="1">
        <v>1079.0</v>
      </c>
      <c r="BK213" s="1">
        <v>941.0</v>
      </c>
      <c r="BM213" s="1">
        <v>94.0</v>
      </c>
      <c r="BN213" s="1">
        <v>998.0</v>
      </c>
      <c r="BO213" s="1">
        <v>1081.0</v>
      </c>
      <c r="BP213" s="1">
        <v>926.0</v>
      </c>
      <c r="BR213" s="1">
        <v>997.0</v>
      </c>
      <c r="BS213" s="1">
        <v>998.0</v>
      </c>
      <c r="BT213" s="7">
        <f t="shared" si="13"/>
        <v>-1</v>
      </c>
      <c r="BV213" s="1">
        <v>1079.0</v>
      </c>
      <c r="BW213" s="1">
        <v>1081.0</v>
      </c>
      <c r="BX213" s="7">
        <f t="shared" si="14"/>
        <v>-2</v>
      </c>
      <c r="BZ213" s="1">
        <v>941.0</v>
      </c>
      <c r="CA213" s="1">
        <v>926.0</v>
      </c>
      <c r="CB213" s="7">
        <f t="shared" si="15"/>
        <v>15</v>
      </c>
    </row>
    <row r="214">
      <c r="A214" s="1">
        <v>95.0</v>
      </c>
      <c r="B214" s="1">
        <v>780.0</v>
      </c>
      <c r="C214" s="1">
        <v>802.0</v>
      </c>
      <c r="D214" s="1">
        <v>737.0</v>
      </c>
      <c r="F214" s="1">
        <v>95.0</v>
      </c>
      <c r="G214" s="1">
        <v>699.0</v>
      </c>
      <c r="H214" s="1">
        <v>763.0</v>
      </c>
      <c r="I214" s="1">
        <v>681.0</v>
      </c>
      <c r="K214" s="1">
        <v>95.0</v>
      </c>
      <c r="L214" s="1">
        <v>776.0</v>
      </c>
      <c r="M214" s="1">
        <v>796.0</v>
      </c>
      <c r="N214" s="1">
        <v>730.0</v>
      </c>
      <c r="P214" s="1">
        <v>95.0</v>
      </c>
      <c r="Q214" s="1">
        <v>952.0</v>
      </c>
      <c r="R214" s="1">
        <v>1017.0</v>
      </c>
      <c r="S214" s="1">
        <v>886.0</v>
      </c>
      <c r="U214" s="1">
        <v>95.0</v>
      </c>
      <c r="V214" s="1">
        <v>814.0</v>
      </c>
      <c r="W214" s="1">
        <v>818.0</v>
      </c>
      <c r="X214" s="1">
        <v>756.0</v>
      </c>
      <c r="Z214" s="1">
        <v>95.0</v>
      </c>
      <c r="AA214" s="1">
        <v>808.0</v>
      </c>
      <c r="AB214" s="1">
        <v>826.0</v>
      </c>
      <c r="AC214" s="1">
        <v>740.0</v>
      </c>
      <c r="AE214" s="1">
        <v>95.0</v>
      </c>
      <c r="AF214" s="1">
        <v>952.0</v>
      </c>
      <c r="AG214" s="1">
        <v>1036.0</v>
      </c>
      <c r="AH214" s="1">
        <v>891.0</v>
      </c>
      <c r="AJ214" s="1">
        <v>95.0</v>
      </c>
      <c r="AK214" s="1">
        <v>994.0</v>
      </c>
      <c r="AL214" s="1">
        <v>1054.0</v>
      </c>
      <c r="AM214" s="1">
        <v>927.0</v>
      </c>
      <c r="AO214" s="1">
        <v>95.0</v>
      </c>
      <c r="AP214" s="1">
        <v>993.0</v>
      </c>
      <c r="AQ214" s="1">
        <v>1075.0</v>
      </c>
      <c r="AR214" s="1">
        <v>937.0</v>
      </c>
      <c r="AT214" s="1">
        <v>95.0</v>
      </c>
      <c r="AU214" s="1">
        <v>1022.0</v>
      </c>
      <c r="AV214" s="1">
        <v>1108.0</v>
      </c>
      <c r="AW214" s="1">
        <v>963.0</v>
      </c>
      <c r="AY214" s="1">
        <v>993.0</v>
      </c>
      <c r="AZ214" s="14">
        <v>1022.0</v>
      </c>
      <c r="BB214" s="1">
        <v>1075.0</v>
      </c>
      <c r="BC214" s="14">
        <v>1108.0</v>
      </c>
      <c r="BE214" s="1">
        <v>937.0</v>
      </c>
      <c r="BF214" s="14">
        <v>963.0</v>
      </c>
      <c r="BH214" s="1">
        <v>95.0</v>
      </c>
      <c r="BI214" s="1">
        <v>995.0</v>
      </c>
      <c r="BJ214" s="1">
        <v>1076.0</v>
      </c>
      <c r="BK214" s="1">
        <v>938.0</v>
      </c>
      <c r="BM214" s="1">
        <v>95.0</v>
      </c>
      <c r="BN214" s="1">
        <v>995.0</v>
      </c>
      <c r="BO214" s="1">
        <v>1077.0</v>
      </c>
      <c r="BP214" s="1">
        <v>923.0</v>
      </c>
      <c r="BR214" s="1">
        <v>995.0</v>
      </c>
      <c r="BS214" s="1">
        <v>995.0</v>
      </c>
      <c r="BT214" s="7">
        <f t="shared" si="13"/>
        <v>0</v>
      </c>
      <c r="BV214" s="1">
        <v>1076.0</v>
      </c>
      <c r="BW214" s="1">
        <v>1077.0</v>
      </c>
      <c r="BX214" s="7">
        <f t="shared" si="14"/>
        <v>-1</v>
      </c>
      <c r="BZ214" s="1">
        <v>938.0</v>
      </c>
      <c r="CA214" s="1">
        <v>923.0</v>
      </c>
      <c r="CB214" s="7">
        <f t="shared" si="15"/>
        <v>15</v>
      </c>
    </row>
    <row r="215">
      <c r="A215" s="1">
        <v>96.0</v>
      </c>
      <c r="B215" s="1">
        <v>1155.0</v>
      </c>
      <c r="C215" s="1">
        <v>1130.0</v>
      </c>
      <c r="D215" s="1">
        <v>1071.0</v>
      </c>
      <c r="F215" s="1">
        <v>96.0</v>
      </c>
      <c r="G215" s="1">
        <v>1184.0</v>
      </c>
      <c r="H215" s="1">
        <v>1189.0</v>
      </c>
      <c r="I215" s="1">
        <v>1176.0</v>
      </c>
      <c r="K215" s="1">
        <v>96.0</v>
      </c>
      <c r="L215" s="1">
        <v>1151.0</v>
      </c>
      <c r="M215" s="1">
        <v>1171.0</v>
      </c>
      <c r="N215" s="1">
        <v>1156.0</v>
      </c>
      <c r="P215" s="1">
        <v>96.0</v>
      </c>
      <c r="Q215" s="1">
        <v>1382.0</v>
      </c>
      <c r="R215" s="1">
        <v>1406.0</v>
      </c>
      <c r="S215" s="1">
        <v>1346.0</v>
      </c>
      <c r="U215" s="1">
        <v>96.0</v>
      </c>
      <c r="V215" s="1">
        <v>1231.0</v>
      </c>
      <c r="W215" s="1">
        <v>1232.0</v>
      </c>
      <c r="X215" s="1">
        <v>1206.0</v>
      </c>
      <c r="Z215" s="1">
        <v>96.0</v>
      </c>
      <c r="AA215" s="1">
        <v>1168.0</v>
      </c>
      <c r="AB215" s="1">
        <v>1158.0</v>
      </c>
      <c r="AC215" s="1">
        <v>1189.0</v>
      </c>
      <c r="AE215" s="1">
        <v>96.0</v>
      </c>
      <c r="AF215" s="1">
        <v>1402.0</v>
      </c>
      <c r="AG215" s="1">
        <v>1418.0</v>
      </c>
      <c r="AH215" s="1">
        <v>1347.0</v>
      </c>
      <c r="AJ215" s="1">
        <v>96.0</v>
      </c>
      <c r="AK215" s="1">
        <v>1430.0</v>
      </c>
      <c r="AL215" s="1">
        <v>1420.0</v>
      </c>
      <c r="AM215" s="1">
        <v>1387.0</v>
      </c>
      <c r="AO215" s="1">
        <v>96.0</v>
      </c>
      <c r="AP215" s="1">
        <v>1430.0</v>
      </c>
      <c r="AQ215" s="1">
        <v>1442.0</v>
      </c>
      <c r="AR215" s="1">
        <v>1399.0</v>
      </c>
      <c r="AT215" s="1">
        <v>96.0</v>
      </c>
      <c r="AU215" s="1">
        <v>1448.0</v>
      </c>
      <c r="AV215" s="1">
        <v>1451.0</v>
      </c>
      <c r="AW215" s="1">
        <v>1410.0</v>
      </c>
      <c r="AY215" s="1">
        <v>1430.0</v>
      </c>
      <c r="AZ215" s="14">
        <v>1448.0</v>
      </c>
      <c r="BB215" s="1">
        <v>1442.0</v>
      </c>
      <c r="BC215" s="14">
        <v>1451.0</v>
      </c>
      <c r="BE215" s="1">
        <v>1399.0</v>
      </c>
      <c r="BF215" s="14">
        <v>1410.0</v>
      </c>
      <c r="BH215" s="1">
        <v>96.0</v>
      </c>
      <c r="BI215" s="1">
        <v>1432.0</v>
      </c>
      <c r="BJ215" s="1">
        <v>1444.0</v>
      </c>
      <c r="BK215" s="1">
        <v>1398.0</v>
      </c>
      <c r="BM215" s="1">
        <v>96.0</v>
      </c>
      <c r="BN215" s="1">
        <v>1432.0</v>
      </c>
      <c r="BO215" s="1">
        <v>1445.0</v>
      </c>
      <c r="BP215" s="1">
        <v>1398.0</v>
      </c>
      <c r="BR215" s="1">
        <v>1432.0</v>
      </c>
      <c r="BS215" s="1">
        <v>1432.0</v>
      </c>
      <c r="BT215" s="7">
        <f t="shared" si="13"/>
        <v>0</v>
      </c>
      <c r="BV215" s="1">
        <v>1444.0</v>
      </c>
      <c r="BW215" s="1">
        <v>1445.0</v>
      </c>
      <c r="BX215" s="7">
        <f t="shared" si="14"/>
        <v>-1</v>
      </c>
      <c r="BZ215" s="1">
        <v>1398.0</v>
      </c>
      <c r="CA215" s="1">
        <v>1398.0</v>
      </c>
      <c r="CB215" s="7">
        <f t="shared" si="15"/>
        <v>0</v>
      </c>
    </row>
    <row r="216">
      <c r="A216" s="1">
        <v>97.0</v>
      </c>
      <c r="B216" s="1">
        <v>779.0</v>
      </c>
      <c r="C216" s="1">
        <v>786.0</v>
      </c>
      <c r="D216" s="1">
        <v>731.0</v>
      </c>
      <c r="E216" s="1" t="s">
        <v>168</v>
      </c>
      <c r="F216" s="1">
        <f t="shared" ref="F216:F266" si="16">F215+1</f>
        <v>97</v>
      </c>
      <c r="G216" s="1">
        <v>693.0</v>
      </c>
      <c r="H216" s="1">
        <v>770.0</v>
      </c>
      <c r="I216" s="1">
        <v>678.0</v>
      </c>
      <c r="K216" s="1" t="s">
        <v>168</v>
      </c>
      <c r="AO216" s="1">
        <f t="shared" ref="AO216:AO273" si="17">AO215+1</f>
        <v>97</v>
      </c>
      <c r="AP216" s="1">
        <v>980.0</v>
      </c>
      <c r="AQ216" s="1">
        <v>1049.0</v>
      </c>
      <c r="AR216" s="1">
        <v>922.0</v>
      </c>
      <c r="AS216" s="1" t="s">
        <v>168</v>
      </c>
      <c r="AT216" s="1">
        <f t="shared" ref="AT216:AT261" si="18">AT215+1</f>
        <v>97</v>
      </c>
      <c r="AU216" s="1">
        <v>1010.0</v>
      </c>
      <c r="AV216" s="1">
        <v>1079.0</v>
      </c>
      <c r="AW216" s="1">
        <v>946.0</v>
      </c>
      <c r="AX216" s="1" t="s">
        <v>168</v>
      </c>
      <c r="AY216" s="1">
        <v>980.0</v>
      </c>
      <c r="AZ216" s="14">
        <v>1010.0</v>
      </c>
      <c r="BB216" s="1">
        <v>1049.0</v>
      </c>
      <c r="BC216" s="14">
        <v>1079.0</v>
      </c>
      <c r="BE216" s="1">
        <v>922.0</v>
      </c>
      <c r="BF216" s="14">
        <v>946.0</v>
      </c>
      <c r="BS216" s="1" t="s">
        <v>391</v>
      </c>
      <c r="BT216" s="40">
        <f>SUM(BT151:BT215)/(96-24+1)</f>
        <v>-0.6575342466</v>
      </c>
      <c r="BU216" s="57">
        <f t="shared" ref="BU216:BU219" si="19">BT216/1790</f>
        <v>-0.0003673375679</v>
      </c>
      <c r="BW216" s="1" t="s">
        <v>391</v>
      </c>
      <c r="BX216" s="40">
        <f>SUM(BX151:BX215)/(96-24+1)</f>
        <v>-0.1232876712</v>
      </c>
      <c r="BY216" s="57">
        <f t="shared" ref="BY216:BY219" si="20">BX216/1790</f>
        <v>-0.00006887579398</v>
      </c>
      <c r="CA216" s="1" t="s">
        <v>391</v>
      </c>
      <c r="CB216" s="16">
        <f>SUM(CB151:CB215)/(96-24+1)</f>
        <v>14.34246575</v>
      </c>
      <c r="CC216" s="58">
        <f t="shared" ref="CC216:CC219" si="21">CB216/1790</f>
        <v>0.0080125507</v>
      </c>
    </row>
    <row r="217">
      <c r="A217" s="1">
        <v>98.0</v>
      </c>
      <c r="B217" s="1">
        <v>803.0</v>
      </c>
      <c r="C217" s="1">
        <v>817.0</v>
      </c>
      <c r="D217" s="1">
        <v>752.0</v>
      </c>
      <c r="E217" s="1" t="s">
        <v>168</v>
      </c>
      <c r="F217" s="1">
        <f t="shared" si="16"/>
        <v>98</v>
      </c>
      <c r="G217" s="1">
        <v>709.0</v>
      </c>
      <c r="H217" s="1">
        <v>785.0</v>
      </c>
      <c r="I217" s="1">
        <v>690.0</v>
      </c>
      <c r="K217" s="1" t="s">
        <v>168</v>
      </c>
      <c r="AO217" s="1">
        <f t="shared" si="17"/>
        <v>98</v>
      </c>
      <c r="AP217" s="1">
        <v>995.0</v>
      </c>
      <c r="AQ217" s="1">
        <v>1069.0</v>
      </c>
      <c r="AR217" s="1">
        <v>942.0</v>
      </c>
      <c r="AS217" s="1" t="s">
        <v>168</v>
      </c>
      <c r="AT217" s="1">
        <f t="shared" si="18"/>
        <v>98</v>
      </c>
      <c r="AU217" s="1">
        <v>1018.0</v>
      </c>
      <c r="AV217" s="1">
        <v>1097.0</v>
      </c>
      <c r="AW217" s="1">
        <v>961.0</v>
      </c>
      <c r="AX217" s="1" t="s">
        <v>168</v>
      </c>
      <c r="AY217" s="1">
        <v>995.0</v>
      </c>
      <c r="AZ217" s="14">
        <v>1018.0</v>
      </c>
      <c r="BB217" s="1">
        <v>1069.0</v>
      </c>
      <c r="BC217" s="14">
        <v>1097.0</v>
      </c>
      <c r="BE217" s="1">
        <v>942.0</v>
      </c>
      <c r="BF217" s="14">
        <v>961.0</v>
      </c>
      <c r="BS217" s="1" t="s">
        <v>392</v>
      </c>
      <c r="BT217" s="7">
        <f>MIN(BT151:BT215)</f>
        <v>-8</v>
      </c>
      <c r="BU217" s="59">
        <f t="shared" si="19"/>
        <v>-0.004469273743</v>
      </c>
      <c r="BW217" s="1" t="s">
        <v>392</v>
      </c>
      <c r="BX217" s="7">
        <f>MIN(BX151:BX215)</f>
        <v>-4</v>
      </c>
      <c r="BY217" s="59">
        <f t="shared" si="20"/>
        <v>-0.002234636872</v>
      </c>
      <c r="CA217" s="1" t="s">
        <v>392</v>
      </c>
      <c r="CB217" s="7">
        <f>MIN(CB151:CB215)</f>
        <v>-2</v>
      </c>
      <c r="CC217" s="59">
        <f t="shared" si="21"/>
        <v>-0.001117318436</v>
      </c>
    </row>
    <row r="218">
      <c r="A218" s="7">
        <f t="shared" ref="A218:A266" si="22">A217+1</f>
        <v>99</v>
      </c>
      <c r="B218" s="1">
        <v>784.0</v>
      </c>
      <c r="C218" s="1">
        <v>792.0</v>
      </c>
      <c r="D218" s="1">
        <v>738.0</v>
      </c>
      <c r="E218" s="1" t="s">
        <v>168</v>
      </c>
      <c r="F218" s="1">
        <f t="shared" si="16"/>
        <v>99</v>
      </c>
      <c r="G218" s="1">
        <v>700.0</v>
      </c>
      <c r="H218" s="1">
        <v>777.0</v>
      </c>
      <c r="I218" s="1">
        <v>684.0</v>
      </c>
      <c r="K218" s="1" t="s">
        <v>168</v>
      </c>
      <c r="AO218" s="1">
        <f t="shared" si="17"/>
        <v>99</v>
      </c>
      <c r="AP218" s="1">
        <v>992.0</v>
      </c>
      <c r="AQ218" s="1">
        <v>1061.0</v>
      </c>
      <c r="AR218" s="1">
        <v>929.0</v>
      </c>
      <c r="AS218" s="1" t="s">
        <v>168</v>
      </c>
      <c r="AT218" s="1">
        <f t="shared" si="18"/>
        <v>99</v>
      </c>
      <c r="AU218" s="1">
        <v>1016.0</v>
      </c>
      <c r="AV218" s="1">
        <v>1093.0</v>
      </c>
      <c r="AW218" s="1">
        <v>957.0</v>
      </c>
      <c r="AX218" s="1" t="s">
        <v>168</v>
      </c>
      <c r="AY218" s="1">
        <v>992.0</v>
      </c>
      <c r="AZ218" s="14">
        <v>1016.0</v>
      </c>
      <c r="BB218" s="1">
        <v>1061.0</v>
      </c>
      <c r="BC218" s="14">
        <v>1093.0</v>
      </c>
      <c r="BE218" s="1">
        <v>929.0</v>
      </c>
      <c r="BF218" s="14">
        <v>957.0</v>
      </c>
      <c r="BS218" s="1" t="s">
        <v>393</v>
      </c>
      <c r="BT218" s="23">
        <f>MEDIAN(BT151:BT215)</f>
        <v>0</v>
      </c>
      <c r="BU218" s="57">
        <f t="shared" si="19"/>
        <v>0</v>
      </c>
      <c r="BW218" s="1" t="s">
        <v>393</v>
      </c>
      <c r="BX218" s="23">
        <f>MEDIAN(BX151:BX215)</f>
        <v>0</v>
      </c>
      <c r="BY218" s="57">
        <f t="shared" si="20"/>
        <v>0</v>
      </c>
      <c r="CA218" s="1" t="s">
        <v>393</v>
      </c>
      <c r="CB218" s="12">
        <f>MEDIAN(CB151:CB215)</f>
        <v>14</v>
      </c>
      <c r="CC218" s="58">
        <f t="shared" si="21"/>
        <v>0.00782122905</v>
      </c>
    </row>
    <row r="219">
      <c r="A219" s="7">
        <f t="shared" si="22"/>
        <v>100</v>
      </c>
      <c r="B219" s="1">
        <v>872.0</v>
      </c>
      <c r="C219" s="1">
        <v>874.0</v>
      </c>
      <c r="D219" s="1">
        <v>814.0</v>
      </c>
      <c r="E219" s="1" t="s">
        <v>168</v>
      </c>
      <c r="F219" s="1">
        <f t="shared" si="16"/>
        <v>100</v>
      </c>
      <c r="G219" s="1">
        <v>859.0</v>
      </c>
      <c r="H219" s="1">
        <v>928.0</v>
      </c>
      <c r="I219" s="1">
        <v>835.0</v>
      </c>
      <c r="K219" s="1" t="s">
        <v>168</v>
      </c>
      <c r="AO219" s="1">
        <f t="shared" si="17"/>
        <v>100</v>
      </c>
      <c r="AP219" s="1">
        <v>1175.0</v>
      </c>
      <c r="AQ219" s="1">
        <v>1174.0</v>
      </c>
      <c r="AR219" s="1">
        <v>1063.0</v>
      </c>
      <c r="AS219" s="1" t="s">
        <v>168</v>
      </c>
      <c r="AT219" s="1">
        <f t="shared" si="18"/>
        <v>100</v>
      </c>
      <c r="AU219" s="1">
        <v>1255.0</v>
      </c>
      <c r="AV219" s="1">
        <v>1249.0</v>
      </c>
      <c r="AW219" s="1">
        <v>1137.0</v>
      </c>
      <c r="AX219" s="1" t="s">
        <v>168</v>
      </c>
      <c r="AY219" s="1">
        <v>1175.0</v>
      </c>
      <c r="AZ219" s="14">
        <v>1255.0</v>
      </c>
      <c r="BB219" s="1">
        <v>1174.0</v>
      </c>
      <c r="BC219" s="14">
        <v>1249.0</v>
      </c>
      <c r="BE219" s="1">
        <v>1063.0</v>
      </c>
      <c r="BF219" s="14">
        <v>1137.0</v>
      </c>
      <c r="BS219" s="1" t="s">
        <v>394</v>
      </c>
      <c r="BT219" s="7">
        <f>MAX(BT151:BT215)</f>
        <v>5</v>
      </c>
      <c r="BU219" s="59">
        <f t="shared" si="19"/>
        <v>0.002793296089</v>
      </c>
      <c r="BW219" s="1" t="s">
        <v>394</v>
      </c>
      <c r="BX219" s="7">
        <f>MAX(BX151:BX215)</f>
        <v>4</v>
      </c>
      <c r="BY219" s="59">
        <f t="shared" si="20"/>
        <v>0.002234636872</v>
      </c>
      <c r="CA219" s="1" t="s">
        <v>394</v>
      </c>
      <c r="CB219" s="7">
        <f>MAX(CB151:CB215)</f>
        <v>53</v>
      </c>
      <c r="CC219" s="59">
        <f t="shared" si="21"/>
        <v>0.02960893855</v>
      </c>
    </row>
    <row r="220">
      <c r="A220" s="7">
        <f t="shared" si="22"/>
        <v>101</v>
      </c>
      <c r="B220" s="1">
        <v>774.0</v>
      </c>
      <c r="C220" s="1">
        <v>794.0</v>
      </c>
      <c r="D220" s="1">
        <v>734.0</v>
      </c>
      <c r="E220" s="1" t="s">
        <v>168</v>
      </c>
      <c r="F220" s="1">
        <f t="shared" si="16"/>
        <v>101</v>
      </c>
      <c r="G220" s="1">
        <v>700.0</v>
      </c>
      <c r="H220" s="1">
        <v>779.0</v>
      </c>
      <c r="I220" s="1">
        <v>684.0</v>
      </c>
      <c r="K220" s="1" t="s">
        <v>168</v>
      </c>
      <c r="M220" s="15" t="s">
        <v>407</v>
      </c>
      <c r="AO220" s="1">
        <f t="shared" si="17"/>
        <v>101</v>
      </c>
      <c r="AP220" s="1">
        <v>988.0</v>
      </c>
      <c r="AQ220" s="1">
        <v>1062.0</v>
      </c>
      <c r="AR220" s="1">
        <v>930.0</v>
      </c>
      <c r="AS220" s="1" t="s">
        <v>168</v>
      </c>
      <c r="AT220" s="1">
        <f t="shared" si="18"/>
        <v>101</v>
      </c>
      <c r="AU220" s="1">
        <v>1016.0</v>
      </c>
      <c r="AV220" s="1">
        <v>1097.0</v>
      </c>
      <c r="AW220" s="1">
        <v>955.0</v>
      </c>
      <c r="AX220" s="1" t="s">
        <v>168</v>
      </c>
      <c r="AY220" s="1">
        <v>988.0</v>
      </c>
      <c r="AZ220" s="14">
        <v>1016.0</v>
      </c>
      <c r="BB220" s="1">
        <v>1062.0</v>
      </c>
      <c r="BC220" s="14">
        <v>1097.0</v>
      </c>
      <c r="BE220" s="1">
        <v>930.0</v>
      </c>
      <c r="BF220" s="14">
        <v>955.0</v>
      </c>
    </row>
    <row r="221">
      <c r="A221" s="7">
        <f t="shared" si="22"/>
        <v>102</v>
      </c>
      <c r="B221" s="1">
        <v>799.0</v>
      </c>
      <c r="C221" s="1">
        <v>826.0</v>
      </c>
      <c r="D221" s="1">
        <v>755.0</v>
      </c>
      <c r="E221" s="1" t="s">
        <v>168</v>
      </c>
      <c r="F221" s="1">
        <f t="shared" si="16"/>
        <v>102</v>
      </c>
      <c r="G221" s="1">
        <v>718.0</v>
      </c>
      <c r="H221" s="1">
        <v>802.0</v>
      </c>
      <c r="I221" s="1">
        <v>698.0</v>
      </c>
      <c r="K221" s="1" t="s">
        <v>168</v>
      </c>
      <c r="M221" s="1" t="s">
        <v>408</v>
      </c>
      <c r="AO221" s="1">
        <f t="shared" si="17"/>
        <v>102</v>
      </c>
      <c r="AP221" s="1">
        <v>1002.0</v>
      </c>
      <c r="AQ221" s="1">
        <v>1083.0</v>
      </c>
      <c r="AR221" s="1">
        <v>949.0</v>
      </c>
      <c r="AS221" s="1" t="s">
        <v>168</v>
      </c>
      <c r="AT221" s="1">
        <f t="shared" si="18"/>
        <v>102</v>
      </c>
      <c r="AU221" s="1">
        <v>1038.0</v>
      </c>
      <c r="AV221" s="1">
        <v>1115.0</v>
      </c>
      <c r="AW221" s="1">
        <v>970.0</v>
      </c>
      <c r="AX221" s="1" t="s">
        <v>168</v>
      </c>
      <c r="AY221" s="1">
        <v>1002.0</v>
      </c>
      <c r="AZ221" s="14">
        <v>1038.0</v>
      </c>
      <c r="BB221" s="1">
        <v>1083.0</v>
      </c>
      <c r="BC221" s="14">
        <v>1115.0</v>
      </c>
      <c r="BE221" s="1">
        <v>949.0</v>
      </c>
      <c r="BF221" s="14">
        <v>970.0</v>
      </c>
    </row>
    <row r="222">
      <c r="A222" s="7">
        <f t="shared" si="22"/>
        <v>103</v>
      </c>
      <c r="B222" s="1">
        <v>784.0</v>
      </c>
      <c r="C222" s="1">
        <v>803.0</v>
      </c>
      <c r="D222" s="1">
        <v>740.0</v>
      </c>
      <c r="E222" s="1" t="s">
        <v>168</v>
      </c>
      <c r="F222" s="1">
        <f t="shared" si="16"/>
        <v>103</v>
      </c>
      <c r="G222" s="1">
        <v>712.0</v>
      </c>
      <c r="H222" s="1">
        <v>792.0</v>
      </c>
      <c r="I222" s="1">
        <v>695.0</v>
      </c>
      <c r="K222" s="1" t="s">
        <v>168</v>
      </c>
      <c r="AO222" s="1">
        <f t="shared" si="17"/>
        <v>103</v>
      </c>
      <c r="AP222" s="1">
        <v>1005.0</v>
      </c>
      <c r="AQ222" s="1">
        <v>1076.0</v>
      </c>
      <c r="AR222" s="1">
        <v>941.0</v>
      </c>
      <c r="AS222" s="1" t="s">
        <v>168</v>
      </c>
      <c r="AT222" s="1">
        <f t="shared" si="18"/>
        <v>103</v>
      </c>
      <c r="AU222" s="1">
        <v>1040.0</v>
      </c>
      <c r="AV222" s="1">
        <v>1114.0</v>
      </c>
      <c r="AW222" s="1">
        <v>968.0</v>
      </c>
      <c r="AX222" s="1" t="s">
        <v>168</v>
      </c>
      <c r="AY222" s="1">
        <v>1005.0</v>
      </c>
      <c r="AZ222" s="14">
        <v>1040.0</v>
      </c>
      <c r="BB222" s="1">
        <v>1076.0</v>
      </c>
      <c r="BC222" s="14">
        <v>1114.0</v>
      </c>
      <c r="BE222" s="1">
        <v>941.0</v>
      </c>
      <c r="BF222" s="14">
        <v>968.0</v>
      </c>
    </row>
    <row r="223">
      <c r="A223" s="7">
        <f t="shared" si="22"/>
        <v>104</v>
      </c>
      <c r="B223" s="1">
        <v>1148.0</v>
      </c>
      <c r="C223" s="1">
        <v>1117.0</v>
      </c>
      <c r="D223" s="1">
        <v>1055.0</v>
      </c>
      <c r="E223" s="1" t="s">
        <v>168</v>
      </c>
      <c r="F223" s="1">
        <f t="shared" si="16"/>
        <v>104</v>
      </c>
      <c r="G223" s="1">
        <v>1133.0</v>
      </c>
      <c r="H223" s="1">
        <v>1140.0</v>
      </c>
      <c r="I223" s="1">
        <v>1097.0</v>
      </c>
      <c r="K223" s="1" t="s">
        <v>168</v>
      </c>
      <c r="R223" s="6" t="s">
        <v>409</v>
      </c>
      <c r="AO223" s="1">
        <f t="shared" si="17"/>
        <v>104</v>
      </c>
      <c r="AP223" s="1">
        <v>1413.0</v>
      </c>
      <c r="AQ223" s="1">
        <v>1421.0</v>
      </c>
      <c r="AR223" s="1">
        <v>1358.0</v>
      </c>
      <c r="AS223" s="1" t="s">
        <v>168</v>
      </c>
      <c r="AT223" s="1">
        <f t="shared" si="18"/>
        <v>104</v>
      </c>
      <c r="AU223" s="1">
        <v>1424.0</v>
      </c>
      <c r="AV223" s="1">
        <v>1436.0</v>
      </c>
      <c r="AW223" s="1">
        <v>1392.0</v>
      </c>
      <c r="AX223" s="1" t="s">
        <v>168</v>
      </c>
      <c r="AY223" s="1">
        <v>1413.0</v>
      </c>
      <c r="AZ223" s="14">
        <v>1424.0</v>
      </c>
      <c r="BB223" s="1">
        <v>1421.0</v>
      </c>
      <c r="BC223" s="14">
        <v>1436.0</v>
      </c>
      <c r="BE223" s="1">
        <v>1358.0</v>
      </c>
      <c r="BF223" s="14">
        <v>1392.0</v>
      </c>
    </row>
    <row r="224">
      <c r="A224" s="7">
        <f t="shared" si="22"/>
        <v>105</v>
      </c>
      <c r="B224" s="1">
        <v>773.0</v>
      </c>
      <c r="C224" s="1">
        <v>782.0</v>
      </c>
      <c r="D224" s="1">
        <v>734.0</v>
      </c>
      <c r="E224" s="1" t="s">
        <v>168</v>
      </c>
      <c r="F224" s="1">
        <f t="shared" si="16"/>
        <v>105</v>
      </c>
      <c r="G224" s="1">
        <v>701.0</v>
      </c>
      <c r="H224" s="1">
        <v>757.0</v>
      </c>
      <c r="I224" s="1">
        <v>681.0</v>
      </c>
      <c r="K224" s="1" t="s">
        <v>168</v>
      </c>
      <c r="O224" s="1" t="s">
        <v>410</v>
      </c>
      <c r="P224" s="1" t="s">
        <v>411</v>
      </c>
      <c r="Q224" s="1" t="s">
        <v>412</v>
      </c>
      <c r="R224" s="1" t="s">
        <v>413</v>
      </c>
      <c r="S224" s="1" t="s">
        <v>414</v>
      </c>
      <c r="T224" s="1" t="s">
        <v>415</v>
      </c>
      <c r="U224" s="1" t="s">
        <v>416</v>
      </c>
      <c r="V224" s="1" t="s">
        <v>417</v>
      </c>
      <c r="W224" s="1" t="s">
        <v>418</v>
      </c>
      <c r="AO224" s="1">
        <f t="shared" si="17"/>
        <v>105</v>
      </c>
      <c r="AP224" s="1">
        <v>990.0</v>
      </c>
      <c r="AQ224" s="1">
        <v>1055.0</v>
      </c>
      <c r="AR224" s="1">
        <v>934.0</v>
      </c>
      <c r="AS224" s="1" t="s">
        <v>168</v>
      </c>
      <c r="AT224" s="1">
        <f t="shared" si="18"/>
        <v>105</v>
      </c>
      <c r="AU224" s="1">
        <v>1020.0</v>
      </c>
      <c r="AV224" s="1">
        <v>1087.0</v>
      </c>
      <c r="AW224" s="1">
        <v>956.0</v>
      </c>
      <c r="AX224" s="1" t="s">
        <v>168</v>
      </c>
      <c r="AY224" s="1">
        <v>990.0</v>
      </c>
      <c r="AZ224" s="14">
        <v>1020.0</v>
      </c>
      <c r="BB224" s="1">
        <v>1055.0</v>
      </c>
      <c r="BC224" s="14">
        <v>1087.0</v>
      </c>
      <c r="BE224" s="1">
        <v>934.0</v>
      </c>
      <c r="BF224" s="14">
        <v>956.0</v>
      </c>
    </row>
    <row r="225">
      <c r="A225" s="7">
        <f t="shared" si="22"/>
        <v>106</v>
      </c>
      <c r="B225" s="1">
        <v>802.0</v>
      </c>
      <c r="C225" s="1">
        <v>816.0</v>
      </c>
      <c r="D225" s="1">
        <v>759.0</v>
      </c>
      <c r="E225" s="1" t="s">
        <v>168</v>
      </c>
      <c r="F225" s="1">
        <f t="shared" si="16"/>
        <v>106</v>
      </c>
      <c r="G225" s="1">
        <v>714.0</v>
      </c>
      <c r="H225" s="1">
        <v>773.0</v>
      </c>
      <c r="I225" s="1">
        <v>692.0</v>
      </c>
      <c r="K225" s="1" t="s">
        <v>168</v>
      </c>
      <c r="M225" s="1" t="s">
        <v>419</v>
      </c>
      <c r="O225" s="1" t="b">
        <v>0</v>
      </c>
      <c r="P225" s="1" t="b">
        <v>0</v>
      </c>
      <c r="Q225" s="1" t="b">
        <v>0</v>
      </c>
      <c r="AO225" s="1">
        <f t="shared" si="17"/>
        <v>106</v>
      </c>
      <c r="AP225" s="1">
        <v>1010.0</v>
      </c>
      <c r="AQ225" s="1">
        <v>1074.0</v>
      </c>
      <c r="AR225" s="1">
        <v>953.0</v>
      </c>
      <c r="AS225" s="1" t="s">
        <v>168</v>
      </c>
      <c r="AT225" s="1">
        <f t="shared" si="18"/>
        <v>106</v>
      </c>
      <c r="AU225" s="1">
        <v>1037.0</v>
      </c>
      <c r="AV225" s="1">
        <v>1107.0</v>
      </c>
      <c r="AW225" s="1">
        <v>975.0</v>
      </c>
      <c r="AX225" s="1" t="s">
        <v>168</v>
      </c>
      <c r="AY225" s="1">
        <v>1010.0</v>
      </c>
      <c r="AZ225" s="14">
        <v>1037.0</v>
      </c>
      <c r="BB225" s="1">
        <v>1074.0</v>
      </c>
      <c r="BC225" s="14">
        <v>1107.0</v>
      </c>
      <c r="BE225" s="1">
        <v>953.0</v>
      </c>
      <c r="BF225" s="14">
        <v>975.0</v>
      </c>
    </row>
    <row r="226">
      <c r="A226" s="7">
        <f t="shared" si="22"/>
        <v>107</v>
      </c>
      <c r="B226" s="1">
        <v>784.0</v>
      </c>
      <c r="C226" s="1">
        <v>792.0</v>
      </c>
      <c r="D226" s="1">
        <v>740.0</v>
      </c>
      <c r="E226" s="1" t="s">
        <v>168</v>
      </c>
      <c r="F226" s="1">
        <f t="shared" si="16"/>
        <v>107</v>
      </c>
      <c r="G226" s="1">
        <v>707.0</v>
      </c>
      <c r="H226" s="1">
        <v>764.0</v>
      </c>
      <c r="I226" s="1">
        <v>682.0</v>
      </c>
      <c r="K226" s="1" t="s">
        <v>168</v>
      </c>
      <c r="M226" s="1" t="s">
        <v>419</v>
      </c>
      <c r="O226" s="1" t="b">
        <v>0</v>
      </c>
      <c r="P226" s="1" t="b">
        <v>0</v>
      </c>
      <c r="Q226" s="1" t="b">
        <v>1</v>
      </c>
      <c r="AO226" s="1">
        <f t="shared" si="17"/>
        <v>107</v>
      </c>
      <c r="AP226" s="1">
        <v>1006.0</v>
      </c>
      <c r="AQ226" s="1">
        <v>1069.0</v>
      </c>
      <c r="AR226" s="1">
        <v>950.0</v>
      </c>
      <c r="AS226" s="1" t="s">
        <v>168</v>
      </c>
      <c r="AT226" s="1">
        <f t="shared" si="18"/>
        <v>107</v>
      </c>
      <c r="AU226" s="1">
        <v>1039.0</v>
      </c>
      <c r="AV226" s="1">
        <v>1104.0</v>
      </c>
      <c r="AW226" s="1">
        <v>974.0</v>
      </c>
      <c r="AX226" s="1" t="s">
        <v>168</v>
      </c>
      <c r="AY226" s="1">
        <v>1006.0</v>
      </c>
      <c r="AZ226" s="14">
        <v>1039.0</v>
      </c>
      <c r="BB226" s="1">
        <v>1069.0</v>
      </c>
      <c r="BC226" s="14">
        <v>1104.0</v>
      </c>
      <c r="BE226" s="1">
        <v>950.0</v>
      </c>
      <c r="BF226" s="14">
        <v>974.0</v>
      </c>
    </row>
    <row r="227">
      <c r="A227" s="7">
        <f t="shared" si="22"/>
        <v>108</v>
      </c>
      <c r="B227" s="1">
        <v>871.0</v>
      </c>
      <c r="C227" s="1">
        <v>876.0</v>
      </c>
      <c r="D227" s="1">
        <v>819.0</v>
      </c>
      <c r="E227" s="1" t="s">
        <v>168</v>
      </c>
      <c r="F227" s="1">
        <f t="shared" si="16"/>
        <v>108</v>
      </c>
      <c r="G227" s="1">
        <v>903.0</v>
      </c>
      <c r="H227" s="1">
        <v>920.0</v>
      </c>
      <c r="I227" s="1">
        <v>883.0</v>
      </c>
      <c r="K227" s="1" t="s">
        <v>168</v>
      </c>
      <c r="M227" s="1" t="s">
        <v>420</v>
      </c>
      <c r="O227" s="1" t="b">
        <v>0</v>
      </c>
      <c r="P227" s="1" t="b">
        <v>0</v>
      </c>
      <c r="Q227" s="1" t="b">
        <v>0</v>
      </c>
      <c r="AO227" s="1">
        <f t="shared" si="17"/>
        <v>108</v>
      </c>
      <c r="AP227" s="1">
        <v>1165.0</v>
      </c>
      <c r="AQ227" s="1">
        <v>1173.0</v>
      </c>
      <c r="AR227" s="1">
        <v>1067.0</v>
      </c>
      <c r="AS227" s="1" t="s">
        <v>168</v>
      </c>
      <c r="AT227" s="1">
        <f t="shared" si="18"/>
        <v>108</v>
      </c>
      <c r="AU227" s="1">
        <v>1254.0</v>
      </c>
      <c r="AV227" s="1">
        <v>1250.0</v>
      </c>
      <c r="AW227" s="1">
        <v>1141.0</v>
      </c>
      <c r="AX227" s="1" t="s">
        <v>168</v>
      </c>
      <c r="AY227" s="1">
        <v>1165.0</v>
      </c>
      <c r="AZ227" s="14">
        <v>1254.0</v>
      </c>
      <c r="BB227" s="1">
        <v>1173.0</v>
      </c>
      <c r="BC227" s="14">
        <v>1250.0</v>
      </c>
      <c r="BE227" s="1">
        <v>1067.0</v>
      </c>
      <c r="BF227" s="14">
        <v>1141.0</v>
      </c>
    </row>
    <row r="228">
      <c r="A228" s="7">
        <f t="shared" si="22"/>
        <v>109</v>
      </c>
      <c r="B228" s="1">
        <v>771.0</v>
      </c>
      <c r="C228" s="1">
        <v>784.0</v>
      </c>
      <c r="D228" s="1">
        <v>730.0</v>
      </c>
      <c r="E228" s="1" t="s">
        <v>168</v>
      </c>
      <c r="F228" s="1">
        <f t="shared" si="16"/>
        <v>109</v>
      </c>
      <c r="G228" s="1">
        <v>712.0</v>
      </c>
      <c r="H228" s="1">
        <v>773.0</v>
      </c>
      <c r="I228" s="1">
        <v>689.0</v>
      </c>
      <c r="K228" s="1" t="s">
        <v>168</v>
      </c>
      <c r="M228" s="1" t="s">
        <v>419</v>
      </c>
      <c r="O228" s="1" t="b">
        <v>0</v>
      </c>
      <c r="P228" s="1" t="b">
        <v>0</v>
      </c>
      <c r="Q228" s="1" t="b">
        <v>1</v>
      </c>
      <c r="AO228" s="1">
        <f t="shared" si="17"/>
        <v>109</v>
      </c>
      <c r="AP228" s="1">
        <v>1003.0</v>
      </c>
      <c r="AQ228" s="1">
        <v>1073.0</v>
      </c>
      <c r="AR228" s="1">
        <v>941.0</v>
      </c>
      <c r="AS228" s="1" t="s">
        <v>168</v>
      </c>
      <c r="AT228" s="1">
        <f t="shared" si="18"/>
        <v>109</v>
      </c>
      <c r="AU228" s="1">
        <v>1039.0</v>
      </c>
      <c r="AV228" s="1">
        <v>1112.0</v>
      </c>
      <c r="AW228" s="1">
        <v>971.0</v>
      </c>
      <c r="AX228" s="1" t="s">
        <v>168</v>
      </c>
      <c r="AY228" s="1">
        <v>1003.0</v>
      </c>
      <c r="AZ228" s="14">
        <v>1039.0</v>
      </c>
      <c r="BB228" s="1">
        <v>1073.0</v>
      </c>
      <c r="BC228" s="14">
        <v>1112.0</v>
      </c>
      <c r="BE228" s="1">
        <v>941.0</v>
      </c>
      <c r="BF228" s="14">
        <v>971.0</v>
      </c>
    </row>
    <row r="229">
      <c r="A229" s="7">
        <f t="shared" si="22"/>
        <v>110</v>
      </c>
      <c r="B229" s="1">
        <v>797.0</v>
      </c>
      <c r="C229" s="1">
        <v>822.0</v>
      </c>
      <c r="D229" s="1">
        <v>757.0</v>
      </c>
      <c r="E229" s="1" t="s">
        <v>168</v>
      </c>
      <c r="F229" s="1">
        <f t="shared" si="16"/>
        <v>110</v>
      </c>
      <c r="G229" s="1">
        <v>725.0</v>
      </c>
      <c r="H229" s="1">
        <v>788.0</v>
      </c>
      <c r="I229" s="1">
        <v>706.0</v>
      </c>
      <c r="K229" s="1" t="s">
        <v>168</v>
      </c>
      <c r="M229" s="1" t="s">
        <v>421</v>
      </c>
      <c r="O229" s="1" t="b">
        <v>0</v>
      </c>
      <c r="P229" s="1" t="b">
        <v>0</v>
      </c>
      <c r="Q229" s="1" t="b">
        <v>0</v>
      </c>
      <c r="AO229" s="1">
        <f t="shared" si="17"/>
        <v>110</v>
      </c>
      <c r="AP229" s="1">
        <v>1025.0</v>
      </c>
      <c r="AQ229" s="1">
        <v>1094.0</v>
      </c>
      <c r="AR229" s="1">
        <v>968.0</v>
      </c>
      <c r="AS229" s="1" t="s">
        <v>168</v>
      </c>
      <c r="AT229" s="1">
        <f t="shared" si="18"/>
        <v>110</v>
      </c>
      <c r="AU229" s="1">
        <v>1059.0</v>
      </c>
      <c r="AV229" s="1">
        <v>1129.0</v>
      </c>
      <c r="AW229" s="1">
        <v>991.0</v>
      </c>
      <c r="AX229" s="1" t="s">
        <v>168</v>
      </c>
      <c r="AY229" s="1">
        <v>1025.0</v>
      </c>
      <c r="AZ229" s="14">
        <v>1059.0</v>
      </c>
      <c r="BB229" s="1">
        <v>1094.0</v>
      </c>
      <c r="BC229" s="14">
        <v>1129.0</v>
      </c>
      <c r="BE229" s="1">
        <v>968.0</v>
      </c>
      <c r="BF229" s="14">
        <v>991.0</v>
      </c>
    </row>
    <row r="230">
      <c r="A230" s="7">
        <f t="shared" si="22"/>
        <v>111</v>
      </c>
      <c r="B230" s="1">
        <v>776.0</v>
      </c>
      <c r="C230" s="1">
        <v>790.0</v>
      </c>
      <c r="D230" s="1">
        <v>739.0</v>
      </c>
      <c r="E230" s="1" t="s">
        <v>168</v>
      </c>
      <c r="F230" s="1">
        <f t="shared" si="16"/>
        <v>111</v>
      </c>
      <c r="G230" s="1">
        <v>721.0</v>
      </c>
      <c r="H230" s="1">
        <v>779.0</v>
      </c>
      <c r="I230" s="1">
        <v>703.0</v>
      </c>
      <c r="K230" s="1" t="s">
        <v>168</v>
      </c>
      <c r="M230" s="1" t="s">
        <v>421</v>
      </c>
      <c r="O230" s="1" t="b">
        <v>0</v>
      </c>
      <c r="P230" s="1" t="b">
        <v>0</v>
      </c>
      <c r="Q230" s="1" t="b">
        <v>1</v>
      </c>
      <c r="AO230" s="1">
        <f t="shared" si="17"/>
        <v>111</v>
      </c>
      <c r="AP230" s="1">
        <v>1017.0</v>
      </c>
      <c r="AQ230" s="1">
        <v>1085.0</v>
      </c>
      <c r="AR230" s="1">
        <v>959.0</v>
      </c>
      <c r="AS230" s="1" t="s">
        <v>168</v>
      </c>
      <c r="AT230" s="1">
        <f t="shared" si="18"/>
        <v>111</v>
      </c>
      <c r="AU230" s="1">
        <v>1060.0</v>
      </c>
      <c r="AV230" s="1">
        <v>1132.0</v>
      </c>
      <c r="AW230" s="1">
        <v>987.0</v>
      </c>
      <c r="AX230" s="1" t="s">
        <v>168</v>
      </c>
      <c r="AY230" s="1">
        <v>1017.0</v>
      </c>
      <c r="AZ230" s="14">
        <v>1060.0</v>
      </c>
      <c r="BB230" s="1">
        <v>1085.0</v>
      </c>
      <c r="BC230" s="14">
        <v>1132.0</v>
      </c>
      <c r="BE230" s="1">
        <v>959.0</v>
      </c>
      <c r="BF230" s="14">
        <v>987.0</v>
      </c>
    </row>
    <row r="231">
      <c r="A231" s="7">
        <f t="shared" si="22"/>
        <v>112</v>
      </c>
      <c r="B231" s="1">
        <v>1127.0</v>
      </c>
      <c r="C231" s="1">
        <v>1103.0</v>
      </c>
      <c r="D231" s="1">
        <v>1048.0</v>
      </c>
      <c r="E231" s="1" t="s">
        <v>168</v>
      </c>
      <c r="F231" s="1">
        <f t="shared" si="16"/>
        <v>112</v>
      </c>
      <c r="G231" s="1">
        <v>1179.0</v>
      </c>
      <c r="H231" s="1">
        <v>1194.0</v>
      </c>
      <c r="I231" s="1">
        <v>1181.0</v>
      </c>
      <c r="K231" s="1" t="s">
        <v>168</v>
      </c>
      <c r="AO231" s="1">
        <f t="shared" si="17"/>
        <v>112</v>
      </c>
      <c r="AP231" s="1">
        <v>1420.0</v>
      </c>
      <c r="AQ231" s="1">
        <v>1430.0</v>
      </c>
      <c r="AR231" s="1">
        <v>1385.0</v>
      </c>
      <c r="AS231" s="1" t="s">
        <v>168</v>
      </c>
      <c r="AT231" s="1">
        <f t="shared" si="18"/>
        <v>112</v>
      </c>
      <c r="AU231" s="1">
        <v>1433.0</v>
      </c>
      <c r="AV231" s="1">
        <v>1443.0</v>
      </c>
      <c r="AW231" s="1">
        <v>1398.0</v>
      </c>
      <c r="AX231" s="1" t="s">
        <v>168</v>
      </c>
      <c r="AY231" s="1">
        <v>1420.0</v>
      </c>
      <c r="AZ231" s="14">
        <v>1433.0</v>
      </c>
      <c r="BB231" s="1">
        <v>1430.0</v>
      </c>
      <c r="BC231" s="14">
        <v>1443.0</v>
      </c>
      <c r="BE231" s="1">
        <v>1385.0</v>
      </c>
      <c r="BF231" s="14">
        <v>1398.0</v>
      </c>
    </row>
    <row r="232">
      <c r="A232" s="7">
        <f t="shared" si="22"/>
        <v>113</v>
      </c>
      <c r="B232" s="1">
        <v>768.0</v>
      </c>
      <c r="C232" s="1">
        <v>775.0</v>
      </c>
      <c r="D232" s="1">
        <v>727.0</v>
      </c>
      <c r="E232" s="1" t="s">
        <v>168</v>
      </c>
      <c r="F232" s="1">
        <f t="shared" si="16"/>
        <v>113</v>
      </c>
      <c r="G232" s="1">
        <v>707.0</v>
      </c>
      <c r="H232" s="1">
        <v>780.0</v>
      </c>
      <c r="I232" s="1">
        <v>696.0</v>
      </c>
      <c r="K232" s="1" t="s">
        <v>168</v>
      </c>
      <c r="R232" s="6" t="s">
        <v>422</v>
      </c>
      <c r="AO232" s="1">
        <f t="shared" si="17"/>
        <v>113</v>
      </c>
      <c r="AP232" s="1">
        <v>1006.0</v>
      </c>
      <c r="AQ232" s="1">
        <v>1059.0</v>
      </c>
      <c r="AR232" s="1">
        <v>947.0</v>
      </c>
      <c r="AS232" s="1" t="s">
        <v>168</v>
      </c>
      <c r="AT232" s="1">
        <f t="shared" si="18"/>
        <v>113</v>
      </c>
      <c r="AU232" s="1">
        <v>1045.0</v>
      </c>
      <c r="AV232" s="1">
        <v>1104.0</v>
      </c>
      <c r="AW232" s="1">
        <v>973.0</v>
      </c>
      <c r="AX232" s="1" t="s">
        <v>168</v>
      </c>
      <c r="AY232" s="1">
        <v>1006.0</v>
      </c>
      <c r="AZ232" s="14">
        <v>1045.0</v>
      </c>
      <c r="BB232" s="1">
        <v>1059.0</v>
      </c>
      <c r="BC232" s="14">
        <v>1104.0</v>
      </c>
      <c r="BE232" s="1">
        <v>947.0</v>
      </c>
      <c r="BF232" s="14">
        <v>973.0</v>
      </c>
    </row>
    <row r="233">
      <c r="A233" s="7">
        <f t="shared" si="22"/>
        <v>114</v>
      </c>
      <c r="B233" s="1">
        <v>802.0</v>
      </c>
      <c r="C233" s="1">
        <v>811.0</v>
      </c>
      <c r="D233" s="1">
        <v>759.0</v>
      </c>
      <c r="E233" s="1" t="s">
        <v>168</v>
      </c>
      <c r="F233" s="1">
        <f t="shared" si="16"/>
        <v>114</v>
      </c>
      <c r="G233" s="1">
        <v>722.0</v>
      </c>
      <c r="H233" s="1">
        <v>798.0</v>
      </c>
      <c r="I233" s="1">
        <v>709.0</v>
      </c>
      <c r="K233" s="1" t="s">
        <v>168</v>
      </c>
      <c r="O233" s="1" t="s">
        <v>410</v>
      </c>
      <c r="P233" s="1" t="s">
        <v>411</v>
      </c>
      <c r="Q233" s="1" t="s">
        <v>412</v>
      </c>
      <c r="R233" s="1" t="s">
        <v>413</v>
      </c>
      <c r="S233" s="1" t="s">
        <v>414</v>
      </c>
      <c r="T233" s="1" t="s">
        <v>415</v>
      </c>
      <c r="U233" s="1" t="s">
        <v>416</v>
      </c>
      <c r="V233" s="1" t="s">
        <v>417</v>
      </c>
      <c r="W233" s="1" t="s">
        <v>418</v>
      </c>
      <c r="AO233" s="1">
        <f t="shared" si="17"/>
        <v>114</v>
      </c>
      <c r="AP233" s="1">
        <v>1027.0</v>
      </c>
      <c r="AQ233" s="1">
        <v>1084.0</v>
      </c>
      <c r="AR233" s="1">
        <v>970.0</v>
      </c>
      <c r="AS233" s="1" t="s">
        <v>168</v>
      </c>
      <c r="AT233" s="1">
        <f t="shared" si="18"/>
        <v>114</v>
      </c>
      <c r="AU233" s="1">
        <v>1059.0</v>
      </c>
      <c r="AV233" s="1">
        <v>1116.0</v>
      </c>
      <c r="AW233" s="1">
        <v>990.0</v>
      </c>
      <c r="AX233" s="1" t="s">
        <v>168</v>
      </c>
      <c r="AY233" s="1">
        <v>1027.0</v>
      </c>
      <c r="AZ233" s="14">
        <v>1059.0</v>
      </c>
      <c r="BB233" s="1">
        <v>1084.0</v>
      </c>
      <c r="BC233" s="14">
        <v>1116.0</v>
      </c>
      <c r="BE233" s="1">
        <v>970.0</v>
      </c>
      <c r="BF233" s="14">
        <v>990.0</v>
      </c>
    </row>
    <row r="234">
      <c r="A234" s="7">
        <f t="shared" si="22"/>
        <v>115</v>
      </c>
      <c r="B234" s="1">
        <v>779.0</v>
      </c>
      <c r="C234" s="1">
        <v>784.0</v>
      </c>
      <c r="D234" s="1">
        <v>737.0</v>
      </c>
      <c r="E234" s="1" t="s">
        <v>168</v>
      </c>
      <c r="F234" s="1">
        <f t="shared" si="16"/>
        <v>115</v>
      </c>
      <c r="G234" s="1">
        <v>712.0</v>
      </c>
      <c r="H234" s="1">
        <v>787.0</v>
      </c>
      <c r="I234" s="1">
        <v>702.0</v>
      </c>
      <c r="K234" s="1" t="s">
        <v>168</v>
      </c>
      <c r="M234" s="1" t="s">
        <v>419</v>
      </c>
      <c r="O234" s="1" t="b">
        <v>0</v>
      </c>
      <c r="P234" s="1" t="b">
        <v>0</v>
      </c>
      <c r="Q234" s="1" t="b">
        <v>0</v>
      </c>
      <c r="AO234" s="1">
        <f t="shared" si="17"/>
        <v>115</v>
      </c>
      <c r="AP234" s="1">
        <v>1018.0</v>
      </c>
      <c r="AQ234" s="1">
        <v>1068.0</v>
      </c>
      <c r="AR234" s="1">
        <v>952.0</v>
      </c>
      <c r="AS234" s="1" t="s">
        <v>168</v>
      </c>
      <c r="AT234" s="1">
        <f t="shared" si="18"/>
        <v>115</v>
      </c>
      <c r="AU234" s="1">
        <v>1056.0</v>
      </c>
      <c r="AV234" s="1">
        <v>1113.0</v>
      </c>
      <c r="AW234" s="1">
        <v>985.0</v>
      </c>
      <c r="AX234" s="1" t="s">
        <v>168</v>
      </c>
      <c r="AY234" s="1">
        <v>1018.0</v>
      </c>
      <c r="AZ234" s="14">
        <v>1056.0</v>
      </c>
      <c r="BB234" s="1">
        <v>1068.0</v>
      </c>
      <c r="BC234" s="14">
        <v>1113.0</v>
      </c>
      <c r="BE234" s="1">
        <v>952.0</v>
      </c>
      <c r="BF234" s="14">
        <v>985.0</v>
      </c>
    </row>
    <row r="235">
      <c r="A235" s="7">
        <f t="shared" si="22"/>
        <v>116</v>
      </c>
      <c r="B235" s="1">
        <v>849.0</v>
      </c>
      <c r="C235" s="1">
        <v>856.0</v>
      </c>
      <c r="D235" s="1">
        <v>800.0</v>
      </c>
      <c r="E235" s="1" t="s">
        <v>168</v>
      </c>
      <c r="F235" s="1">
        <f t="shared" si="16"/>
        <v>116</v>
      </c>
      <c r="G235" s="1">
        <v>841.0</v>
      </c>
      <c r="H235" s="1">
        <v>913.0</v>
      </c>
      <c r="I235" s="1">
        <v>825.0</v>
      </c>
      <c r="K235" s="1" t="s">
        <v>168</v>
      </c>
      <c r="M235" s="1" t="s">
        <v>419</v>
      </c>
      <c r="O235" s="1" t="b">
        <v>0</v>
      </c>
      <c r="P235" s="1" t="b">
        <v>0</v>
      </c>
      <c r="Q235" s="1" t="b">
        <v>1</v>
      </c>
      <c r="AO235" s="1">
        <f t="shared" si="17"/>
        <v>116</v>
      </c>
      <c r="AP235" s="1">
        <v>1138.0</v>
      </c>
      <c r="AQ235" s="1">
        <v>1149.0</v>
      </c>
      <c r="AR235" s="1">
        <v>1047.0</v>
      </c>
      <c r="AS235" s="1" t="s">
        <v>168</v>
      </c>
      <c r="AT235" s="1">
        <f t="shared" si="18"/>
        <v>116</v>
      </c>
      <c r="AU235" s="1">
        <v>1241.0</v>
      </c>
      <c r="AV235" s="1">
        <v>1235.0</v>
      </c>
      <c r="AW235" s="1">
        <v>1123.0</v>
      </c>
      <c r="AX235" s="1" t="s">
        <v>168</v>
      </c>
      <c r="AY235" s="1">
        <v>1138.0</v>
      </c>
      <c r="AZ235" s="14">
        <v>1241.0</v>
      </c>
      <c r="BB235" s="1">
        <v>1149.0</v>
      </c>
      <c r="BC235" s="14">
        <v>1235.0</v>
      </c>
      <c r="BE235" s="1">
        <v>1047.0</v>
      </c>
      <c r="BF235" s="14">
        <v>1123.0</v>
      </c>
    </row>
    <row r="236">
      <c r="A236" s="7">
        <f t="shared" si="22"/>
        <v>117</v>
      </c>
      <c r="B236" s="1">
        <v>768.0</v>
      </c>
      <c r="C236" s="1">
        <v>781.0</v>
      </c>
      <c r="D236" s="1">
        <v>732.0</v>
      </c>
      <c r="E236" s="1" t="s">
        <v>168</v>
      </c>
      <c r="F236" s="1">
        <f t="shared" si="16"/>
        <v>117</v>
      </c>
      <c r="G236" s="1">
        <v>714.0</v>
      </c>
      <c r="H236" s="1">
        <v>793.0</v>
      </c>
      <c r="I236" s="1">
        <v>702.0</v>
      </c>
      <c r="K236" s="1" t="s">
        <v>168</v>
      </c>
      <c r="M236" s="1" t="s">
        <v>420</v>
      </c>
      <c r="O236" s="1" t="b">
        <v>0</v>
      </c>
      <c r="P236" s="1" t="b">
        <v>0</v>
      </c>
      <c r="Q236" s="1" t="b">
        <v>0</v>
      </c>
      <c r="AO236" s="1">
        <f t="shared" si="17"/>
        <v>117</v>
      </c>
      <c r="AP236" s="1">
        <v>1010.0</v>
      </c>
      <c r="AQ236" s="1">
        <v>1071.0</v>
      </c>
      <c r="AR236" s="1">
        <v>949.0</v>
      </c>
      <c r="AS236" s="1" t="s">
        <v>168</v>
      </c>
      <c r="AT236" s="1">
        <f t="shared" si="18"/>
        <v>117</v>
      </c>
      <c r="AU236" s="1">
        <v>1055.0</v>
      </c>
      <c r="AV236" s="1">
        <v>1116.0</v>
      </c>
      <c r="AW236" s="1">
        <v>980.0</v>
      </c>
      <c r="AX236" s="1" t="s">
        <v>168</v>
      </c>
      <c r="AY236" s="1">
        <v>1010.0</v>
      </c>
      <c r="AZ236" s="14">
        <v>1055.0</v>
      </c>
      <c r="BB236" s="1">
        <v>1071.0</v>
      </c>
      <c r="BC236" s="14">
        <v>1116.0</v>
      </c>
      <c r="BE236" s="1">
        <v>949.0</v>
      </c>
      <c r="BF236" s="14">
        <v>980.0</v>
      </c>
    </row>
    <row r="237">
      <c r="A237" s="7">
        <f t="shared" si="22"/>
        <v>118</v>
      </c>
      <c r="B237" s="1">
        <v>797.0</v>
      </c>
      <c r="C237" s="1">
        <v>819.0</v>
      </c>
      <c r="D237" s="1">
        <v>760.0</v>
      </c>
      <c r="E237" s="1" t="s">
        <v>168</v>
      </c>
      <c r="F237" s="1">
        <f t="shared" si="16"/>
        <v>118</v>
      </c>
      <c r="G237" s="1">
        <v>729.0</v>
      </c>
      <c r="H237" s="1">
        <v>812.0</v>
      </c>
      <c r="I237" s="1">
        <v>721.0</v>
      </c>
      <c r="K237" s="1" t="s">
        <v>168</v>
      </c>
      <c r="M237" s="1" t="s">
        <v>419</v>
      </c>
      <c r="O237" s="1" t="b">
        <v>0</v>
      </c>
      <c r="P237" s="1" t="b">
        <v>0</v>
      </c>
      <c r="Q237" s="1" t="b">
        <v>1</v>
      </c>
      <c r="AO237" s="1">
        <f t="shared" si="17"/>
        <v>118</v>
      </c>
      <c r="AP237" s="1">
        <v>1031.0</v>
      </c>
      <c r="AQ237" s="1">
        <v>1093.0</v>
      </c>
      <c r="AR237" s="1">
        <v>976.0</v>
      </c>
      <c r="AS237" s="1" t="s">
        <v>168</v>
      </c>
      <c r="AT237" s="1">
        <f t="shared" si="18"/>
        <v>118</v>
      </c>
      <c r="AU237" s="1">
        <v>1072.0</v>
      </c>
      <c r="AV237" s="1">
        <v>1137.0</v>
      </c>
      <c r="AW237" s="1">
        <v>1001.0</v>
      </c>
      <c r="AX237" s="1" t="s">
        <v>168</v>
      </c>
      <c r="AY237" s="1">
        <v>1031.0</v>
      </c>
      <c r="AZ237" s="14">
        <v>1072.0</v>
      </c>
      <c r="BB237" s="1">
        <v>1093.0</v>
      </c>
      <c r="BC237" s="14">
        <v>1137.0</v>
      </c>
      <c r="BE237" s="1">
        <v>976.0</v>
      </c>
      <c r="BF237" s="14">
        <v>1001.0</v>
      </c>
    </row>
    <row r="238">
      <c r="A238" s="7">
        <f t="shared" si="22"/>
        <v>119</v>
      </c>
      <c r="B238" s="1">
        <v>782.0</v>
      </c>
      <c r="C238" s="1">
        <v>791.0</v>
      </c>
      <c r="D238" s="1">
        <v>740.0</v>
      </c>
      <c r="E238" s="1" t="s">
        <v>168</v>
      </c>
      <c r="F238" s="1">
        <f t="shared" si="16"/>
        <v>119</v>
      </c>
      <c r="G238" s="1">
        <v>725.0</v>
      </c>
      <c r="H238" s="1">
        <v>805.0</v>
      </c>
      <c r="I238" s="1">
        <v>712.0</v>
      </c>
      <c r="K238" s="1" t="s">
        <v>168</v>
      </c>
      <c r="M238" s="1" t="s">
        <v>421</v>
      </c>
      <c r="O238" s="1" t="b">
        <v>0</v>
      </c>
      <c r="P238" s="1" t="b">
        <v>0</v>
      </c>
      <c r="Q238" s="1" t="b">
        <v>0</v>
      </c>
      <c r="AO238" s="1">
        <f t="shared" si="17"/>
        <v>119</v>
      </c>
      <c r="AP238" s="1">
        <v>1026.0</v>
      </c>
      <c r="AQ238" s="1">
        <v>1084.0</v>
      </c>
      <c r="AR238" s="1">
        <v>966.0</v>
      </c>
      <c r="AS238" s="1" t="s">
        <v>168</v>
      </c>
      <c r="AT238" s="1">
        <f t="shared" si="18"/>
        <v>119</v>
      </c>
      <c r="AU238" s="1">
        <v>1070.0</v>
      </c>
      <c r="AV238" s="1">
        <v>1134.0</v>
      </c>
      <c r="AW238" s="1">
        <v>996.0</v>
      </c>
      <c r="AX238" s="1" t="s">
        <v>168</v>
      </c>
      <c r="AY238" s="1">
        <v>1026.0</v>
      </c>
      <c r="AZ238" s="14">
        <v>1070.0</v>
      </c>
      <c r="BB238" s="1">
        <v>1084.0</v>
      </c>
      <c r="BC238" s="14">
        <v>1134.0</v>
      </c>
      <c r="BE238" s="1">
        <v>966.0</v>
      </c>
      <c r="BF238" s="14">
        <v>996.0</v>
      </c>
    </row>
    <row r="239">
      <c r="A239" s="7">
        <f t="shared" si="22"/>
        <v>120</v>
      </c>
      <c r="B239" s="1">
        <v>1131.0</v>
      </c>
      <c r="C239" s="1">
        <v>1110.0</v>
      </c>
      <c r="D239" s="1">
        <v>1052.0</v>
      </c>
      <c r="E239" s="1" t="s">
        <v>168</v>
      </c>
      <c r="F239" s="1">
        <f t="shared" si="16"/>
        <v>120</v>
      </c>
      <c r="G239" s="1">
        <v>1124.0</v>
      </c>
      <c r="H239" s="1">
        <v>1131.0</v>
      </c>
      <c r="I239" s="1">
        <v>1105.0</v>
      </c>
      <c r="K239" s="1" t="s">
        <v>168</v>
      </c>
      <c r="M239" s="1" t="s">
        <v>421</v>
      </c>
      <c r="O239" s="1" t="b">
        <v>0</v>
      </c>
      <c r="P239" s="1" t="b">
        <v>0</v>
      </c>
      <c r="Q239" s="1" t="b">
        <v>1</v>
      </c>
      <c r="AO239" s="1">
        <f t="shared" si="17"/>
        <v>120</v>
      </c>
      <c r="AP239" s="1">
        <v>1401.0</v>
      </c>
      <c r="AQ239" s="1">
        <v>1411.0</v>
      </c>
      <c r="AR239" s="1">
        <v>1356.0</v>
      </c>
      <c r="AS239" s="1" t="s">
        <v>168</v>
      </c>
      <c r="AT239" s="1">
        <f t="shared" si="18"/>
        <v>120</v>
      </c>
      <c r="AU239" s="1">
        <v>1419.0</v>
      </c>
      <c r="AV239" s="1">
        <v>1432.0</v>
      </c>
      <c r="AW239" s="1">
        <v>1391.0</v>
      </c>
      <c r="AX239" s="1" t="s">
        <v>168</v>
      </c>
      <c r="AY239" s="1">
        <v>1401.0</v>
      </c>
      <c r="AZ239" s="14">
        <v>1419.0</v>
      </c>
      <c r="BB239" s="1">
        <v>1411.0</v>
      </c>
      <c r="BC239" s="14">
        <v>1432.0</v>
      </c>
      <c r="BE239" s="1">
        <v>1356.0</v>
      </c>
      <c r="BF239" s="14">
        <v>1391.0</v>
      </c>
    </row>
    <row r="240">
      <c r="A240" s="7">
        <f t="shared" si="22"/>
        <v>121</v>
      </c>
      <c r="B240" s="1">
        <v>779.0</v>
      </c>
      <c r="C240" s="1">
        <v>790.0</v>
      </c>
      <c r="D240" s="1">
        <v>742.0</v>
      </c>
      <c r="E240" s="1" t="s">
        <v>168</v>
      </c>
      <c r="F240" s="1">
        <f t="shared" si="16"/>
        <v>121</v>
      </c>
      <c r="G240" s="1">
        <v>718.0</v>
      </c>
      <c r="H240" s="1">
        <v>774.0</v>
      </c>
      <c r="I240" s="1">
        <v>699.0</v>
      </c>
      <c r="K240" s="1" t="s">
        <v>168</v>
      </c>
      <c r="AO240" s="1">
        <f t="shared" si="17"/>
        <v>121</v>
      </c>
      <c r="AP240" s="1">
        <v>1017.0</v>
      </c>
      <c r="AQ240" s="1">
        <v>1067.0</v>
      </c>
      <c r="AR240" s="1">
        <v>961.0</v>
      </c>
      <c r="AS240" s="1" t="s">
        <v>168</v>
      </c>
      <c r="AT240" s="1">
        <f t="shared" si="18"/>
        <v>121</v>
      </c>
      <c r="AU240" s="1">
        <v>1055.0</v>
      </c>
      <c r="AV240" s="1">
        <v>1112.0</v>
      </c>
      <c r="AW240" s="1">
        <v>987.0</v>
      </c>
      <c r="AX240" s="1" t="s">
        <v>168</v>
      </c>
      <c r="AY240" s="1">
        <v>1017.0</v>
      </c>
      <c r="AZ240" s="14">
        <v>1055.0</v>
      </c>
      <c r="BB240" s="1">
        <v>1067.0</v>
      </c>
      <c r="BC240" s="14">
        <v>1112.0</v>
      </c>
      <c r="BE240" s="1">
        <v>961.0</v>
      </c>
      <c r="BF240" s="14">
        <v>987.0</v>
      </c>
    </row>
    <row r="241">
      <c r="A241" s="7">
        <f t="shared" si="22"/>
        <v>122</v>
      </c>
      <c r="B241" s="1">
        <v>806.0</v>
      </c>
      <c r="C241" s="1">
        <v>823.0</v>
      </c>
      <c r="D241" s="1">
        <v>765.0</v>
      </c>
      <c r="E241" s="1" t="s">
        <v>168</v>
      </c>
      <c r="F241" s="1">
        <f t="shared" si="16"/>
        <v>122</v>
      </c>
      <c r="G241" s="1">
        <v>736.0</v>
      </c>
      <c r="H241" s="1">
        <v>797.0</v>
      </c>
      <c r="I241" s="1">
        <v>720.0</v>
      </c>
      <c r="K241" s="1" t="s">
        <v>168</v>
      </c>
      <c r="R241" s="6" t="s">
        <v>423</v>
      </c>
      <c r="AO241" s="1">
        <f t="shared" si="17"/>
        <v>122</v>
      </c>
      <c r="AP241" s="1">
        <v>1034.0</v>
      </c>
      <c r="AQ241" s="1">
        <v>1088.0</v>
      </c>
      <c r="AR241" s="1">
        <v>977.0</v>
      </c>
      <c r="AS241" s="1" t="s">
        <v>168</v>
      </c>
      <c r="AT241" s="1">
        <f t="shared" si="18"/>
        <v>122</v>
      </c>
      <c r="AU241" s="1">
        <v>1073.0</v>
      </c>
      <c r="AV241" s="1">
        <v>1125.0</v>
      </c>
      <c r="AW241" s="1">
        <v>1005.0</v>
      </c>
      <c r="AX241" s="1" t="s">
        <v>168</v>
      </c>
      <c r="AY241" s="1">
        <v>1034.0</v>
      </c>
      <c r="AZ241" s="14">
        <v>1073.0</v>
      </c>
      <c r="BB241" s="1">
        <v>1088.0</v>
      </c>
      <c r="BC241" s="14">
        <v>1125.0</v>
      </c>
      <c r="BE241" s="1">
        <v>977.0</v>
      </c>
      <c r="BF241" s="14">
        <v>1005.0</v>
      </c>
    </row>
    <row r="242">
      <c r="A242" s="7">
        <f t="shared" si="22"/>
        <v>123</v>
      </c>
      <c r="B242" s="1">
        <v>796.0</v>
      </c>
      <c r="C242" s="1">
        <v>802.0</v>
      </c>
      <c r="D242" s="1">
        <v>756.0</v>
      </c>
      <c r="E242" s="1" t="s">
        <v>168</v>
      </c>
      <c r="F242" s="1">
        <f t="shared" si="16"/>
        <v>123</v>
      </c>
      <c r="G242" s="1">
        <v>730.0</v>
      </c>
      <c r="H242" s="1">
        <v>786.0</v>
      </c>
      <c r="I242" s="1">
        <v>712.0</v>
      </c>
      <c r="K242" s="1" t="s">
        <v>168</v>
      </c>
      <c r="O242" s="1" t="s">
        <v>410</v>
      </c>
      <c r="P242" s="1" t="s">
        <v>411</v>
      </c>
      <c r="Q242" s="1" t="s">
        <v>412</v>
      </c>
      <c r="R242" s="1" t="s">
        <v>413</v>
      </c>
      <c r="S242" s="1" t="s">
        <v>414</v>
      </c>
      <c r="T242" s="1" t="s">
        <v>415</v>
      </c>
      <c r="U242" s="1" t="s">
        <v>416</v>
      </c>
      <c r="V242" s="1" t="s">
        <v>417</v>
      </c>
      <c r="W242" s="1" t="s">
        <v>418</v>
      </c>
      <c r="AO242" s="1">
        <f t="shared" si="17"/>
        <v>123</v>
      </c>
      <c r="AP242" s="1">
        <v>1031.0</v>
      </c>
      <c r="AQ242" s="1">
        <v>1085.0</v>
      </c>
      <c r="AR242" s="1">
        <v>974.0</v>
      </c>
      <c r="AS242" s="1" t="s">
        <v>168</v>
      </c>
      <c r="AT242" s="1">
        <f t="shared" si="18"/>
        <v>123</v>
      </c>
      <c r="AU242" s="1">
        <v>1074.0</v>
      </c>
      <c r="AV242" s="1">
        <v>1128.0</v>
      </c>
      <c r="AW242" s="1">
        <v>1003.0</v>
      </c>
      <c r="AX242" s="1" t="s">
        <v>168</v>
      </c>
      <c r="AY242" s="1">
        <v>1031.0</v>
      </c>
      <c r="AZ242" s="14">
        <v>1074.0</v>
      </c>
      <c r="BB242" s="1">
        <v>1085.0</v>
      </c>
      <c r="BC242" s="14">
        <v>1128.0</v>
      </c>
      <c r="BE242" s="1">
        <v>974.0</v>
      </c>
      <c r="BF242" s="14">
        <v>1003.0</v>
      </c>
    </row>
    <row r="243">
      <c r="A243" s="7">
        <f t="shared" si="22"/>
        <v>124</v>
      </c>
      <c r="B243" s="1">
        <v>868.0</v>
      </c>
      <c r="C243" s="1">
        <v>879.0</v>
      </c>
      <c r="D243" s="1">
        <v>822.0</v>
      </c>
      <c r="E243" s="1" t="s">
        <v>168</v>
      </c>
      <c r="F243" s="1">
        <f t="shared" si="16"/>
        <v>124</v>
      </c>
      <c r="G243" s="1">
        <v>915.0</v>
      </c>
      <c r="H243" s="1">
        <v>940.0</v>
      </c>
      <c r="I243" s="1">
        <v>900.0</v>
      </c>
      <c r="K243" s="1" t="s">
        <v>168</v>
      </c>
      <c r="M243" s="1" t="s">
        <v>419</v>
      </c>
      <c r="O243" s="1" t="b">
        <v>0</v>
      </c>
      <c r="P243" s="1" t="b">
        <v>0</v>
      </c>
      <c r="Q243" s="1" t="b">
        <v>0</v>
      </c>
      <c r="AO243" s="1">
        <f t="shared" si="17"/>
        <v>124</v>
      </c>
      <c r="AP243" s="1">
        <v>1150.0</v>
      </c>
      <c r="AQ243" s="1">
        <v>1163.0</v>
      </c>
      <c r="AR243" s="1">
        <v>1062.0</v>
      </c>
      <c r="AS243" s="1" t="s">
        <v>168</v>
      </c>
      <c r="AT243" s="1">
        <f t="shared" si="18"/>
        <v>124</v>
      </c>
      <c r="AU243" s="1">
        <v>1244.0</v>
      </c>
      <c r="AV243" s="1">
        <v>1246.0</v>
      </c>
      <c r="AW243" s="1">
        <v>1139.0</v>
      </c>
      <c r="AX243" s="1" t="s">
        <v>168</v>
      </c>
      <c r="AY243" s="1">
        <v>1150.0</v>
      </c>
      <c r="AZ243" s="14">
        <v>1244.0</v>
      </c>
      <c r="BB243" s="1">
        <v>1163.0</v>
      </c>
      <c r="BC243" s="14">
        <v>1246.0</v>
      </c>
      <c r="BE243" s="1">
        <v>1062.0</v>
      </c>
      <c r="BF243" s="14">
        <v>1139.0</v>
      </c>
    </row>
    <row r="244">
      <c r="A244" s="7">
        <f t="shared" si="22"/>
        <v>125</v>
      </c>
      <c r="B244" s="1">
        <v>793.0</v>
      </c>
      <c r="C244" s="1">
        <v>808.0</v>
      </c>
      <c r="D244" s="1">
        <v>755.0</v>
      </c>
      <c r="E244" s="1" t="s">
        <v>168</v>
      </c>
      <c r="F244" s="1">
        <f t="shared" si="16"/>
        <v>125</v>
      </c>
      <c r="G244" s="1">
        <v>729.0</v>
      </c>
      <c r="H244" s="1">
        <v>792.0</v>
      </c>
      <c r="I244" s="1">
        <v>717.0</v>
      </c>
      <c r="K244" s="1" t="s">
        <v>168</v>
      </c>
      <c r="M244" s="1" t="s">
        <v>419</v>
      </c>
      <c r="O244" s="1" t="b">
        <v>0</v>
      </c>
      <c r="P244" s="1" t="b">
        <v>0</v>
      </c>
      <c r="Q244" s="1" t="b">
        <v>1</v>
      </c>
      <c r="AO244" s="1">
        <f t="shared" si="17"/>
        <v>125</v>
      </c>
      <c r="AP244" s="1">
        <v>1024.0</v>
      </c>
      <c r="AQ244" s="1">
        <v>1089.0</v>
      </c>
      <c r="AR244" s="1">
        <v>974.0</v>
      </c>
      <c r="AS244" s="1" t="s">
        <v>168</v>
      </c>
      <c r="AT244" s="1">
        <f t="shared" si="18"/>
        <v>125</v>
      </c>
      <c r="AU244" s="1">
        <v>1074.0</v>
      </c>
      <c r="AV244" s="1">
        <v>1133.0</v>
      </c>
      <c r="AW244" s="1">
        <v>1002.0</v>
      </c>
      <c r="AX244" s="1" t="s">
        <v>168</v>
      </c>
      <c r="AY244" s="1">
        <v>1024.0</v>
      </c>
      <c r="AZ244" s="14">
        <v>1074.0</v>
      </c>
      <c r="BB244" s="1">
        <v>1089.0</v>
      </c>
      <c r="BC244" s="14">
        <v>1133.0</v>
      </c>
      <c r="BE244" s="1">
        <v>974.0</v>
      </c>
      <c r="BF244" s="14">
        <v>1002.0</v>
      </c>
    </row>
    <row r="245">
      <c r="A245" s="7">
        <f t="shared" si="22"/>
        <v>126</v>
      </c>
      <c r="B245" s="1">
        <v>824.0</v>
      </c>
      <c r="C245" s="1">
        <v>844.0</v>
      </c>
      <c r="D245" s="1">
        <v>782.0</v>
      </c>
      <c r="E245" s="1" t="s">
        <v>168</v>
      </c>
      <c r="F245" s="1">
        <f t="shared" si="16"/>
        <v>126</v>
      </c>
      <c r="G245" s="1">
        <v>750.0</v>
      </c>
      <c r="H245" s="1">
        <v>812.0</v>
      </c>
      <c r="I245" s="1">
        <v>734.0</v>
      </c>
      <c r="K245" s="1" t="s">
        <v>168</v>
      </c>
      <c r="M245" s="1" t="s">
        <v>420</v>
      </c>
      <c r="O245" s="1" t="b">
        <v>0</v>
      </c>
      <c r="P245" s="1" t="b">
        <v>0</v>
      </c>
      <c r="Q245" s="1" t="b">
        <v>0</v>
      </c>
      <c r="AO245" s="1">
        <f t="shared" si="17"/>
        <v>126</v>
      </c>
      <c r="AP245" s="1">
        <v>1047.0</v>
      </c>
      <c r="AQ245" s="1">
        <v>1114.0</v>
      </c>
      <c r="AR245" s="1">
        <v>995.0</v>
      </c>
      <c r="AS245" s="1" t="s">
        <v>168</v>
      </c>
      <c r="AT245" s="1">
        <f t="shared" si="18"/>
        <v>126</v>
      </c>
      <c r="AU245" s="1">
        <v>1093.0</v>
      </c>
      <c r="AV245" s="1">
        <v>1156.0</v>
      </c>
      <c r="AW245" s="1">
        <v>1021.0</v>
      </c>
      <c r="AX245" s="1" t="s">
        <v>168</v>
      </c>
      <c r="AY245" s="1">
        <v>1047.0</v>
      </c>
      <c r="AZ245" s="14">
        <v>1093.0</v>
      </c>
      <c r="BB245" s="1">
        <v>1114.0</v>
      </c>
      <c r="BC245" s="14">
        <v>1156.0</v>
      </c>
      <c r="BE245" s="1">
        <v>995.0</v>
      </c>
      <c r="BF245" s="14">
        <v>1021.0</v>
      </c>
    </row>
    <row r="246">
      <c r="A246" s="7">
        <f t="shared" si="22"/>
        <v>127</v>
      </c>
      <c r="B246" s="1">
        <v>797.0</v>
      </c>
      <c r="C246" s="1">
        <v>815.0</v>
      </c>
      <c r="D246" s="1">
        <v>758.0</v>
      </c>
      <c r="E246" s="1" t="s">
        <v>168</v>
      </c>
      <c r="F246" s="1">
        <f t="shared" si="16"/>
        <v>127</v>
      </c>
      <c r="G246" s="1">
        <v>745.0</v>
      </c>
      <c r="H246" s="1">
        <v>805.0</v>
      </c>
      <c r="I246" s="1">
        <v>728.0</v>
      </c>
      <c r="K246" s="1" t="s">
        <v>168</v>
      </c>
      <c r="M246" s="1" t="s">
        <v>419</v>
      </c>
      <c r="O246" s="1" t="b">
        <v>0</v>
      </c>
      <c r="P246" s="1" t="b">
        <v>0</v>
      </c>
      <c r="Q246" s="1" t="b">
        <v>1</v>
      </c>
      <c r="AO246" s="1">
        <f t="shared" si="17"/>
        <v>127</v>
      </c>
      <c r="AP246" s="1">
        <v>1045.0</v>
      </c>
      <c r="AQ246" s="1">
        <v>1107.0</v>
      </c>
      <c r="AR246" s="1">
        <v>987.0</v>
      </c>
      <c r="AS246" s="1" t="s">
        <v>168</v>
      </c>
      <c r="AT246" s="1">
        <f t="shared" si="18"/>
        <v>127</v>
      </c>
      <c r="AU246" s="1">
        <v>1098.0</v>
      </c>
      <c r="AV246" s="1">
        <v>1159.0</v>
      </c>
      <c r="AW246" s="1">
        <v>1019.0</v>
      </c>
      <c r="AX246" s="1" t="s">
        <v>168</v>
      </c>
      <c r="AY246" s="1">
        <v>1045.0</v>
      </c>
      <c r="AZ246" s="14">
        <v>1098.0</v>
      </c>
      <c r="BB246" s="1">
        <v>1107.0</v>
      </c>
      <c r="BC246" s="14">
        <v>1159.0</v>
      </c>
      <c r="BE246" s="1">
        <v>987.0</v>
      </c>
      <c r="BF246" s="14">
        <v>1019.0</v>
      </c>
    </row>
    <row r="247">
      <c r="A247" s="7">
        <f t="shared" si="22"/>
        <v>128</v>
      </c>
      <c r="B247" s="1">
        <v>1142.0</v>
      </c>
      <c r="C247" s="1">
        <v>1130.0</v>
      </c>
      <c r="D247" s="1">
        <v>1069.0</v>
      </c>
      <c r="E247" s="1" t="s">
        <v>168</v>
      </c>
      <c r="F247" s="1">
        <f t="shared" si="16"/>
        <v>128</v>
      </c>
      <c r="G247" s="1">
        <v>1174.0</v>
      </c>
      <c r="H247" s="1">
        <v>1196.0</v>
      </c>
      <c r="I247" s="1">
        <v>1187.0</v>
      </c>
      <c r="K247" s="1" t="s">
        <v>168</v>
      </c>
      <c r="M247" s="1" t="s">
        <v>421</v>
      </c>
      <c r="O247" s="1" t="b">
        <v>0</v>
      </c>
      <c r="P247" s="1" t="b">
        <v>0</v>
      </c>
      <c r="Q247" s="1" t="b">
        <v>0</v>
      </c>
      <c r="AO247" s="1">
        <f t="shared" si="17"/>
        <v>128</v>
      </c>
      <c r="AP247" s="1">
        <v>1428.0</v>
      </c>
      <c r="AQ247" s="1">
        <v>1443.0</v>
      </c>
      <c r="AR247" s="1">
        <v>1400.0</v>
      </c>
      <c r="AS247" s="1" t="s">
        <v>168</v>
      </c>
      <c r="AT247" s="1">
        <f t="shared" si="18"/>
        <v>128</v>
      </c>
      <c r="AU247" s="1">
        <v>1447.0</v>
      </c>
      <c r="AV247" s="1">
        <v>1457.0</v>
      </c>
      <c r="AW247" s="1">
        <v>1414.0</v>
      </c>
      <c r="AX247" s="1" t="s">
        <v>168</v>
      </c>
      <c r="AY247" s="1">
        <v>1428.0</v>
      </c>
      <c r="AZ247" s="14">
        <v>1447.0</v>
      </c>
      <c r="BB247" s="1">
        <v>1443.0</v>
      </c>
      <c r="BC247" s="14">
        <v>1457.0</v>
      </c>
      <c r="BE247" s="1">
        <v>1400.0</v>
      </c>
      <c r="BF247" s="14">
        <v>1414.0</v>
      </c>
    </row>
    <row r="248">
      <c r="A248" s="7">
        <f t="shared" si="22"/>
        <v>129</v>
      </c>
      <c r="B248" s="1">
        <v>795.0</v>
      </c>
      <c r="C248" s="1">
        <v>801.0</v>
      </c>
      <c r="D248" s="1">
        <v>750.0</v>
      </c>
      <c r="E248" s="1" t="s">
        <v>168</v>
      </c>
      <c r="F248" s="1">
        <f t="shared" si="16"/>
        <v>129</v>
      </c>
      <c r="G248" s="1">
        <v>729.0</v>
      </c>
      <c r="H248" s="1">
        <v>808.0</v>
      </c>
      <c r="I248" s="1">
        <v>718.0</v>
      </c>
      <c r="K248" s="1" t="s">
        <v>168</v>
      </c>
      <c r="M248" s="1" t="s">
        <v>421</v>
      </c>
      <c r="O248" s="1" t="b">
        <v>0</v>
      </c>
      <c r="P248" s="1" t="b">
        <v>0</v>
      </c>
      <c r="Q248" s="1" t="b">
        <v>1</v>
      </c>
      <c r="AO248" s="1">
        <f t="shared" si="17"/>
        <v>129</v>
      </c>
      <c r="AP248" s="1">
        <v>1029.0</v>
      </c>
      <c r="AQ248" s="1">
        <v>1083.0</v>
      </c>
      <c r="AR248" s="1">
        <v>972.0</v>
      </c>
      <c r="AS248" s="1" t="s">
        <v>168</v>
      </c>
      <c r="AT248" s="1">
        <f t="shared" si="18"/>
        <v>129</v>
      </c>
      <c r="AU248" s="1">
        <v>1081.0</v>
      </c>
      <c r="AV248" s="1">
        <v>1127.0</v>
      </c>
      <c r="AW248" s="1">
        <v>1007.0</v>
      </c>
      <c r="AX248" s="1" t="s">
        <v>168</v>
      </c>
      <c r="AY248" s="1">
        <v>1029.0</v>
      </c>
      <c r="AZ248" s="14">
        <v>1081.0</v>
      </c>
      <c r="BB248" s="1">
        <v>1083.0</v>
      </c>
      <c r="BC248" s="14">
        <v>1127.0</v>
      </c>
      <c r="BE248" s="1">
        <v>972.0</v>
      </c>
      <c r="BF248" s="14">
        <v>1007.0</v>
      </c>
    </row>
    <row r="249">
      <c r="A249" s="7">
        <f t="shared" si="22"/>
        <v>130</v>
      </c>
      <c r="B249" s="1">
        <v>824.0</v>
      </c>
      <c r="C249" s="1">
        <v>838.0</v>
      </c>
      <c r="D249" s="1">
        <v>779.0</v>
      </c>
      <c r="E249" s="1" t="s">
        <v>168</v>
      </c>
      <c r="F249" s="1">
        <f t="shared" si="16"/>
        <v>130</v>
      </c>
      <c r="G249" s="1">
        <v>738.0</v>
      </c>
      <c r="H249" s="1">
        <v>822.0</v>
      </c>
      <c r="I249" s="1">
        <v>734.0</v>
      </c>
      <c r="K249" s="1" t="s">
        <v>168</v>
      </c>
      <c r="AO249" s="1">
        <f t="shared" si="17"/>
        <v>130</v>
      </c>
      <c r="AP249" s="1">
        <v>1049.0</v>
      </c>
      <c r="AQ249" s="1">
        <v>1100.0</v>
      </c>
      <c r="AR249" s="1">
        <v>991.0</v>
      </c>
      <c r="AS249" s="1" t="s">
        <v>168</v>
      </c>
      <c r="AT249" s="1">
        <f t="shared" si="18"/>
        <v>130</v>
      </c>
      <c r="AU249" s="1">
        <v>1091.0</v>
      </c>
      <c r="AV249" s="1">
        <v>1141.0</v>
      </c>
      <c r="AW249" s="1">
        <v>1021.0</v>
      </c>
      <c r="AX249" s="1" t="s">
        <v>168</v>
      </c>
      <c r="AY249" s="1">
        <v>1049.0</v>
      </c>
      <c r="AZ249" s="14">
        <v>1091.0</v>
      </c>
      <c r="BB249" s="1">
        <v>1100.0</v>
      </c>
      <c r="BC249" s="14">
        <v>1141.0</v>
      </c>
      <c r="BE249" s="1">
        <v>991.0</v>
      </c>
      <c r="BF249" s="14">
        <v>1021.0</v>
      </c>
    </row>
    <row r="250">
      <c r="A250" s="7">
        <f t="shared" si="22"/>
        <v>131</v>
      </c>
      <c r="B250" s="1">
        <v>801.0</v>
      </c>
      <c r="C250" s="1">
        <v>809.0</v>
      </c>
      <c r="D250" s="1">
        <v>765.0</v>
      </c>
      <c r="E250" s="1" t="s">
        <v>168</v>
      </c>
      <c r="F250" s="1">
        <f t="shared" si="16"/>
        <v>131</v>
      </c>
      <c r="G250" s="1">
        <v>729.0</v>
      </c>
      <c r="H250" s="1">
        <v>807.0</v>
      </c>
      <c r="I250" s="1">
        <v>719.0</v>
      </c>
      <c r="K250" s="1" t="s">
        <v>168</v>
      </c>
      <c r="R250" s="6" t="s">
        <v>424</v>
      </c>
      <c r="AO250" s="1">
        <f t="shared" si="17"/>
        <v>131</v>
      </c>
      <c r="AP250" s="1">
        <v>1038.0</v>
      </c>
      <c r="AQ250" s="1">
        <v>1087.0</v>
      </c>
      <c r="AR250" s="1">
        <v>983.0</v>
      </c>
      <c r="AS250" s="1" t="s">
        <v>168</v>
      </c>
      <c r="AT250" s="1">
        <f t="shared" si="18"/>
        <v>131</v>
      </c>
      <c r="AU250" s="1">
        <v>1084.0</v>
      </c>
      <c r="AV250" s="1">
        <v>1135.0</v>
      </c>
      <c r="AW250" s="1">
        <v>1011.0</v>
      </c>
      <c r="AX250" s="1" t="s">
        <v>168</v>
      </c>
      <c r="AY250" s="1">
        <v>1038.0</v>
      </c>
      <c r="AZ250" s="14">
        <v>1084.0</v>
      </c>
      <c r="BB250" s="1">
        <v>1087.0</v>
      </c>
      <c r="BC250" s="14">
        <v>1135.0</v>
      </c>
      <c r="BE250" s="1">
        <v>983.0</v>
      </c>
      <c r="BF250" s="14">
        <v>1011.0</v>
      </c>
    </row>
    <row r="251">
      <c r="A251" s="7">
        <f t="shared" si="22"/>
        <v>132</v>
      </c>
      <c r="B251" s="1">
        <v>867.0</v>
      </c>
      <c r="C251" s="1">
        <v>882.0</v>
      </c>
      <c r="D251" s="1">
        <v>824.0</v>
      </c>
      <c r="E251" s="1" t="s">
        <v>168</v>
      </c>
      <c r="F251" s="1">
        <f t="shared" si="16"/>
        <v>132</v>
      </c>
      <c r="G251" s="1">
        <v>865.0</v>
      </c>
      <c r="H251" s="1">
        <v>944.0</v>
      </c>
      <c r="I251" s="1">
        <v>848.0</v>
      </c>
      <c r="K251" s="1" t="s">
        <v>168</v>
      </c>
      <c r="O251" s="1" t="s">
        <v>410</v>
      </c>
      <c r="P251" s="1" t="s">
        <v>411</v>
      </c>
      <c r="Q251" s="1" t="s">
        <v>412</v>
      </c>
      <c r="R251" s="1" t="s">
        <v>413</v>
      </c>
      <c r="S251" s="1" t="s">
        <v>414</v>
      </c>
      <c r="T251" s="1" t="s">
        <v>415</v>
      </c>
      <c r="U251" s="1" t="s">
        <v>416</v>
      </c>
      <c r="V251" s="1" t="s">
        <v>417</v>
      </c>
      <c r="W251" s="1" t="s">
        <v>418</v>
      </c>
      <c r="AO251" s="1">
        <f t="shared" si="17"/>
        <v>132</v>
      </c>
      <c r="AP251" s="1">
        <v>1135.0</v>
      </c>
      <c r="AQ251" s="1">
        <v>1156.0</v>
      </c>
      <c r="AR251" s="1">
        <v>1058.0</v>
      </c>
      <c r="AS251" s="1" t="s">
        <v>168</v>
      </c>
      <c r="AT251" s="1">
        <f t="shared" si="18"/>
        <v>132</v>
      </c>
      <c r="AU251" s="1">
        <v>1239.0</v>
      </c>
      <c r="AV251" s="1">
        <v>1241.0</v>
      </c>
      <c r="AW251" s="1">
        <v>1079.0</v>
      </c>
      <c r="AX251" s="1" t="s">
        <v>168</v>
      </c>
      <c r="AY251" s="1">
        <v>1135.0</v>
      </c>
      <c r="AZ251" s="14">
        <v>1239.0</v>
      </c>
      <c r="BB251" s="1">
        <v>1156.0</v>
      </c>
      <c r="BC251" s="14">
        <v>1241.0</v>
      </c>
      <c r="BE251" s="1">
        <v>1058.0</v>
      </c>
      <c r="BF251" s="14">
        <v>1079.0</v>
      </c>
    </row>
    <row r="252">
      <c r="A252" s="7">
        <f t="shared" si="22"/>
        <v>133</v>
      </c>
      <c r="B252" s="1">
        <v>785.0</v>
      </c>
      <c r="C252" s="1">
        <v>798.0</v>
      </c>
      <c r="D252" s="1">
        <v>751.0</v>
      </c>
      <c r="E252" s="1" t="s">
        <v>168</v>
      </c>
      <c r="F252" s="1">
        <f t="shared" si="16"/>
        <v>133</v>
      </c>
      <c r="G252" s="1">
        <v>726.0</v>
      </c>
      <c r="H252" s="1">
        <v>810.0</v>
      </c>
      <c r="I252" s="1">
        <v>719.0</v>
      </c>
      <c r="K252" s="1" t="s">
        <v>168</v>
      </c>
      <c r="M252" s="1" t="s">
        <v>419</v>
      </c>
      <c r="O252" s="1" t="b">
        <v>0</v>
      </c>
      <c r="P252" s="1" t="b">
        <v>0</v>
      </c>
      <c r="Q252" s="1" t="b">
        <v>0</v>
      </c>
      <c r="AO252" s="1">
        <f t="shared" si="17"/>
        <v>133</v>
      </c>
      <c r="AP252" s="1">
        <v>1031.0</v>
      </c>
      <c r="AQ252" s="1">
        <v>1085.0</v>
      </c>
      <c r="AR252" s="1">
        <v>975.0</v>
      </c>
      <c r="AS252" s="1" t="s">
        <v>168</v>
      </c>
      <c r="AT252" s="1">
        <f t="shared" si="18"/>
        <v>133</v>
      </c>
      <c r="AU252" s="1">
        <v>1046.0</v>
      </c>
      <c r="AV252" s="1">
        <v>1093.0</v>
      </c>
      <c r="AW252" s="1">
        <v>922.0</v>
      </c>
      <c r="AX252" s="1" t="s">
        <v>168</v>
      </c>
      <c r="AY252" s="1">
        <v>1031.0</v>
      </c>
      <c r="AZ252" s="14">
        <v>1046.0</v>
      </c>
      <c r="BB252" s="1">
        <v>1085.0</v>
      </c>
      <c r="BC252" s="14">
        <v>1093.0</v>
      </c>
      <c r="BE252" s="1">
        <v>975.0</v>
      </c>
      <c r="BF252" s="14">
        <v>922.0</v>
      </c>
    </row>
    <row r="253">
      <c r="A253" s="7">
        <f t="shared" si="22"/>
        <v>134</v>
      </c>
      <c r="B253" s="1">
        <v>814.0</v>
      </c>
      <c r="C253" s="1">
        <v>831.0</v>
      </c>
      <c r="D253" s="1">
        <v>777.0</v>
      </c>
      <c r="E253" s="1" t="s">
        <v>168</v>
      </c>
      <c r="F253" s="1">
        <f t="shared" si="16"/>
        <v>134</v>
      </c>
      <c r="G253" s="1">
        <v>748.0</v>
      </c>
      <c r="H253" s="1">
        <v>832.0</v>
      </c>
      <c r="I253" s="1">
        <v>736.0</v>
      </c>
      <c r="K253" s="1" t="s">
        <v>168</v>
      </c>
      <c r="M253" s="1" t="s">
        <v>419</v>
      </c>
      <c r="O253" s="1" t="b">
        <v>0</v>
      </c>
      <c r="P253" s="1" t="b">
        <v>0</v>
      </c>
      <c r="Q253" s="1" t="b">
        <v>1</v>
      </c>
      <c r="AO253" s="1">
        <f t="shared" si="17"/>
        <v>134</v>
      </c>
      <c r="AP253" s="1">
        <v>1052.0</v>
      </c>
      <c r="AQ253" s="1">
        <v>1108.0</v>
      </c>
      <c r="AR253" s="1">
        <v>996.0</v>
      </c>
      <c r="AS253" s="1" t="s">
        <v>168</v>
      </c>
      <c r="AT253" s="1">
        <f t="shared" si="18"/>
        <v>134</v>
      </c>
      <c r="AU253" s="1">
        <v>1063.0</v>
      </c>
      <c r="AV253" s="1">
        <v>1117.0</v>
      </c>
      <c r="AW253" s="1">
        <v>956.0</v>
      </c>
      <c r="AX253" s="1" t="s">
        <v>168</v>
      </c>
      <c r="AY253" s="1">
        <v>1052.0</v>
      </c>
      <c r="AZ253" s="14">
        <v>1063.0</v>
      </c>
      <c r="BB253" s="1">
        <v>1108.0</v>
      </c>
      <c r="BC253" s="14">
        <v>1117.0</v>
      </c>
      <c r="BE253" s="1">
        <v>996.0</v>
      </c>
      <c r="BF253" s="14">
        <v>956.0</v>
      </c>
    </row>
    <row r="254">
      <c r="A254" s="7">
        <f t="shared" si="22"/>
        <v>135</v>
      </c>
      <c r="B254" s="1">
        <v>785.0</v>
      </c>
      <c r="C254" s="1">
        <v>797.0</v>
      </c>
      <c r="D254" s="1">
        <v>747.0</v>
      </c>
      <c r="E254" s="1" t="s">
        <v>168</v>
      </c>
      <c r="F254" s="1">
        <f t="shared" si="16"/>
        <v>135</v>
      </c>
      <c r="G254" s="1">
        <v>735.0</v>
      </c>
      <c r="H254" s="1">
        <v>815.0</v>
      </c>
      <c r="I254" s="1">
        <v>723.0</v>
      </c>
      <c r="K254" s="1" t="s">
        <v>168</v>
      </c>
      <c r="M254" s="1" t="s">
        <v>420</v>
      </c>
      <c r="O254" s="1" t="b">
        <v>0</v>
      </c>
      <c r="P254" s="1" t="b">
        <v>0</v>
      </c>
      <c r="Q254" s="1" t="b">
        <v>0</v>
      </c>
      <c r="AO254" s="1">
        <f t="shared" si="17"/>
        <v>135</v>
      </c>
      <c r="AP254" s="1">
        <v>1038.0</v>
      </c>
      <c r="AQ254" s="1">
        <v>1089.0</v>
      </c>
      <c r="AR254" s="1">
        <v>981.0</v>
      </c>
      <c r="AS254" s="1" t="s">
        <v>168</v>
      </c>
      <c r="AT254" s="1">
        <f t="shared" si="18"/>
        <v>135</v>
      </c>
      <c r="AU254" s="1">
        <v>1087.0</v>
      </c>
      <c r="AV254" s="1">
        <v>1146.0</v>
      </c>
      <c r="AW254" s="1">
        <v>985.0</v>
      </c>
      <c r="AX254" s="1" t="s">
        <v>168</v>
      </c>
      <c r="AY254" s="1">
        <v>1038.0</v>
      </c>
      <c r="AZ254" s="14">
        <v>1087.0</v>
      </c>
      <c r="BB254" s="1">
        <v>1089.0</v>
      </c>
      <c r="BC254" s="14">
        <v>1146.0</v>
      </c>
      <c r="BE254" s="1">
        <v>981.0</v>
      </c>
      <c r="BF254" s="14">
        <v>985.0</v>
      </c>
    </row>
    <row r="255">
      <c r="A255" s="7">
        <f t="shared" si="22"/>
        <v>136</v>
      </c>
      <c r="B255" s="1">
        <v>1118.0</v>
      </c>
      <c r="C255" s="1">
        <v>1101.0</v>
      </c>
      <c r="D255" s="1">
        <v>1051.0</v>
      </c>
      <c r="E255" s="1" t="s">
        <v>168</v>
      </c>
      <c r="F255" s="1">
        <f t="shared" si="16"/>
        <v>136</v>
      </c>
      <c r="G255" s="1">
        <v>1128.0</v>
      </c>
      <c r="H255" s="1">
        <v>1135.0</v>
      </c>
      <c r="I255" s="1">
        <v>1095.0</v>
      </c>
      <c r="K255" s="1" t="s">
        <v>168</v>
      </c>
      <c r="M255" s="1" t="s">
        <v>419</v>
      </c>
      <c r="O255" s="1" t="b">
        <v>0</v>
      </c>
      <c r="P255" s="1" t="b">
        <v>0</v>
      </c>
      <c r="Q255" s="1" t="b">
        <v>1</v>
      </c>
      <c r="AO255" s="1">
        <f t="shared" si="17"/>
        <v>136</v>
      </c>
      <c r="AP255" s="1">
        <v>1387.0</v>
      </c>
      <c r="AQ255" s="1">
        <v>1400.0</v>
      </c>
      <c r="AR255" s="1">
        <v>1345.0</v>
      </c>
      <c r="AS255" s="1" t="s">
        <v>168</v>
      </c>
      <c r="AT255" s="1">
        <f t="shared" si="18"/>
        <v>136</v>
      </c>
      <c r="AU255" s="1">
        <v>1409.0</v>
      </c>
      <c r="AV255" s="1">
        <v>1421.0</v>
      </c>
      <c r="AW255" s="1">
        <v>1373.0</v>
      </c>
      <c r="AX255" s="1" t="s">
        <v>168</v>
      </c>
      <c r="AY255" s="1">
        <v>1387.0</v>
      </c>
      <c r="AZ255" s="14">
        <v>1409.0</v>
      </c>
      <c r="BB255" s="1">
        <v>1400.0</v>
      </c>
      <c r="BC255" s="14">
        <v>1421.0</v>
      </c>
      <c r="BE255" s="1">
        <v>1345.0</v>
      </c>
      <c r="BF255" s="14">
        <v>1373.0</v>
      </c>
    </row>
    <row r="256">
      <c r="A256" s="7">
        <f t="shared" si="22"/>
        <v>137</v>
      </c>
      <c r="B256" s="1">
        <v>784.0</v>
      </c>
      <c r="C256" s="1">
        <v>791.0</v>
      </c>
      <c r="D256" s="1">
        <v>745.0</v>
      </c>
      <c r="E256" s="1" t="s">
        <v>168</v>
      </c>
      <c r="F256" s="1">
        <f t="shared" si="16"/>
        <v>137</v>
      </c>
      <c r="G256" s="1">
        <v>728.0</v>
      </c>
      <c r="H256" s="1">
        <v>784.0</v>
      </c>
      <c r="I256" s="1">
        <v>715.0</v>
      </c>
      <c r="K256" s="1" t="s">
        <v>168</v>
      </c>
      <c r="M256" s="1" t="s">
        <v>421</v>
      </c>
      <c r="O256" s="1" t="b">
        <v>0</v>
      </c>
      <c r="P256" s="1" t="b">
        <v>0</v>
      </c>
      <c r="Q256" s="1" t="b">
        <v>0</v>
      </c>
      <c r="AO256" s="1">
        <f t="shared" si="17"/>
        <v>137</v>
      </c>
      <c r="AP256" s="1">
        <v>1022.0</v>
      </c>
      <c r="AQ256" s="1">
        <v>1068.0</v>
      </c>
      <c r="AR256" s="1">
        <v>972.0</v>
      </c>
      <c r="AS256" s="1" t="s">
        <v>168</v>
      </c>
      <c r="AT256" s="1">
        <f t="shared" si="18"/>
        <v>137</v>
      </c>
      <c r="AU256" s="1">
        <v>1071.0</v>
      </c>
      <c r="AV256" s="1">
        <v>1114.0</v>
      </c>
      <c r="AW256" s="1">
        <v>994.0</v>
      </c>
      <c r="AX256" s="1" t="s">
        <v>168</v>
      </c>
      <c r="AY256" s="1">
        <v>1022.0</v>
      </c>
      <c r="AZ256" s="14">
        <v>1071.0</v>
      </c>
      <c r="BB256" s="1">
        <v>1068.0</v>
      </c>
      <c r="BC256" s="14">
        <v>1114.0</v>
      </c>
      <c r="BE256" s="1">
        <v>972.0</v>
      </c>
      <c r="BF256" s="14">
        <v>994.0</v>
      </c>
    </row>
    <row r="257">
      <c r="A257" s="7">
        <f t="shared" si="22"/>
        <v>138</v>
      </c>
      <c r="B257" s="1">
        <v>809.0</v>
      </c>
      <c r="C257" s="1">
        <v>818.0</v>
      </c>
      <c r="D257" s="1">
        <v>765.0</v>
      </c>
      <c r="E257" s="1" t="s">
        <v>168</v>
      </c>
      <c r="F257" s="1">
        <f t="shared" si="16"/>
        <v>138</v>
      </c>
      <c r="G257" s="1">
        <v>749.0</v>
      </c>
      <c r="H257" s="1">
        <v>809.0</v>
      </c>
      <c r="I257" s="1">
        <v>733.0</v>
      </c>
      <c r="K257" s="1" t="s">
        <v>168</v>
      </c>
      <c r="M257" s="1" t="s">
        <v>421</v>
      </c>
      <c r="O257" s="1" t="b">
        <v>0</v>
      </c>
      <c r="P257" s="1" t="b">
        <v>0</v>
      </c>
      <c r="Q257" s="1" t="b">
        <v>1</v>
      </c>
      <c r="AO257" s="1">
        <f t="shared" si="17"/>
        <v>138</v>
      </c>
      <c r="AP257" s="1">
        <v>1041.0</v>
      </c>
      <c r="AQ257" s="1">
        <v>1082.0</v>
      </c>
      <c r="AR257" s="1">
        <v>985.0</v>
      </c>
      <c r="AS257" s="1" t="s">
        <v>168</v>
      </c>
      <c r="AT257" s="1">
        <f t="shared" si="18"/>
        <v>138</v>
      </c>
      <c r="AU257" s="1">
        <v>1089.0</v>
      </c>
      <c r="AV257" s="1">
        <v>1134.0</v>
      </c>
      <c r="AW257" s="1">
        <v>1017.0</v>
      </c>
      <c r="AX257" s="1" t="s">
        <v>168</v>
      </c>
      <c r="AY257" s="1">
        <v>1041.0</v>
      </c>
      <c r="AZ257" s="14">
        <v>1089.0</v>
      </c>
      <c r="BB257" s="1">
        <v>1082.0</v>
      </c>
      <c r="BC257" s="14">
        <v>1134.0</v>
      </c>
      <c r="BE257" s="1">
        <v>985.0</v>
      </c>
      <c r="BF257" s="14">
        <v>1017.0</v>
      </c>
    </row>
    <row r="258">
      <c r="A258" s="7">
        <f t="shared" si="22"/>
        <v>139</v>
      </c>
      <c r="B258" s="1">
        <v>781.0</v>
      </c>
      <c r="C258" s="1">
        <v>785.0</v>
      </c>
      <c r="D258" s="1">
        <v>743.0</v>
      </c>
      <c r="E258" s="1" t="s">
        <v>168</v>
      </c>
      <c r="F258" s="1">
        <f t="shared" si="16"/>
        <v>139</v>
      </c>
      <c r="G258" s="1">
        <v>736.0</v>
      </c>
      <c r="H258" s="1">
        <v>795.0</v>
      </c>
      <c r="I258" s="1">
        <v>723.0</v>
      </c>
      <c r="K258" s="1" t="s">
        <v>168</v>
      </c>
      <c r="AO258" s="1">
        <f t="shared" si="17"/>
        <v>139</v>
      </c>
      <c r="AP258" s="1">
        <v>1025.0</v>
      </c>
      <c r="AQ258" s="1">
        <v>1070.0</v>
      </c>
      <c r="AR258" s="1">
        <v>970.0</v>
      </c>
      <c r="AS258" s="1" t="s">
        <v>168</v>
      </c>
      <c r="AT258" s="1">
        <f t="shared" si="18"/>
        <v>139</v>
      </c>
      <c r="AU258" s="1">
        <v>1077.0</v>
      </c>
      <c r="AV258" s="1">
        <v>1120.0</v>
      </c>
      <c r="AW258" s="1">
        <v>985.0</v>
      </c>
      <c r="AX258" s="1" t="s">
        <v>168</v>
      </c>
      <c r="AY258" s="1">
        <v>1025.0</v>
      </c>
      <c r="AZ258" s="14">
        <v>1077.0</v>
      </c>
      <c r="BB258" s="1">
        <v>1070.0</v>
      </c>
      <c r="BC258" s="14">
        <v>1120.0</v>
      </c>
      <c r="BE258" s="1">
        <v>970.0</v>
      </c>
      <c r="BF258" s="14">
        <v>985.0</v>
      </c>
    </row>
    <row r="259">
      <c r="A259" s="7">
        <f t="shared" si="22"/>
        <v>140</v>
      </c>
      <c r="B259" s="1">
        <v>854.0</v>
      </c>
      <c r="C259" s="1">
        <v>861.0</v>
      </c>
      <c r="D259" s="1">
        <v>808.0</v>
      </c>
      <c r="E259" s="1" t="s">
        <v>168</v>
      </c>
      <c r="F259" s="1">
        <f t="shared" si="16"/>
        <v>140</v>
      </c>
      <c r="G259" s="1">
        <v>904.0</v>
      </c>
      <c r="H259" s="1">
        <v>929.0</v>
      </c>
      <c r="I259" s="1">
        <v>886.0</v>
      </c>
      <c r="K259" s="1" t="s">
        <v>168</v>
      </c>
      <c r="AO259" s="1">
        <f t="shared" si="17"/>
        <v>140</v>
      </c>
      <c r="AP259" s="1">
        <v>1104.0</v>
      </c>
      <c r="AQ259" s="1">
        <v>1123.0</v>
      </c>
      <c r="AR259" s="1">
        <v>1033.0</v>
      </c>
      <c r="AS259" s="1" t="s">
        <v>168</v>
      </c>
      <c r="AT259" s="1">
        <f t="shared" si="18"/>
        <v>140</v>
      </c>
      <c r="AU259" s="1">
        <v>1219.0</v>
      </c>
      <c r="AV259" s="1">
        <v>1212.0</v>
      </c>
      <c r="AW259" s="1">
        <v>1085.0</v>
      </c>
      <c r="AX259" s="1" t="s">
        <v>168</v>
      </c>
      <c r="AY259" s="1">
        <v>1104.0</v>
      </c>
      <c r="AZ259" s="14">
        <v>1219.0</v>
      </c>
      <c r="BB259" s="1">
        <v>1123.0</v>
      </c>
      <c r="BC259" s="14">
        <v>1212.0</v>
      </c>
      <c r="BE259" s="1">
        <v>1033.0</v>
      </c>
      <c r="BF259" s="14">
        <v>1085.0</v>
      </c>
    </row>
    <row r="260">
      <c r="A260" s="7">
        <f t="shared" si="22"/>
        <v>141</v>
      </c>
      <c r="B260" s="1">
        <v>769.0</v>
      </c>
      <c r="C260" s="1">
        <v>779.0</v>
      </c>
      <c r="D260" s="1">
        <v>734.0</v>
      </c>
      <c r="E260" s="1" t="s">
        <v>168</v>
      </c>
      <c r="F260" s="1">
        <f t="shared" si="16"/>
        <v>141</v>
      </c>
      <c r="G260" s="1">
        <v>738.0</v>
      </c>
      <c r="H260" s="1">
        <v>798.0</v>
      </c>
      <c r="I260" s="1">
        <v>723.0</v>
      </c>
      <c r="K260" s="1" t="s">
        <v>168</v>
      </c>
      <c r="AO260" s="1">
        <f t="shared" si="17"/>
        <v>141</v>
      </c>
      <c r="AP260" s="1">
        <v>1016.0</v>
      </c>
      <c r="AQ260" s="1">
        <v>1062.0</v>
      </c>
      <c r="AR260" s="1">
        <v>958.0</v>
      </c>
      <c r="AS260" s="1" t="s">
        <v>168</v>
      </c>
      <c r="AT260" s="1">
        <f t="shared" si="18"/>
        <v>141</v>
      </c>
      <c r="AU260" s="1">
        <v>1076.0</v>
      </c>
      <c r="AV260" s="1">
        <v>1122.0</v>
      </c>
      <c r="AW260" s="1">
        <v>957.0</v>
      </c>
      <c r="AX260" s="1" t="s">
        <v>168</v>
      </c>
      <c r="AY260" s="1">
        <v>1016.0</v>
      </c>
      <c r="AZ260" s="14">
        <v>1076.0</v>
      </c>
      <c r="BB260" s="1">
        <v>1062.0</v>
      </c>
      <c r="BC260" s="14">
        <v>1122.0</v>
      </c>
      <c r="BE260" s="1">
        <v>958.0</v>
      </c>
      <c r="BF260" s="14">
        <v>957.0</v>
      </c>
    </row>
    <row r="261">
      <c r="A261" s="7">
        <f t="shared" si="22"/>
        <v>142</v>
      </c>
      <c r="B261" s="1">
        <v>803.0</v>
      </c>
      <c r="C261" s="1">
        <v>812.0</v>
      </c>
      <c r="D261" s="1">
        <v>768.0</v>
      </c>
      <c r="E261" s="1" t="s">
        <v>168</v>
      </c>
      <c r="F261" s="1">
        <f t="shared" si="16"/>
        <v>142</v>
      </c>
      <c r="G261" s="1">
        <v>755.0</v>
      </c>
      <c r="H261" s="1">
        <v>813.0</v>
      </c>
      <c r="I261" s="1">
        <v>739.0</v>
      </c>
      <c r="K261" s="1" t="s">
        <v>168</v>
      </c>
      <c r="AO261" s="1">
        <f t="shared" si="17"/>
        <v>142</v>
      </c>
      <c r="AP261" s="1">
        <v>1042.0</v>
      </c>
      <c r="AQ261" s="1">
        <v>1091.0</v>
      </c>
      <c r="AR261" s="1">
        <v>987.0</v>
      </c>
      <c r="AS261" s="1" t="s">
        <v>168</v>
      </c>
      <c r="AT261" s="1">
        <f t="shared" si="18"/>
        <v>142</v>
      </c>
      <c r="AU261" s="1">
        <v>1088.0</v>
      </c>
      <c r="AV261" s="1">
        <v>1124.0</v>
      </c>
      <c r="AW261" s="1">
        <v>963.0</v>
      </c>
      <c r="AX261" s="1" t="s">
        <v>168</v>
      </c>
      <c r="AY261" s="1">
        <v>1042.0</v>
      </c>
      <c r="AZ261" s="14">
        <v>1088.0</v>
      </c>
      <c r="BB261" s="1">
        <v>1091.0</v>
      </c>
      <c r="BC261" s="14">
        <v>1124.0</v>
      </c>
      <c r="BE261" s="1">
        <v>987.0</v>
      </c>
      <c r="BF261" s="14">
        <v>963.0</v>
      </c>
    </row>
    <row r="262">
      <c r="A262" s="7">
        <f t="shared" si="22"/>
        <v>143</v>
      </c>
      <c r="B262" s="1">
        <v>774.0</v>
      </c>
      <c r="C262" s="1">
        <v>788.0</v>
      </c>
      <c r="D262" s="1">
        <v>742.0</v>
      </c>
      <c r="E262" s="1" t="s">
        <v>168</v>
      </c>
      <c r="F262" s="1">
        <f t="shared" si="16"/>
        <v>143</v>
      </c>
      <c r="G262" s="1">
        <v>741.0</v>
      </c>
      <c r="H262" s="1">
        <v>802.0</v>
      </c>
      <c r="I262" s="1">
        <v>729.0</v>
      </c>
      <c r="K262" s="1" t="s">
        <v>168</v>
      </c>
      <c r="AO262" s="1">
        <f t="shared" si="17"/>
        <v>143</v>
      </c>
      <c r="AP262" s="1">
        <v>1034.0</v>
      </c>
      <c r="AQ262" s="1">
        <v>1080.0</v>
      </c>
      <c r="AR262" s="1">
        <v>978.0</v>
      </c>
      <c r="AT262" s="1">
        <v>143.0</v>
      </c>
      <c r="AU262" s="1">
        <v>1099.0</v>
      </c>
      <c r="AV262" s="1">
        <v>1142.0</v>
      </c>
      <c r="AW262" s="1">
        <v>1023.0</v>
      </c>
      <c r="AX262" s="1" t="s">
        <v>168</v>
      </c>
      <c r="AY262" s="1">
        <v>1034.0</v>
      </c>
      <c r="AZ262" s="14">
        <v>1099.0</v>
      </c>
      <c r="BB262" s="1">
        <v>1080.0</v>
      </c>
      <c r="BC262" s="14">
        <v>1142.0</v>
      </c>
      <c r="BE262" s="1">
        <v>978.0</v>
      </c>
      <c r="BF262" s="14">
        <v>1023.0</v>
      </c>
    </row>
    <row r="263">
      <c r="A263" s="7">
        <f t="shared" si="22"/>
        <v>144</v>
      </c>
      <c r="B263" s="1">
        <v>1091.0</v>
      </c>
      <c r="C263" s="1">
        <v>1077.0</v>
      </c>
      <c r="D263" s="1">
        <v>1029.0</v>
      </c>
      <c r="E263" s="1" t="s">
        <v>168</v>
      </c>
      <c r="F263" s="1">
        <f t="shared" si="16"/>
        <v>144</v>
      </c>
      <c r="G263" s="1">
        <v>1155.0</v>
      </c>
      <c r="H263" s="1">
        <v>1187.0</v>
      </c>
      <c r="I263" s="1">
        <v>1158.0</v>
      </c>
      <c r="K263" s="1" t="s">
        <v>168</v>
      </c>
      <c r="AO263" s="1">
        <f t="shared" si="17"/>
        <v>144</v>
      </c>
      <c r="AP263" s="1">
        <v>1411.0</v>
      </c>
      <c r="AQ263" s="1">
        <v>1402.0</v>
      </c>
      <c r="AR263" s="1">
        <v>1353.0</v>
      </c>
      <c r="AT263" s="1">
        <v>144.0</v>
      </c>
      <c r="AU263" s="1">
        <v>1425.0</v>
      </c>
      <c r="AV263" s="1">
        <v>1405.0</v>
      </c>
      <c r="AW263" s="1">
        <v>1389.0</v>
      </c>
      <c r="AX263" s="1" t="s">
        <v>168</v>
      </c>
      <c r="AY263" s="1">
        <v>1411.0</v>
      </c>
      <c r="AZ263" s="14">
        <v>1425.0</v>
      </c>
      <c r="BB263" s="1">
        <v>1402.0</v>
      </c>
      <c r="BC263" s="14">
        <v>1405.0</v>
      </c>
      <c r="BE263" s="1">
        <v>1353.0</v>
      </c>
      <c r="BF263" s="14">
        <v>1389.0</v>
      </c>
    </row>
    <row r="264">
      <c r="A264" s="7">
        <f t="shared" si="22"/>
        <v>145</v>
      </c>
      <c r="B264" s="1">
        <v>762.0</v>
      </c>
      <c r="C264" s="1">
        <v>769.0</v>
      </c>
      <c r="D264" s="1">
        <v>720.0</v>
      </c>
      <c r="E264" s="1" t="s">
        <v>168</v>
      </c>
      <c r="F264" s="1">
        <f t="shared" si="16"/>
        <v>145</v>
      </c>
      <c r="G264" s="1">
        <v>725.0</v>
      </c>
      <c r="H264" s="1">
        <v>797.0</v>
      </c>
      <c r="I264" s="1">
        <v>718.0</v>
      </c>
      <c r="K264" s="1" t="s">
        <v>168</v>
      </c>
      <c r="AO264" s="1">
        <f t="shared" si="17"/>
        <v>145</v>
      </c>
      <c r="AP264" s="1">
        <v>1016.0</v>
      </c>
      <c r="AQ264" s="1">
        <v>1053.0</v>
      </c>
      <c r="AR264" s="1">
        <v>957.0</v>
      </c>
      <c r="AT264" s="1">
        <v>145.0</v>
      </c>
      <c r="AU264" s="1">
        <v>1083.0</v>
      </c>
      <c r="AV264" s="1">
        <v>1117.0</v>
      </c>
      <c r="AW264" s="1">
        <v>1002.0</v>
      </c>
      <c r="AX264" s="1" t="s">
        <v>168</v>
      </c>
      <c r="AY264" s="1">
        <v>1016.0</v>
      </c>
      <c r="AZ264" s="14">
        <v>1083.0</v>
      </c>
      <c r="BB264" s="1">
        <v>1053.0</v>
      </c>
      <c r="BC264" s="14">
        <v>1117.0</v>
      </c>
      <c r="BE264" s="1">
        <v>957.0</v>
      </c>
      <c r="BF264" s="14">
        <v>1002.0</v>
      </c>
    </row>
    <row r="265">
      <c r="A265" s="7">
        <f t="shared" si="22"/>
        <v>146</v>
      </c>
      <c r="B265" s="1">
        <v>804.0</v>
      </c>
      <c r="C265" s="1">
        <v>817.0</v>
      </c>
      <c r="D265" s="1">
        <v>770.0</v>
      </c>
      <c r="E265" s="1" t="s">
        <v>168</v>
      </c>
      <c r="F265" s="1">
        <f t="shared" si="16"/>
        <v>146</v>
      </c>
      <c r="G265" s="1">
        <v>744.0</v>
      </c>
      <c r="H265" s="1">
        <v>823.0</v>
      </c>
      <c r="I265" s="1">
        <v>735.0</v>
      </c>
      <c r="K265" s="1" t="s">
        <v>168</v>
      </c>
      <c r="AO265" s="1">
        <f t="shared" si="17"/>
        <v>146</v>
      </c>
      <c r="AP265" s="1">
        <v>1049.0</v>
      </c>
      <c r="AQ265" s="1">
        <v>1091.0</v>
      </c>
      <c r="AR265" s="1">
        <v>998.0</v>
      </c>
      <c r="AT265" s="1">
        <v>146.0</v>
      </c>
      <c r="AU265" s="1">
        <v>1102.0</v>
      </c>
      <c r="AV265" s="1">
        <v>1143.0</v>
      </c>
      <c r="AW265" s="1">
        <v>1032.0</v>
      </c>
      <c r="AX265" s="1" t="s">
        <v>168</v>
      </c>
      <c r="AY265" s="1">
        <v>1049.0</v>
      </c>
      <c r="AZ265" s="14">
        <v>1102.0</v>
      </c>
      <c r="BB265" s="1">
        <v>1091.0</v>
      </c>
      <c r="BC265" s="14">
        <v>1143.0</v>
      </c>
      <c r="BE265" s="1">
        <v>998.0</v>
      </c>
      <c r="BF265" s="14">
        <v>1032.0</v>
      </c>
    </row>
    <row r="266">
      <c r="A266" s="7">
        <f t="shared" si="22"/>
        <v>147</v>
      </c>
      <c r="B266" s="1">
        <v>776.0</v>
      </c>
      <c r="C266" s="1">
        <v>780.0</v>
      </c>
      <c r="D266" s="1">
        <v>739.0</v>
      </c>
      <c r="E266" s="1" t="s">
        <v>168</v>
      </c>
      <c r="F266" s="1">
        <f t="shared" si="16"/>
        <v>147</v>
      </c>
      <c r="G266" s="1">
        <v>739.0</v>
      </c>
      <c r="H266" s="1">
        <v>808.0</v>
      </c>
      <c r="I266" s="1">
        <v>727.0</v>
      </c>
      <c r="K266" s="1" t="s">
        <v>168</v>
      </c>
      <c r="AO266" s="1">
        <f t="shared" si="17"/>
        <v>147</v>
      </c>
      <c r="AP266" s="1">
        <v>1033.0</v>
      </c>
      <c r="AQ266" s="1">
        <v>1071.0</v>
      </c>
      <c r="AR266" s="1">
        <v>976.0</v>
      </c>
      <c r="AT266" s="1">
        <v>147.0</v>
      </c>
      <c r="AU266" s="1">
        <v>1094.0</v>
      </c>
      <c r="AV266" s="1">
        <v>1132.0</v>
      </c>
      <c r="AW266" s="1">
        <v>1020.0</v>
      </c>
      <c r="AX266" s="1" t="s">
        <v>168</v>
      </c>
      <c r="AY266" s="1">
        <v>1033.0</v>
      </c>
      <c r="AZ266" s="14">
        <v>1094.0</v>
      </c>
      <c r="BB266" s="1">
        <v>1071.0</v>
      </c>
      <c r="BC266" s="14">
        <v>1132.0</v>
      </c>
      <c r="BE266" s="1">
        <v>976.0</v>
      </c>
      <c r="BF266" s="14">
        <v>1020.0</v>
      </c>
    </row>
    <row r="267">
      <c r="A267" s="1">
        <v>148.0</v>
      </c>
      <c r="B267" s="1">
        <v>841.0</v>
      </c>
      <c r="C267" s="1">
        <v>854.0</v>
      </c>
      <c r="D267" s="1">
        <v>796.0</v>
      </c>
      <c r="E267" s="1"/>
      <c r="F267" s="1">
        <v>148.0</v>
      </c>
      <c r="G267" s="1">
        <v>852.0</v>
      </c>
      <c r="H267" s="1">
        <v>924.0</v>
      </c>
      <c r="I267" s="1">
        <v>833.0</v>
      </c>
      <c r="K267" s="1"/>
      <c r="AO267" s="1">
        <f t="shared" si="17"/>
        <v>148</v>
      </c>
      <c r="AP267" s="1">
        <v>1094.0</v>
      </c>
      <c r="AQ267" s="1">
        <v>1117.0</v>
      </c>
      <c r="AR267" s="1">
        <v>1030.0</v>
      </c>
      <c r="AT267" s="1">
        <v>148.0</v>
      </c>
      <c r="AU267" s="1">
        <v>1223.0</v>
      </c>
      <c r="AV267" s="1">
        <v>1214.0</v>
      </c>
      <c r="AW267" s="1">
        <v>1105.0</v>
      </c>
      <c r="AX267" s="1" t="s">
        <v>168</v>
      </c>
      <c r="AY267" s="1">
        <v>1094.0</v>
      </c>
      <c r="AZ267" s="14">
        <v>1223.0</v>
      </c>
      <c r="BB267" s="1">
        <v>1117.0</v>
      </c>
      <c r="BC267" s="14">
        <v>1214.0</v>
      </c>
      <c r="BE267" s="1">
        <v>1030.0</v>
      </c>
      <c r="BF267" s="14">
        <v>1105.0</v>
      </c>
    </row>
    <row r="268">
      <c r="A268" s="1">
        <v>149.0</v>
      </c>
      <c r="B268" s="1">
        <v>773.0</v>
      </c>
      <c r="C268" s="1">
        <v>781.0</v>
      </c>
      <c r="D268" s="1">
        <v>731.0</v>
      </c>
      <c r="F268" s="1">
        <v>149.0</v>
      </c>
      <c r="G268" s="1">
        <v>728.0</v>
      </c>
      <c r="H268" s="1">
        <v>808.0</v>
      </c>
      <c r="I268" s="1">
        <v>719.0</v>
      </c>
      <c r="AO268" s="1">
        <f t="shared" si="17"/>
        <v>149</v>
      </c>
      <c r="AP268" s="1">
        <v>1026.0</v>
      </c>
      <c r="AQ268" s="1">
        <v>1074.0</v>
      </c>
      <c r="AR268" s="1">
        <v>972.0</v>
      </c>
      <c r="AT268" s="1">
        <v>149.0</v>
      </c>
      <c r="AU268" s="1">
        <v>1092.0</v>
      </c>
      <c r="AV268" s="1">
        <v>1132.0</v>
      </c>
      <c r="AW268" s="1">
        <v>1013.0</v>
      </c>
      <c r="AX268" s="1" t="s">
        <v>168</v>
      </c>
      <c r="AY268" s="1">
        <v>1026.0</v>
      </c>
      <c r="AZ268" s="14">
        <v>1092.0</v>
      </c>
      <c r="BB268" s="1">
        <v>1074.0</v>
      </c>
      <c r="BC268" s="14">
        <v>1132.0</v>
      </c>
      <c r="BE268" s="1">
        <v>972.0</v>
      </c>
      <c r="BF268" s="14">
        <v>1013.0</v>
      </c>
    </row>
    <row r="269">
      <c r="A269" s="1">
        <v>150.0</v>
      </c>
      <c r="B269" s="1">
        <v>808.0</v>
      </c>
      <c r="C269" s="1">
        <v>823.0</v>
      </c>
      <c r="D269" s="1">
        <v>771.0</v>
      </c>
      <c r="F269" s="1">
        <v>150.0</v>
      </c>
      <c r="G269" s="1">
        <v>750.0</v>
      </c>
      <c r="H269" s="1">
        <v>830.0</v>
      </c>
      <c r="I269" s="1">
        <v>739.0</v>
      </c>
      <c r="AO269" s="1">
        <f t="shared" si="17"/>
        <v>150</v>
      </c>
      <c r="AP269" s="1">
        <v>1052.0</v>
      </c>
      <c r="AQ269" s="1">
        <v>1102.0</v>
      </c>
      <c r="AR269" s="1">
        <v>999.0</v>
      </c>
      <c r="AT269" s="1">
        <v>150.0</v>
      </c>
      <c r="AU269" s="1">
        <v>1112.0</v>
      </c>
      <c r="AV269" s="1">
        <v>1157.0</v>
      </c>
      <c r="AW269" s="1">
        <v>1038.0</v>
      </c>
      <c r="AX269" s="1" t="s">
        <v>168</v>
      </c>
      <c r="AY269" s="1">
        <v>1052.0</v>
      </c>
      <c r="AZ269" s="14">
        <v>1112.0</v>
      </c>
      <c r="BB269" s="1">
        <v>1102.0</v>
      </c>
      <c r="BC269" s="14">
        <v>1157.0</v>
      </c>
      <c r="BE269" s="1">
        <v>999.0</v>
      </c>
      <c r="BF269" s="14">
        <v>1038.0</v>
      </c>
    </row>
    <row r="270">
      <c r="A270" s="1">
        <v>151.0</v>
      </c>
      <c r="B270" s="1">
        <v>777.0</v>
      </c>
      <c r="C270" s="1">
        <v>791.0</v>
      </c>
      <c r="D270" s="1">
        <v>742.0</v>
      </c>
      <c r="F270" s="1">
        <v>151.0</v>
      </c>
      <c r="G270" s="1">
        <v>735.0</v>
      </c>
      <c r="H270" s="1">
        <v>814.0</v>
      </c>
      <c r="I270" s="1">
        <v>728.0</v>
      </c>
      <c r="AO270" s="1">
        <f t="shared" si="17"/>
        <v>151</v>
      </c>
      <c r="AP270" s="1">
        <v>1037.0</v>
      </c>
      <c r="AQ270" s="1">
        <v>1080.0</v>
      </c>
      <c r="AR270" s="1">
        <v>982.0</v>
      </c>
      <c r="AT270" s="1">
        <v>151.0</v>
      </c>
      <c r="AU270" s="1">
        <v>1102.0</v>
      </c>
      <c r="AV270" s="1">
        <v>1141.0</v>
      </c>
      <c r="AW270" s="1">
        <v>1029.0</v>
      </c>
      <c r="AX270" s="1" t="s">
        <v>168</v>
      </c>
      <c r="AY270" s="1">
        <v>1037.0</v>
      </c>
      <c r="AZ270" s="14">
        <v>1102.0</v>
      </c>
      <c r="BB270" s="1">
        <v>1080.0</v>
      </c>
      <c r="BC270" s="14">
        <v>1141.0</v>
      </c>
      <c r="BE270" s="1">
        <v>982.0</v>
      </c>
      <c r="BF270" s="14">
        <v>1029.0</v>
      </c>
    </row>
    <row r="271">
      <c r="A271" s="1">
        <v>152.0</v>
      </c>
      <c r="B271" s="1">
        <v>1101.0</v>
      </c>
      <c r="C271" s="1">
        <v>1091.0</v>
      </c>
      <c r="D271" s="1">
        <v>1029.0</v>
      </c>
      <c r="F271" s="1">
        <v>152.0</v>
      </c>
      <c r="G271" s="1">
        <v>1116.0</v>
      </c>
      <c r="H271" s="1">
        <v>1122.0</v>
      </c>
      <c r="I271" s="1">
        <v>1084.0</v>
      </c>
      <c r="AO271" s="1">
        <f t="shared" si="17"/>
        <v>152</v>
      </c>
      <c r="AP271" s="1">
        <v>1386.0</v>
      </c>
      <c r="AQ271" s="1">
        <v>1389.0</v>
      </c>
      <c r="AR271" s="1">
        <v>1336.0</v>
      </c>
      <c r="AT271" s="1">
        <v>152.0</v>
      </c>
      <c r="AU271" s="1">
        <v>1406.0</v>
      </c>
      <c r="AV271" s="1">
        <v>1409.0</v>
      </c>
      <c r="AW271" s="1">
        <v>1370.0</v>
      </c>
      <c r="AX271" s="1" t="s">
        <v>168</v>
      </c>
      <c r="AY271" s="1">
        <v>1386.0</v>
      </c>
      <c r="AZ271" s="14">
        <v>1406.0</v>
      </c>
      <c r="BB271" s="1">
        <v>1389.0</v>
      </c>
      <c r="BC271" s="14">
        <v>1409.0</v>
      </c>
      <c r="BE271" s="1">
        <v>1336.0</v>
      </c>
      <c r="BF271" s="14">
        <v>1370.0</v>
      </c>
    </row>
    <row r="272">
      <c r="A272" s="1">
        <v>153.0</v>
      </c>
      <c r="B272" s="1">
        <v>772.0</v>
      </c>
      <c r="C272" s="1">
        <v>773.0</v>
      </c>
      <c r="D272" s="1">
        <v>737.0</v>
      </c>
      <c r="F272" s="1">
        <v>153.0</v>
      </c>
      <c r="G272" s="1">
        <v>742.0</v>
      </c>
      <c r="H272" s="1">
        <v>795.0</v>
      </c>
      <c r="I272" s="1">
        <v>728.0</v>
      </c>
      <c r="AO272" s="1">
        <f t="shared" si="17"/>
        <v>153</v>
      </c>
      <c r="AP272" s="1">
        <v>1024.0</v>
      </c>
      <c r="AQ272" s="1">
        <v>1062.0</v>
      </c>
      <c r="AR272" s="1">
        <v>976.0</v>
      </c>
      <c r="AT272" s="1">
        <v>153.0</v>
      </c>
      <c r="AU272" s="1">
        <v>1090.0</v>
      </c>
      <c r="AV272" s="1">
        <v>1125.0</v>
      </c>
      <c r="AW272" s="1">
        <v>1016.0</v>
      </c>
      <c r="AX272" s="1" t="s">
        <v>168</v>
      </c>
      <c r="AY272" s="1">
        <v>1024.0</v>
      </c>
      <c r="AZ272" s="14">
        <v>1090.0</v>
      </c>
      <c r="BB272" s="1">
        <v>1062.0</v>
      </c>
      <c r="BC272" s="14">
        <v>1125.0</v>
      </c>
      <c r="BE272" s="1">
        <v>976.0</v>
      </c>
      <c r="BF272" s="14">
        <v>1016.0</v>
      </c>
    </row>
    <row r="273">
      <c r="A273" s="1">
        <v>154.0</v>
      </c>
      <c r="B273" s="1">
        <v>805.0</v>
      </c>
      <c r="C273" s="1">
        <v>811.0</v>
      </c>
      <c r="D273" s="1">
        <v>765.0</v>
      </c>
      <c r="F273" s="1">
        <v>154.0</v>
      </c>
      <c r="G273" s="1">
        <v>761.0</v>
      </c>
      <c r="H273" s="1">
        <v>818.0</v>
      </c>
      <c r="I273" s="1">
        <v>743.0</v>
      </c>
      <c r="AO273" s="1">
        <f t="shared" si="17"/>
        <v>154</v>
      </c>
      <c r="AP273" s="1">
        <v>1052.0</v>
      </c>
      <c r="AQ273" s="1">
        <v>1092.0</v>
      </c>
      <c r="AR273" s="1">
        <v>999.0</v>
      </c>
      <c r="AS273" s="1" t="s">
        <v>168</v>
      </c>
      <c r="AT273" s="1">
        <v>154.0</v>
      </c>
      <c r="AU273" s="1">
        <v>1110.0</v>
      </c>
      <c r="AV273" s="1">
        <v>1148.0</v>
      </c>
      <c r="AW273" s="1">
        <v>1038.0</v>
      </c>
      <c r="AX273" s="1" t="s">
        <v>168</v>
      </c>
      <c r="AY273" s="1">
        <v>1052.0</v>
      </c>
      <c r="AZ273" s="14">
        <v>1110.0</v>
      </c>
      <c r="BB273" s="1">
        <v>1092.0</v>
      </c>
      <c r="BC273" s="14">
        <v>1148.0</v>
      </c>
      <c r="BE273" s="1">
        <v>999.0</v>
      </c>
      <c r="BF273" s="14">
        <v>1038.0</v>
      </c>
    </row>
    <row r="274">
      <c r="A274" s="1">
        <v>155.0</v>
      </c>
      <c r="B274" s="1">
        <v>785.0</v>
      </c>
      <c r="C274" s="1">
        <v>788.0</v>
      </c>
      <c r="D274" s="1">
        <v>750.0</v>
      </c>
      <c r="F274" s="1">
        <v>155.0</v>
      </c>
      <c r="G274" s="1">
        <v>752.0</v>
      </c>
      <c r="H274" s="1">
        <v>807.0</v>
      </c>
      <c r="I274" s="1">
        <v>735.0</v>
      </c>
      <c r="AO274" s="1">
        <v>155.0</v>
      </c>
      <c r="AP274" s="1">
        <v>1035.0</v>
      </c>
      <c r="AQ274" s="1">
        <v>1072.0</v>
      </c>
      <c r="AR274" s="1">
        <v>978.0</v>
      </c>
      <c r="AT274" s="1">
        <v>155.0</v>
      </c>
      <c r="AU274" s="1">
        <v>1101.0</v>
      </c>
      <c r="AV274" s="1">
        <v>1137.0</v>
      </c>
      <c r="AW274" s="1">
        <v>1024.0</v>
      </c>
      <c r="AX274" s="1" t="s">
        <v>168</v>
      </c>
      <c r="AY274" s="1">
        <v>1035.0</v>
      </c>
      <c r="AZ274" s="14">
        <v>1101.0</v>
      </c>
      <c r="BB274" s="1">
        <v>1072.0</v>
      </c>
      <c r="BC274" s="14">
        <v>1137.0</v>
      </c>
      <c r="BE274" s="1">
        <v>978.0</v>
      </c>
      <c r="BF274" s="14">
        <v>1024.0</v>
      </c>
    </row>
    <row r="275">
      <c r="A275" s="1">
        <v>156.0</v>
      </c>
      <c r="B275" s="1">
        <v>862.0</v>
      </c>
      <c r="C275" s="1">
        <v>875.0</v>
      </c>
      <c r="D275" s="1">
        <v>822.0</v>
      </c>
      <c r="F275" s="1">
        <v>156.0</v>
      </c>
      <c r="G275" s="1">
        <v>912.0</v>
      </c>
      <c r="H275" s="1">
        <v>940.0</v>
      </c>
      <c r="I275" s="1">
        <v>901.0</v>
      </c>
      <c r="AO275" s="1">
        <v>156.0</v>
      </c>
      <c r="AP275" s="1">
        <v>1101.0</v>
      </c>
      <c r="AQ275" s="1">
        <v>1128.0</v>
      </c>
      <c r="AR275" s="1">
        <v>1043.0</v>
      </c>
      <c r="AT275" s="1">
        <v>156.0</v>
      </c>
      <c r="AU275" s="1">
        <v>1229.0</v>
      </c>
      <c r="AV275" s="1">
        <v>1225.0</v>
      </c>
      <c r="AW275" s="1">
        <v>1117.0</v>
      </c>
      <c r="AX275" s="1" t="s">
        <v>168</v>
      </c>
      <c r="AY275" s="1">
        <v>1101.0</v>
      </c>
      <c r="AZ275" s="14">
        <v>1229.0</v>
      </c>
      <c r="BB275" s="1">
        <v>1128.0</v>
      </c>
      <c r="BC275" s="14">
        <v>1225.0</v>
      </c>
      <c r="BE275" s="1">
        <v>1043.0</v>
      </c>
      <c r="BF275" s="14">
        <v>1117.0</v>
      </c>
    </row>
    <row r="276">
      <c r="A276" s="1">
        <v>157.0</v>
      </c>
      <c r="B276" s="1">
        <v>793.0</v>
      </c>
      <c r="C276" s="1">
        <v>805.0</v>
      </c>
      <c r="D276" s="1">
        <v>756.0</v>
      </c>
      <c r="F276" s="1">
        <v>157.0</v>
      </c>
      <c r="G276" s="1">
        <v>753.0</v>
      </c>
      <c r="H276" s="1">
        <v>817.0</v>
      </c>
      <c r="I276" s="1">
        <v>741.0</v>
      </c>
      <c r="AO276" s="1">
        <v>157.0</v>
      </c>
      <c r="AP276" s="1">
        <v>1042.0</v>
      </c>
      <c r="AQ276" s="1">
        <v>1085.0</v>
      </c>
      <c r="AR276" s="1">
        <v>989.0</v>
      </c>
      <c r="AT276" s="1">
        <v>157.0</v>
      </c>
      <c r="AU276" s="1">
        <v>1102.0</v>
      </c>
      <c r="AV276" s="1">
        <v>1142.0</v>
      </c>
      <c r="AW276" s="1">
        <v>1031.0</v>
      </c>
      <c r="AX276" s="1" t="s">
        <v>168</v>
      </c>
      <c r="AY276" s="1">
        <v>1042.0</v>
      </c>
      <c r="AZ276" s="14">
        <v>1102.0</v>
      </c>
      <c r="BB276" s="1">
        <v>1085.0</v>
      </c>
      <c r="BC276" s="14">
        <v>1142.0</v>
      </c>
      <c r="BE276" s="1">
        <v>989.0</v>
      </c>
      <c r="BF276" s="14">
        <v>1031.0</v>
      </c>
    </row>
    <row r="277">
      <c r="A277" s="1">
        <v>158.0</v>
      </c>
      <c r="B277" s="1">
        <v>829.0</v>
      </c>
      <c r="C277" s="1">
        <v>846.0</v>
      </c>
      <c r="D277" s="1">
        <v>789.0</v>
      </c>
      <c r="F277" s="1">
        <v>158.0</v>
      </c>
      <c r="G277" s="1">
        <v>772.0</v>
      </c>
      <c r="H277" s="1">
        <v>832.0</v>
      </c>
      <c r="I277" s="1">
        <v>758.0</v>
      </c>
      <c r="AO277" s="1">
        <v>158.0</v>
      </c>
      <c r="AP277" s="1">
        <v>1067.0</v>
      </c>
      <c r="AQ277" s="1">
        <v>1117.0</v>
      </c>
      <c r="AR277" s="1">
        <v>1016.0</v>
      </c>
      <c r="AT277" s="1">
        <v>158.0</v>
      </c>
      <c r="AU277" s="1">
        <v>1124.0</v>
      </c>
      <c r="AV277" s="1">
        <v>1168.0</v>
      </c>
      <c r="AW277" s="1">
        <v>1051.0</v>
      </c>
      <c r="AY277" s="1">
        <v>1067.0</v>
      </c>
      <c r="AZ277" s="14">
        <v>1124.0</v>
      </c>
      <c r="BB277" s="1">
        <v>1117.0</v>
      </c>
      <c r="BC277" s="14">
        <v>1168.0</v>
      </c>
      <c r="BE277" s="1">
        <v>1016.0</v>
      </c>
      <c r="BF277" s="14">
        <v>1051.0</v>
      </c>
    </row>
    <row r="278">
      <c r="A278" s="1">
        <v>159.0</v>
      </c>
      <c r="B278" s="1">
        <v>790.0</v>
      </c>
      <c r="C278" s="1">
        <v>804.0</v>
      </c>
      <c r="D278" s="1">
        <v>755.0</v>
      </c>
      <c r="F278" s="1">
        <v>159.0</v>
      </c>
      <c r="G278" s="1">
        <v>763.0</v>
      </c>
      <c r="H278" s="1">
        <v>821.0</v>
      </c>
      <c r="I278" s="1">
        <v>747.0</v>
      </c>
      <c r="AO278" s="1">
        <v>159.0</v>
      </c>
      <c r="AP278" s="1">
        <v>1049.0</v>
      </c>
      <c r="AQ278" s="1">
        <v>1096.0</v>
      </c>
      <c r="AR278" s="1">
        <v>1001.0</v>
      </c>
      <c r="AT278" s="1">
        <v>159.0</v>
      </c>
      <c r="AU278" s="1">
        <v>1121.0</v>
      </c>
      <c r="AV278" s="1">
        <v>1160.0</v>
      </c>
      <c r="AW278" s="1">
        <v>1044.0</v>
      </c>
      <c r="AY278" s="1">
        <v>1049.0</v>
      </c>
      <c r="AZ278" s="14">
        <v>1121.0</v>
      </c>
      <c r="BB278" s="1">
        <v>1096.0</v>
      </c>
      <c r="BC278" s="14">
        <v>1160.0</v>
      </c>
      <c r="BE278" s="1">
        <v>1001.0</v>
      </c>
      <c r="BF278" s="14">
        <v>1044.0</v>
      </c>
    </row>
    <row r="279">
      <c r="A279" s="1">
        <v>160.0</v>
      </c>
      <c r="B279" s="1">
        <v>1112.0</v>
      </c>
      <c r="C279" s="1">
        <v>1095.0</v>
      </c>
      <c r="D279" s="1">
        <v>1037.0</v>
      </c>
      <c r="F279" s="1">
        <v>160.0</v>
      </c>
      <c r="G279" s="1">
        <v>1182.0</v>
      </c>
      <c r="H279" s="1">
        <v>1175.0</v>
      </c>
      <c r="I279" s="1">
        <v>1148.0</v>
      </c>
      <c r="AO279" s="1">
        <v>160.0</v>
      </c>
      <c r="AP279" s="1">
        <v>1410.0</v>
      </c>
      <c r="AQ279" s="1">
        <v>1413.0</v>
      </c>
      <c r="AR279" s="1">
        <v>1370.0</v>
      </c>
      <c r="AT279" s="1">
        <v>160.0</v>
      </c>
      <c r="AU279" s="1">
        <v>1425.0</v>
      </c>
      <c r="AV279" s="1">
        <v>1429.0</v>
      </c>
      <c r="AW279" s="1">
        <v>1393.0</v>
      </c>
      <c r="AY279" s="1">
        <v>1410.0</v>
      </c>
      <c r="AZ279" s="14">
        <v>1425.0</v>
      </c>
      <c r="BB279" s="1">
        <v>1413.0</v>
      </c>
      <c r="BC279" s="14">
        <v>1429.0</v>
      </c>
      <c r="BE279" s="1">
        <v>1370.0</v>
      </c>
      <c r="BF279" s="14">
        <v>1393.0</v>
      </c>
    </row>
    <row r="283">
      <c r="A283" s="15" t="s">
        <v>425</v>
      </c>
      <c r="K283" s="15" t="s">
        <v>426</v>
      </c>
      <c r="P283" s="15"/>
      <c r="Z283" s="15" t="s">
        <v>427</v>
      </c>
    </row>
    <row r="284">
      <c r="A284" s="1" t="s">
        <v>369</v>
      </c>
      <c r="K284" s="1" t="s">
        <v>428</v>
      </c>
      <c r="P284" s="1" t="s">
        <v>429</v>
      </c>
      <c r="Z284" s="1" t="s">
        <v>369</v>
      </c>
    </row>
    <row r="285">
      <c r="A285" s="15"/>
      <c r="F285" s="15"/>
      <c r="K285" s="15"/>
      <c r="P285" s="15"/>
    </row>
    <row r="286">
      <c r="A286" s="45"/>
      <c r="B286" s="6" t="s">
        <v>380</v>
      </c>
      <c r="C286" s="6" t="s">
        <v>381</v>
      </c>
      <c r="D286" s="6" t="s">
        <v>382</v>
      </c>
      <c r="F286" s="45"/>
      <c r="G286" s="6" t="s">
        <v>380</v>
      </c>
      <c r="H286" s="6" t="s">
        <v>381</v>
      </c>
      <c r="I286" s="6" t="s">
        <v>382</v>
      </c>
      <c r="K286" s="45"/>
      <c r="L286" s="6" t="s">
        <v>380</v>
      </c>
      <c r="M286" s="6" t="s">
        <v>381</v>
      </c>
      <c r="N286" s="6" t="s">
        <v>382</v>
      </c>
      <c r="P286" s="45"/>
      <c r="Q286" s="6" t="s">
        <v>380</v>
      </c>
      <c r="R286" s="6" t="s">
        <v>381</v>
      </c>
      <c r="S286" s="6" t="s">
        <v>382</v>
      </c>
      <c r="U286" s="45"/>
      <c r="V286" s="6" t="s">
        <v>380</v>
      </c>
      <c r="W286" s="6" t="s">
        <v>381</v>
      </c>
      <c r="X286" s="6" t="s">
        <v>382</v>
      </c>
      <c r="Z286" s="45"/>
      <c r="AA286" s="6" t="s">
        <v>380</v>
      </c>
      <c r="AB286" s="6" t="s">
        <v>381</v>
      </c>
      <c r="AC286" s="6" t="s">
        <v>382</v>
      </c>
    </row>
    <row r="287">
      <c r="A287" s="6" t="s">
        <v>383</v>
      </c>
      <c r="B287" s="6" t="s">
        <v>385</v>
      </c>
      <c r="C287" s="6" t="s">
        <v>385</v>
      </c>
      <c r="D287" s="6" t="s">
        <v>385</v>
      </c>
      <c r="F287" s="6" t="s">
        <v>383</v>
      </c>
      <c r="G287" s="6" t="s">
        <v>384</v>
      </c>
      <c r="H287" s="6" t="s">
        <v>384</v>
      </c>
      <c r="I287" s="6" t="s">
        <v>384</v>
      </c>
      <c r="K287" s="6" t="s">
        <v>383</v>
      </c>
      <c r="L287" s="6" t="s">
        <v>385</v>
      </c>
      <c r="M287" s="6" t="s">
        <v>385</v>
      </c>
      <c r="N287" s="6" t="s">
        <v>385</v>
      </c>
      <c r="P287" s="6" t="s">
        <v>383</v>
      </c>
      <c r="Q287" s="6" t="s">
        <v>385</v>
      </c>
      <c r="R287" s="6" t="s">
        <v>385</v>
      </c>
      <c r="S287" s="6" t="s">
        <v>385</v>
      </c>
      <c r="U287" s="6" t="s">
        <v>383</v>
      </c>
      <c r="V287" s="6" t="s">
        <v>384</v>
      </c>
      <c r="W287" s="6" t="s">
        <v>384</v>
      </c>
      <c r="X287" s="6" t="s">
        <v>384</v>
      </c>
      <c r="Z287" s="6" t="s">
        <v>383</v>
      </c>
      <c r="AA287" s="6" t="s">
        <v>385</v>
      </c>
      <c r="AB287" s="6" t="s">
        <v>385</v>
      </c>
      <c r="AC287" s="6" t="s">
        <v>385</v>
      </c>
    </row>
    <row r="288">
      <c r="A288" s="6"/>
      <c r="B288" s="6"/>
      <c r="C288" s="6"/>
      <c r="D288" s="6"/>
      <c r="F288" s="6"/>
      <c r="G288" s="6"/>
      <c r="H288" s="6"/>
      <c r="I288" s="6"/>
      <c r="K288" s="6"/>
      <c r="L288" s="6"/>
      <c r="M288" s="6"/>
      <c r="N288" s="6"/>
      <c r="P288" s="6"/>
      <c r="Q288" s="6"/>
      <c r="R288" s="6"/>
      <c r="S288" s="6"/>
      <c r="U288" s="6"/>
      <c r="V288" s="6"/>
      <c r="W288" s="6"/>
      <c r="X288" s="6"/>
      <c r="Z288" s="6" t="s">
        <v>430</v>
      </c>
    </row>
    <row r="289">
      <c r="A289" s="6" t="s">
        <v>70</v>
      </c>
      <c r="B289" s="6" t="s">
        <v>88</v>
      </c>
      <c r="C289" s="6" t="s">
        <v>24</v>
      </c>
      <c r="D289" s="6" t="s">
        <v>26</v>
      </c>
      <c r="F289" s="6" t="s">
        <v>70</v>
      </c>
      <c r="G289" s="6" t="s">
        <v>88</v>
      </c>
      <c r="H289" s="6" t="s">
        <v>24</v>
      </c>
      <c r="I289" s="6" t="s">
        <v>26</v>
      </c>
      <c r="K289" s="6" t="s">
        <v>70</v>
      </c>
      <c r="L289" s="6" t="s">
        <v>88</v>
      </c>
      <c r="M289" s="6" t="s">
        <v>24</v>
      </c>
      <c r="N289" s="6" t="s">
        <v>26</v>
      </c>
      <c r="P289" s="6" t="s">
        <v>70</v>
      </c>
      <c r="Q289" s="6" t="s">
        <v>88</v>
      </c>
      <c r="R289" s="6" t="s">
        <v>24</v>
      </c>
      <c r="S289" s="6" t="s">
        <v>26</v>
      </c>
      <c r="U289" s="6" t="s">
        <v>70</v>
      </c>
      <c r="V289" s="6" t="s">
        <v>88</v>
      </c>
      <c r="W289" s="6" t="s">
        <v>24</v>
      </c>
      <c r="X289" s="6" t="s">
        <v>26</v>
      </c>
      <c r="Z289" s="6" t="s">
        <v>431</v>
      </c>
    </row>
    <row r="290">
      <c r="A290" s="1">
        <v>4.0</v>
      </c>
      <c r="B290" s="1">
        <v>1024.0</v>
      </c>
      <c r="C290" s="1">
        <v>832.0</v>
      </c>
      <c r="D290" s="1">
        <v>832.0</v>
      </c>
      <c r="F290" s="1">
        <v>4.0</v>
      </c>
      <c r="G290" s="1">
        <v>1024.0</v>
      </c>
      <c r="H290" s="1">
        <v>1024.0</v>
      </c>
      <c r="I290" s="1">
        <v>1024.0</v>
      </c>
      <c r="K290" s="1">
        <v>4.0</v>
      </c>
      <c r="L290" s="1">
        <v>743.0</v>
      </c>
      <c r="M290" s="1">
        <v>505.0</v>
      </c>
      <c r="N290" s="1">
        <v>558.0</v>
      </c>
      <c r="P290" s="1">
        <v>4.0</v>
      </c>
      <c r="Q290" s="1">
        <v>743.0</v>
      </c>
      <c r="R290" s="1">
        <v>502.0</v>
      </c>
      <c r="S290" s="1">
        <v>343.0</v>
      </c>
      <c r="U290" s="1">
        <v>4.0</v>
      </c>
      <c r="V290" s="1">
        <v>682.0</v>
      </c>
      <c r="W290" s="1">
        <v>497.0</v>
      </c>
      <c r="X290" s="1">
        <v>499.0</v>
      </c>
    </row>
    <row r="291">
      <c r="A291" s="1">
        <v>8.0</v>
      </c>
      <c r="B291" s="1">
        <v>1024.0</v>
      </c>
      <c r="C291" s="1">
        <v>832.0</v>
      </c>
      <c r="D291" s="1">
        <v>832.0</v>
      </c>
      <c r="F291" s="1">
        <v>8.0</v>
      </c>
      <c r="G291" s="1">
        <v>1024.0</v>
      </c>
      <c r="H291" s="1">
        <v>1024.0</v>
      </c>
      <c r="I291" s="1">
        <v>1024.0</v>
      </c>
      <c r="K291" s="1">
        <v>8.0</v>
      </c>
      <c r="L291" s="1">
        <v>2457.0</v>
      </c>
      <c r="M291" s="1">
        <v>2310.0</v>
      </c>
      <c r="N291" s="1">
        <v>1906.0</v>
      </c>
      <c r="P291" s="1">
        <v>8.0</v>
      </c>
      <c r="Q291" s="1">
        <v>2944.0</v>
      </c>
      <c r="R291" s="1">
        <v>2618.0</v>
      </c>
      <c r="S291" s="1">
        <v>1796.0</v>
      </c>
      <c r="U291" s="1">
        <v>8.0</v>
      </c>
      <c r="V291" s="1">
        <v>2958.0</v>
      </c>
      <c r="W291" s="1">
        <v>3916.0</v>
      </c>
      <c r="X291" s="1">
        <v>3067.0</v>
      </c>
    </row>
    <row r="292">
      <c r="A292" s="1">
        <v>12.0</v>
      </c>
      <c r="B292" s="1">
        <v>1024.0</v>
      </c>
      <c r="C292" s="1">
        <v>768.0</v>
      </c>
      <c r="D292" s="1">
        <v>768.0</v>
      </c>
      <c r="F292" s="1">
        <v>12.0</v>
      </c>
      <c r="G292" s="1">
        <v>1024.0</v>
      </c>
      <c r="H292" s="1">
        <v>1024.0</v>
      </c>
      <c r="I292" s="1">
        <v>1024.0</v>
      </c>
      <c r="K292" s="1">
        <v>12.0</v>
      </c>
      <c r="L292" s="1">
        <v>1567.0</v>
      </c>
      <c r="M292" s="1">
        <v>1080.0</v>
      </c>
      <c r="N292" s="1">
        <v>1248.0</v>
      </c>
      <c r="P292" s="1">
        <v>12.0</v>
      </c>
      <c r="Q292" s="1">
        <v>1567.0</v>
      </c>
      <c r="R292" s="1">
        <v>1131.0</v>
      </c>
      <c r="S292" s="1">
        <v>1064.0</v>
      </c>
      <c r="U292" s="1">
        <v>12.0</v>
      </c>
      <c r="V292" s="1">
        <v>1546.0</v>
      </c>
      <c r="W292" s="1">
        <v>1210.0</v>
      </c>
      <c r="X292" s="1">
        <v>1292.0</v>
      </c>
    </row>
    <row r="293">
      <c r="A293" s="1">
        <v>16.0</v>
      </c>
      <c r="B293" s="1">
        <v>1024.0</v>
      </c>
      <c r="C293" s="1">
        <v>832.0</v>
      </c>
      <c r="D293" s="1">
        <v>832.0</v>
      </c>
      <c r="F293" s="1">
        <v>16.0</v>
      </c>
      <c r="G293" s="1">
        <v>1024.0</v>
      </c>
      <c r="H293" s="1">
        <v>1024.0</v>
      </c>
      <c r="I293" s="1">
        <v>1024.0</v>
      </c>
      <c r="K293" s="1">
        <v>16.0</v>
      </c>
      <c r="L293" s="1">
        <v>3431.0</v>
      </c>
      <c r="M293" s="1">
        <v>2866.0</v>
      </c>
      <c r="N293" s="1">
        <v>2587.0</v>
      </c>
      <c r="P293" s="1">
        <v>16.0</v>
      </c>
      <c r="Q293" s="1">
        <v>3426.0</v>
      </c>
      <c r="R293" s="1">
        <v>3127.0</v>
      </c>
      <c r="S293" s="1">
        <v>2368.0</v>
      </c>
      <c r="U293" s="1">
        <v>16.0</v>
      </c>
      <c r="V293" s="1">
        <v>3888.0</v>
      </c>
      <c r="W293" s="1">
        <v>4312.0</v>
      </c>
      <c r="X293" s="1">
        <v>3732.0</v>
      </c>
    </row>
    <row r="294">
      <c r="A294" s="1">
        <v>20.0</v>
      </c>
      <c r="B294" s="1">
        <v>1024.0</v>
      </c>
      <c r="C294" s="1">
        <v>832.0</v>
      </c>
      <c r="D294" s="1">
        <v>832.0</v>
      </c>
      <c r="F294" s="1">
        <v>20.0</v>
      </c>
      <c r="G294" s="1">
        <v>1024.0</v>
      </c>
      <c r="H294" s="1">
        <v>896.0</v>
      </c>
      <c r="I294" s="1">
        <v>896.0</v>
      </c>
      <c r="K294" s="1">
        <v>20.0</v>
      </c>
      <c r="L294" s="1">
        <v>2147.0</v>
      </c>
      <c r="M294" s="1">
        <v>1520.0</v>
      </c>
      <c r="N294" s="1">
        <v>1722.0</v>
      </c>
      <c r="P294" s="1">
        <v>20.0</v>
      </c>
      <c r="Q294" s="1">
        <v>2149.0</v>
      </c>
      <c r="R294" s="1">
        <v>1528.0</v>
      </c>
      <c r="S294" s="1">
        <v>1397.0</v>
      </c>
      <c r="U294" s="1">
        <v>20.0</v>
      </c>
      <c r="V294" s="1">
        <v>2374.0</v>
      </c>
      <c r="W294" s="1">
        <v>1921.0</v>
      </c>
      <c r="X294" s="1">
        <v>1890.0</v>
      </c>
    </row>
    <row r="295">
      <c r="A295" s="1">
        <v>24.0</v>
      </c>
      <c r="B295" s="1">
        <v>1024.0</v>
      </c>
      <c r="C295" s="1">
        <v>832.0</v>
      </c>
      <c r="D295" s="1">
        <v>832.0</v>
      </c>
      <c r="F295" s="1">
        <v>24.0</v>
      </c>
      <c r="G295" s="1">
        <v>1024.0</v>
      </c>
      <c r="H295" s="1">
        <v>1024.0</v>
      </c>
      <c r="I295" s="1">
        <v>1024.0</v>
      </c>
      <c r="K295" s="1">
        <v>24.0</v>
      </c>
      <c r="L295" s="1">
        <v>3739.0</v>
      </c>
      <c r="M295" s="1">
        <v>3121.0</v>
      </c>
      <c r="N295" s="1">
        <v>2915.0</v>
      </c>
      <c r="P295" s="1">
        <v>24.0</v>
      </c>
      <c r="Q295" s="1">
        <v>3747.0</v>
      </c>
      <c r="R295" s="1">
        <v>3525.0</v>
      </c>
      <c r="S295" s="1">
        <v>2885.0</v>
      </c>
      <c r="U295" s="1">
        <v>24.0</v>
      </c>
      <c r="V295" s="1">
        <v>4097.0</v>
      </c>
      <c r="W295" s="1">
        <v>4492.0</v>
      </c>
      <c r="X295" s="1">
        <v>3869.0</v>
      </c>
    </row>
    <row r="296">
      <c r="A296" s="1">
        <v>28.0</v>
      </c>
      <c r="B296" s="1">
        <v>1024.0</v>
      </c>
      <c r="C296" s="1">
        <v>768.0</v>
      </c>
      <c r="D296" s="1">
        <v>768.0</v>
      </c>
      <c r="F296" s="1">
        <v>28.0</v>
      </c>
      <c r="G296" s="1">
        <v>1024.0</v>
      </c>
      <c r="H296" s="1">
        <v>832.0</v>
      </c>
      <c r="I296" s="1">
        <v>832.0</v>
      </c>
      <c r="K296" s="1">
        <v>28.0</v>
      </c>
      <c r="L296" s="1">
        <v>2573.0</v>
      </c>
      <c r="M296" s="1">
        <v>1808.0</v>
      </c>
      <c r="N296" s="1">
        <v>2002.0</v>
      </c>
      <c r="P296" s="1">
        <v>28.0</v>
      </c>
      <c r="Q296" s="1">
        <v>2573.0</v>
      </c>
      <c r="R296" s="1">
        <v>1881.0</v>
      </c>
      <c r="S296" s="1">
        <v>1745.0</v>
      </c>
      <c r="U296" s="1">
        <v>28.0</v>
      </c>
      <c r="V296" s="1">
        <v>3013.0</v>
      </c>
      <c r="W296" s="1">
        <v>2375.0</v>
      </c>
      <c r="X296" s="1">
        <v>2239.0</v>
      </c>
    </row>
    <row r="297">
      <c r="A297" s="1">
        <v>32.0</v>
      </c>
      <c r="B297" s="1">
        <v>1024.0</v>
      </c>
      <c r="C297" s="1">
        <v>768.0</v>
      </c>
      <c r="D297" s="1">
        <v>768.0</v>
      </c>
      <c r="F297" s="1">
        <v>32.0</v>
      </c>
      <c r="G297" s="1">
        <v>1024.0</v>
      </c>
      <c r="H297" s="1">
        <v>896.0</v>
      </c>
      <c r="I297" s="1">
        <v>896.0</v>
      </c>
      <c r="K297" s="1">
        <v>32.0</v>
      </c>
      <c r="L297" s="1">
        <v>3937.0</v>
      </c>
      <c r="M297" s="1">
        <v>3397.0</v>
      </c>
      <c r="N297" s="1">
        <v>3041.0</v>
      </c>
      <c r="P297" s="1">
        <v>32.0</v>
      </c>
      <c r="Q297" s="1">
        <v>3938.0</v>
      </c>
      <c r="R297" s="1">
        <v>3667.0</v>
      </c>
      <c r="S297" s="1">
        <v>2860.0</v>
      </c>
      <c r="U297" s="1">
        <v>32.0</v>
      </c>
      <c r="V297" s="1">
        <v>4245.0</v>
      </c>
      <c r="W297" s="1">
        <v>4570.0</v>
      </c>
      <c r="X297" s="1">
        <v>4124.0</v>
      </c>
    </row>
    <row r="298">
      <c r="A298" s="1">
        <v>36.0</v>
      </c>
      <c r="B298" s="1">
        <v>832.0</v>
      </c>
      <c r="C298" s="1">
        <v>576.0</v>
      </c>
      <c r="D298" s="1">
        <v>576.0</v>
      </c>
      <c r="F298" s="1">
        <v>36.0</v>
      </c>
      <c r="G298" s="1">
        <v>1024.0</v>
      </c>
      <c r="H298" s="1">
        <v>704.0</v>
      </c>
      <c r="I298" s="1">
        <v>704.0</v>
      </c>
      <c r="K298" s="1">
        <v>36.0</v>
      </c>
      <c r="L298" s="1">
        <v>2100.0</v>
      </c>
      <c r="M298" s="1">
        <v>2113.0</v>
      </c>
      <c r="N298" s="1">
        <v>1887.0</v>
      </c>
      <c r="P298" s="1">
        <v>36.0</v>
      </c>
      <c r="Q298" s="1">
        <v>2283.0</v>
      </c>
      <c r="R298" s="1">
        <v>1789.0</v>
      </c>
      <c r="S298" s="1">
        <v>1593.0</v>
      </c>
      <c r="U298" s="1">
        <v>36.0</v>
      </c>
      <c r="V298" s="1">
        <v>2980.0</v>
      </c>
      <c r="W298" s="1">
        <v>2298.0</v>
      </c>
      <c r="X298" s="1">
        <v>2190.0</v>
      </c>
    </row>
    <row r="299">
      <c r="A299" s="1">
        <v>40.0</v>
      </c>
      <c r="B299" s="1">
        <v>896.0</v>
      </c>
      <c r="C299" s="1">
        <v>640.0</v>
      </c>
      <c r="D299" s="1">
        <v>640.0</v>
      </c>
      <c r="F299" s="1">
        <v>40.0</v>
      </c>
      <c r="G299" s="1">
        <v>1024.0</v>
      </c>
      <c r="H299" s="1">
        <v>768.0</v>
      </c>
      <c r="I299" s="1">
        <v>768.0</v>
      </c>
      <c r="K299" s="1">
        <v>40.0</v>
      </c>
      <c r="L299" s="1">
        <v>2696.0</v>
      </c>
      <c r="M299" s="1">
        <v>3027.0</v>
      </c>
      <c r="N299" s="1">
        <v>2608.0</v>
      </c>
      <c r="P299" s="1">
        <v>40.0</v>
      </c>
      <c r="Q299" s="1">
        <v>3355.0</v>
      </c>
      <c r="R299" s="1">
        <v>3011.0</v>
      </c>
      <c r="S299" s="1">
        <v>2168.0</v>
      </c>
      <c r="U299" s="1">
        <v>40.0</v>
      </c>
      <c r="V299" s="1">
        <v>4114.0</v>
      </c>
      <c r="W299" s="1">
        <v>4057.0</v>
      </c>
      <c r="X299" s="1">
        <v>3388.0</v>
      </c>
    </row>
    <row r="300">
      <c r="A300" s="1">
        <v>44.0</v>
      </c>
      <c r="B300" s="1">
        <v>832.0</v>
      </c>
      <c r="C300" s="1">
        <v>640.0</v>
      </c>
      <c r="D300" s="1">
        <v>640.0</v>
      </c>
      <c r="F300" s="1">
        <v>44.0</v>
      </c>
      <c r="G300" s="1">
        <v>1024.0</v>
      </c>
      <c r="H300" s="1">
        <v>640.0</v>
      </c>
      <c r="I300" s="1">
        <v>640.0</v>
      </c>
      <c r="K300" s="1">
        <v>44.0</v>
      </c>
      <c r="L300" s="1">
        <v>2181.0</v>
      </c>
      <c r="M300" s="1">
        <v>2190.0</v>
      </c>
      <c r="N300" s="1">
        <v>2040.0</v>
      </c>
      <c r="P300" s="1">
        <v>44.0</v>
      </c>
      <c r="Q300" s="1">
        <v>2473.0</v>
      </c>
      <c r="R300" s="1">
        <v>2034.0</v>
      </c>
      <c r="S300" s="1">
        <v>1881.0</v>
      </c>
      <c r="U300" s="1">
        <v>44.0</v>
      </c>
      <c r="V300" s="1">
        <v>3238.0</v>
      </c>
      <c r="W300" s="1">
        <v>2561.0</v>
      </c>
      <c r="X300" s="1">
        <v>2434.0</v>
      </c>
    </row>
    <row r="301">
      <c r="A301" s="1">
        <v>48.0</v>
      </c>
      <c r="B301" s="1">
        <v>832.0</v>
      </c>
      <c r="C301" s="1">
        <v>640.0</v>
      </c>
      <c r="D301" s="1">
        <v>640.0</v>
      </c>
      <c r="F301" s="1">
        <v>48.0</v>
      </c>
      <c r="G301" s="1">
        <v>1024.0</v>
      </c>
      <c r="H301" s="1">
        <v>704.0</v>
      </c>
      <c r="I301" s="1">
        <v>704.0</v>
      </c>
      <c r="K301" s="1">
        <v>48.0</v>
      </c>
      <c r="L301" s="1">
        <v>2967.0</v>
      </c>
      <c r="M301" s="1">
        <v>3240.0</v>
      </c>
      <c r="N301" s="1">
        <v>2720.0</v>
      </c>
      <c r="P301" s="1">
        <v>48.0</v>
      </c>
      <c r="Q301" s="1">
        <v>3498.0</v>
      </c>
      <c r="R301" s="1">
        <v>3245.0</v>
      </c>
      <c r="S301" s="1">
        <v>2456.0</v>
      </c>
      <c r="U301" s="1">
        <v>48.0</v>
      </c>
      <c r="V301" s="1">
        <v>4186.0</v>
      </c>
      <c r="W301" s="1">
        <v>4111.0</v>
      </c>
      <c r="X301" s="1">
        <v>3622.0</v>
      </c>
    </row>
    <row r="302">
      <c r="A302" s="1">
        <v>52.0</v>
      </c>
      <c r="B302" s="1">
        <v>832.0</v>
      </c>
      <c r="C302" s="1">
        <v>640.0</v>
      </c>
      <c r="D302" s="1">
        <v>640.0</v>
      </c>
      <c r="F302" s="1">
        <v>52.0</v>
      </c>
      <c r="G302" s="1">
        <v>1024.0</v>
      </c>
      <c r="H302" s="1">
        <v>640.0</v>
      </c>
      <c r="I302" s="1">
        <v>640.0</v>
      </c>
      <c r="K302" s="1">
        <v>52.0</v>
      </c>
      <c r="L302" s="1">
        <v>2314.0</v>
      </c>
      <c r="M302" s="1">
        <v>2314.0</v>
      </c>
      <c r="N302" s="1">
        <v>2144.0</v>
      </c>
      <c r="P302" s="1">
        <v>52.0</v>
      </c>
      <c r="Q302" s="1">
        <v>2605.0</v>
      </c>
      <c r="R302" s="1">
        <v>2075.0</v>
      </c>
      <c r="S302" s="1">
        <v>1923.0</v>
      </c>
      <c r="U302" s="1">
        <v>52.0</v>
      </c>
      <c r="V302" s="1">
        <v>3458.0</v>
      </c>
      <c r="W302" s="1">
        <v>2722.0</v>
      </c>
      <c r="X302" s="1">
        <v>2657.0</v>
      </c>
    </row>
    <row r="303">
      <c r="A303" s="1">
        <v>56.0</v>
      </c>
      <c r="B303" s="1">
        <v>832.0</v>
      </c>
      <c r="C303" s="1">
        <v>576.0</v>
      </c>
      <c r="D303" s="1">
        <v>576.0</v>
      </c>
      <c r="F303" s="1">
        <v>56.0</v>
      </c>
      <c r="G303" s="1">
        <v>1024.0</v>
      </c>
      <c r="H303" s="1">
        <v>768.0</v>
      </c>
      <c r="I303" s="1">
        <v>768.0</v>
      </c>
      <c r="K303" s="1">
        <v>56.0</v>
      </c>
      <c r="L303" s="1">
        <v>2937.0</v>
      </c>
      <c r="M303" s="1">
        <v>3203.0</v>
      </c>
      <c r="N303" s="1">
        <v>2735.0</v>
      </c>
      <c r="P303" s="1">
        <v>56.0</v>
      </c>
      <c r="Q303" s="1">
        <v>3488.0</v>
      </c>
      <c r="R303" s="1">
        <v>3147.0</v>
      </c>
      <c r="S303" s="1">
        <v>2295.0</v>
      </c>
      <c r="U303" s="1">
        <v>56.0</v>
      </c>
      <c r="V303" s="1">
        <v>4223.0</v>
      </c>
      <c r="W303" s="1">
        <v>4172.0</v>
      </c>
      <c r="X303" s="1">
        <v>3652.0</v>
      </c>
    </row>
    <row r="304">
      <c r="A304" s="1">
        <v>60.0</v>
      </c>
      <c r="B304" s="1">
        <v>832.0</v>
      </c>
      <c r="C304" s="1">
        <v>640.0</v>
      </c>
      <c r="D304" s="1">
        <v>640.0</v>
      </c>
      <c r="F304" s="1">
        <v>60.0</v>
      </c>
      <c r="G304" s="1">
        <v>1024.0</v>
      </c>
      <c r="H304" s="1">
        <v>768.0</v>
      </c>
      <c r="I304" s="1">
        <v>768.0</v>
      </c>
      <c r="K304" s="1">
        <v>60.0</v>
      </c>
      <c r="L304" s="1">
        <v>2308.0</v>
      </c>
      <c r="M304" s="1">
        <v>2297.0</v>
      </c>
      <c r="N304" s="1">
        <v>2104.0</v>
      </c>
      <c r="P304" s="1">
        <v>60.0</v>
      </c>
      <c r="Q304" s="1">
        <v>2788.0</v>
      </c>
      <c r="R304" s="1">
        <v>2248.0</v>
      </c>
      <c r="S304" s="1">
        <v>2292.0</v>
      </c>
      <c r="U304" s="1">
        <v>60.0</v>
      </c>
      <c r="V304" s="1">
        <v>3356.0</v>
      </c>
      <c r="W304" s="1">
        <v>2949.0</v>
      </c>
      <c r="X304" s="1">
        <v>3001.0</v>
      </c>
    </row>
    <row r="305">
      <c r="A305" s="1">
        <v>64.0</v>
      </c>
      <c r="B305" s="1">
        <v>1024.0</v>
      </c>
      <c r="C305" s="1">
        <v>768.0</v>
      </c>
      <c r="D305" s="1">
        <v>768.0</v>
      </c>
      <c r="F305" s="1">
        <v>64.0</v>
      </c>
      <c r="G305" s="1">
        <v>1024.0</v>
      </c>
      <c r="H305" s="1">
        <v>896.0</v>
      </c>
      <c r="I305" s="1">
        <v>896.0</v>
      </c>
      <c r="K305" s="1">
        <v>64.0</v>
      </c>
      <c r="L305" s="1">
        <v>3819.0</v>
      </c>
      <c r="M305" s="1">
        <v>3208.0</v>
      </c>
      <c r="N305" s="1">
        <v>3009.0</v>
      </c>
      <c r="P305" s="1">
        <v>64.0</v>
      </c>
      <c r="Q305" s="1">
        <v>3820.0</v>
      </c>
      <c r="R305" s="1">
        <v>3645.0</v>
      </c>
      <c r="S305" s="1">
        <v>3445.0</v>
      </c>
      <c r="U305" s="1">
        <v>64.0</v>
      </c>
      <c r="V305" s="1">
        <v>4159.0</v>
      </c>
      <c r="W305" s="1">
        <v>4338.0</v>
      </c>
      <c r="X305" s="1">
        <v>4093.0</v>
      </c>
    </row>
    <row r="306">
      <c r="A306" s="1">
        <v>68.0</v>
      </c>
      <c r="B306" s="1">
        <v>768.0</v>
      </c>
      <c r="C306" s="1">
        <v>576.0</v>
      </c>
      <c r="D306" s="1">
        <v>576.0</v>
      </c>
      <c r="F306" s="1">
        <v>68.0</v>
      </c>
      <c r="G306" s="1">
        <v>1024.0</v>
      </c>
      <c r="H306" s="1">
        <v>704.0</v>
      </c>
      <c r="I306" s="1">
        <v>704.0</v>
      </c>
      <c r="K306" s="1">
        <v>68.0</v>
      </c>
      <c r="L306" s="1">
        <v>2194.0</v>
      </c>
      <c r="M306" s="1">
        <v>2249.0</v>
      </c>
      <c r="N306" s="1">
        <v>2122.0</v>
      </c>
      <c r="P306" s="1">
        <v>68.0</v>
      </c>
      <c r="Q306" s="1">
        <v>2468.0</v>
      </c>
      <c r="R306" s="1">
        <v>2105.0</v>
      </c>
      <c r="S306" s="1">
        <v>2242.0</v>
      </c>
      <c r="U306" s="1">
        <v>68.0</v>
      </c>
      <c r="V306" s="1">
        <v>3330.0</v>
      </c>
      <c r="W306" s="1">
        <v>2767.0</v>
      </c>
      <c r="X306" s="1">
        <v>2845.0</v>
      </c>
    </row>
    <row r="307">
      <c r="A307" s="1">
        <v>72.0</v>
      </c>
      <c r="B307" s="1">
        <v>832.0</v>
      </c>
      <c r="C307" s="1">
        <v>640.0</v>
      </c>
      <c r="D307" s="1">
        <v>640.0</v>
      </c>
      <c r="F307" s="1">
        <v>72.0</v>
      </c>
      <c r="G307" s="1">
        <v>1024.0</v>
      </c>
      <c r="H307" s="1">
        <v>768.0</v>
      </c>
      <c r="I307" s="1">
        <v>768.0</v>
      </c>
      <c r="K307" s="1">
        <v>72.0</v>
      </c>
      <c r="L307" s="1">
        <v>2765.0</v>
      </c>
      <c r="M307" s="1">
        <v>2941.0</v>
      </c>
      <c r="N307" s="1">
        <v>2725.0</v>
      </c>
      <c r="P307" s="1">
        <v>72.0</v>
      </c>
      <c r="Q307" s="1">
        <v>3410.0</v>
      </c>
      <c r="R307" s="1">
        <v>3218.0</v>
      </c>
      <c r="S307" s="1">
        <v>3010.0</v>
      </c>
      <c r="U307" s="1">
        <v>72.0</v>
      </c>
      <c r="V307" s="1">
        <v>3996.0</v>
      </c>
      <c r="W307" s="1">
        <v>3989.0</v>
      </c>
      <c r="X307" s="1">
        <v>3732.0</v>
      </c>
    </row>
    <row r="308">
      <c r="A308" s="1">
        <v>76.0</v>
      </c>
      <c r="B308" s="1">
        <v>832.0</v>
      </c>
      <c r="C308" s="1">
        <v>576.0</v>
      </c>
      <c r="D308" s="1">
        <v>576.0</v>
      </c>
      <c r="F308" s="1">
        <v>76.0</v>
      </c>
      <c r="G308" s="1">
        <v>1024.0</v>
      </c>
      <c r="H308" s="1">
        <v>704.0</v>
      </c>
      <c r="I308" s="1">
        <v>704.0</v>
      </c>
      <c r="K308" s="1">
        <v>76.0</v>
      </c>
      <c r="L308" s="1">
        <v>2315.0</v>
      </c>
      <c r="M308" s="1">
        <v>2362.0</v>
      </c>
      <c r="N308" s="1">
        <v>2201.0</v>
      </c>
      <c r="P308" s="1">
        <v>76.0</v>
      </c>
      <c r="Q308" s="1">
        <v>2736.0</v>
      </c>
      <c r="R308" s="1">
        <v>2379.0</v>
      </c>
      <c r="S308" s="1">
        <v>2463.0</v>
      </c>
      <c r="U308" s="1">
        <v>76.0</v>
      </c>
      <c r="V308" s="1">
        <v>3436.0</v>
      </c>
      <c r="W308" s="1">
        <v>3058.0</v>
      </c>
      <c r="X308" s="1">
        <v>3042.0</v>
      </c>
    </row>
    <row r="309">
      <c r="A309" s="1">
        <v>80.0</v>
      </c>
      <c r="B309" s="1">
        <v>832.0</v>
      </c>
      <c r="C309" s="1">
        <v>640.0</v>
      </c>
      <c r="D309" s="1">
        <v>640.0</v>
      </c>
      <c r="F309" s="1">
        <v>80.0</v>
      </c>
      <c r="G309" s="1">
        <v>1024.0</v>
      </c>
      <c r="H309" s="1">
        <v>832.0</v>
      </c>
      <c r="I309" s="1">
        <v>832.0</v>
      </c>
      <c r="K309" s="1">
        <v>80.0</v>
      </c>
      <c r="L309" s="1">
        <v>2887.0</v>
      </c>
      <c r="M309" s="1">
        <v>3100.0</v>
      </c>
      <c r="N309" s="1">
        <v>2733.0</v>
      </c>
      <c r="P309" s="1">
        <v>80.0</v>
      </c>
      <c r="Q309" s="1">
        <v>3559.0</v>
      </c>
      <c r="R309" s="1">
        <v>3427.0</v>
      </c>
      <c r="S309" s="1">
        <v>3114.0</v>
      </c>
      <c r="U309" s="1">
        <v>80.0</v>
      </c>
      <c r="V309" s="1">
        <v>4094.0</v>
      </c>
      <c r="W309" s="1">
        <v>4183.0</v>
      </c>
      <c r="X309" s="1">
        <v>3975.0</v>
      </c>
    </row>
    <row r="310">
      <c r="A310" s="1">
        <v>84.0</v>
      </c>
      <c r="B310" s="1">
        <v>832.0</v>
      </c>
      <c r="C310" s="1">
        <v>576.0</v>
      </c>
      <c r="D310" s="1">
        <v>576.0</v>
      </c>
      <c r="F310" s="1">
        <v>84.0</v>
      </c>
      <c r="G310" s="1">
        <v>1024.0</v>
      </c>
      <c r="H310" s="1">
        <v>640.0</v>
      </c>
      <c r="I310" s="1">
        <v>640.0</v>
      </c>
      <c r="K310" s="1">
        <v>84.0</v>
      </c>
      <c r="L310" s="1">
        <v>2373.0</v>
      </c>
      <c r="M310" s="1">
        <v>2417.0</v>
      </c>
      <c r="N310" s="1">
        <v>2319.0</v>
      </c>
      <c r="P310" s="1">
        <v>84.0</v>
      </c>
      <c r="Q310" s="1">
        <v>2838.0</v>
      </c>
      <c r="R310" s="1">
        <v>2481.0</v>
      </c>
      <c r="S310" s="1">
        <v>2578.0</v>
      </c>
      <c r="U310" s="1">
        <v>84.0</v>
      </c>
      <c r="V310" s="1">
        <v>3512.0</v>
      </c>
      <c r="W310" s="1">
        <v>3164.0</v>
      </c>
      <c r="X310" s="1">
        <v>3180.0</v>
      </c>
    </row>
    <row r="311">
      <c r="A311" s="1">
        <v>88.0</v>
      </c>
      <c r="B311" s="1">
        <v>832.0</v>
      </c>
      <c r="C311" s="1">
        <v>640.0</v>
      </c>
      <c r="D311" s="1">
        <v>640.0</v>
      </c>
      <c r="F311" s="1">
        <v>88.0</v>
      </c>
      <c r="G311" s="1">
        <v>1024.0</v>
      </c>
      <c r="H311" s="1">
        <v>768.0</v>
      </c>
      <c r="I311" s="1">
        <v>768.0</v>
      </c>
      <c r="K311" s="1">
        <v>88.0</v>
      </c>
      <c r="L311" s="1">
        <v>2895.0</v>
      </c>
      <c r="M311" s="1">
        <v>3117.0</v>
      </c>
      <c r="N311" s="1">
        <v>2715.0</v>
      </c>
      <c r="P311" s="1">
        <v>88.0</v>
      </c>
      <c r="Q311" s="1">
        <v>3554.0</v>
      </c>
      <c r="R311" s="1">
        <v>3330.0</v>
      </c>
      <c r="S311" s="1">
        <v>2993.0</v>
      </c>
      <c r="U311" s="1">
        <v>88.0</v>
      </c>
      <c r="V311" s="1">
        <v>4097.0</v>
      </c>
      <c r="W311" s="1">
        <v>4105.0</v>
      </c>
      <c r="X311" s="1">
        <v>3907.0</v>
      </c>
    </row>
    <row r="312">
      <c r="A312" s="1">
        <v>92.0</v>
      </c>
      <c r="B312" s="1">
        <v>832.0</v>
      </c>
      <c r="C312" s="1">
        <v>640.0</v>
      </c>
      <c r="D312" s="1">
        <v>640.0</v>
      </c>
      <c r="F312" s="1">
        <v>92.0</v>
      </c>
      <c r="G312" s="1">
        <v>1024.0</v>
      </c>
      <c r="H312" s="1">
        <v>768.0</v>
      </c>
      <c r="I312" s="1">
        <v>768.0</v>
      </c>
      <c r="K312" s="1">
        <v>92.0</v>
      </c>
      <c r="L312" s="1">
        <v>2396.0</v>
      </c>
      <c r="M312" s="1">
        <v>2487.0</v>
      </c>
      <c r="N312" s="1">
        <v>2319.0</v>
      </c>
      <c r="P312" s="1">
        <v>92.0</v>
      </c>
      <c r="Q312" s="1">
        <v>2945.0</v>
      </c>
      <c r="R312" s="1">
        <v>2553.0</v>
      </c>
      <c r="S312" s="1">
        <v>2547.0</v>
      </c>
      <c r="U312" s="1">
        <v>92.0</v>
      </c>
      <c r="V312" s="1">
        <v>3470.0</v>
      </c>
      <c r="W312" s="1">
        <v>3246.0</v>
      </c>
      <c r="X312" s="1">
        <v>3248.0</v>
      </c>
    </row>
    <row r="313">
      <c r="A313" s="1">
        <v>96.0</v>
      </c>
      <c r="B313" s="1">
        <v>1024.0</v>
      </c>
      <c r="C313" s="1">
        <v>768.0</v>
      </c>
      <c r="D313" s="1">
        <v>768.0</v>
      </c>
      <c r="F313" s="1">
        <v>96.0</v>
      </c>
      <c r="G313" s="1">
        <v>1024.0</v>
      </c>
      <c r="H313" s="1">
        <v>896.0</v>
      </c>
      <c r="I313" s="1">
        <v>896.0</v>
      </c>
      <c r="K313" s="1">
        <v>96.0</v>
      </c>
      <c r="L313" s="1">
        <v>3814.0</v>
      </c>
      <c r="M313" s="1">
        <v>3184.0</v>
      </c>
      <c r="N313" s="1">
        <v>3048.0</v>
      </c>
      <c r="P313" s="1">
        <v>96.0</v>
      </c>
      <c r="Q313" s="1">
        <v>3819.0</v>
      </c>
      <c r="R313" s="1">
        <v>3743.0</v>
      </c>
      <c r="S313" s="1">
        <v>3507.0</v>
      </c>
      <c r="U313" s="1">
        <v>96.0</v>
      </c>
      <c r="V313" s="1">
        <v>4195.0</v>
      </c>
      <c r="W313" s="1">
        <v>4368.0</v>
      </c>
      <c r="X313" s="1">
        <v>4162.0</v>
      </c>
    </row>
    <row r="314">
      <c r="A314" s="1">
        <v>100.0</v>
      </c>
      <c r="B314" s="1">
        <v>768.0</v>
      </c>
      <c r="C314" s="1">
        <v>576.0</v>
      </c>
      <c r="D314" s="1">
        <v>576.0</v>
      </c>
      <c r="F314" s="1">
        <v>100.0</v>
      </c>
      <c r="G314" s="1">
        <v>1024.0</v>
      </c>
      <c r="H314" s="1">
        <v>704.0</v>
      </c>
      <c r="I314" s="1">
        <v>704.0</v>
      </c>
      <c r="K314" s="1">
        <v>100.0</v>
      </c>
      <c r="L314" s="1">
        <v>2349.0</v>
      </c>
      <c r="M314" s="1">
        <v>2470.0</v>
      </c>
      <c r="N314" s="1">
        <v>2293.0</v>
      </c>
      <c r="P314" s="1">
        <v>100.0</v>
      </c>
      <c r="Q314" s="1">
        <v>2729.0</v>
      </c>
      <c r="R314" s="1">
        <v>2414.0</v>
      </c>
      <c r="S314" s="1">
        <v>2545.0</v>
      </c>
      <c r="U314" s="1">
        <v>100.0</v>
      </c>
      <c r="V314" s="1">
        <v>3521.0</v>
      </c>
      <c r="W314" s="1">
        <v>3093.0</v>
      </c>
      <c r="X314" s="1">
        <v>3130.0</v>
      </c>
    </row>
    <row r="315">
      <c r="A315" s="1">
        <v>104.0</v>
      </c>
      <c r="B315" s="1">
        <v>832.0</v>
      </c>
      <c r="C315" s="1">
        <v>640.0</v>
      </c>
      <c r="D315" s="1">
        <v>640.0</v>
      </c>
      <c r="F315" s="1">
        <v>104.0</v>
      </c>
      <c r="G315" s="1">
        <v>1024.0</v>
      </c>
      <c r="H315" s="1">
        <v>768.0</v>
      </c>
      <c r="I315" s="1">
        <v>768.0</v>
      </c>
      <c r="K315" s="1">
        <v>104.0</v>
      </c>
      <c r="L315" s="1">
        <v>2799.0</v>
      </c>
      <c r="M315" s="1">
        <v>3053.0</v>
      </c>
      <c r="N315" s="1">
        <v>2779.0</v>
      </c>
      <c r="P315" s="1">
        <v>104.0</v>
      </c>
      <c r="Q315" s="1">
        <v>3479.0</v>
      </c>
      <c r="R315" s="1">
        <v>3420.0</v>
      </c>
      <c r="S315" s="1">
        <v>3177.0</v>
      </c>
      <c r="U315" s="1">
        <v>104.0</v>
      </c>
      <c r="V315" s="1">
        <v>4047.0</v>
      </c>
      <c r="W315" s="1">
        <v>4111.0</v>
      </c>
      <c r="X315" s="1">
        <v>3881.0</v>
      </c>
    </row>
    <row r="316">
      <c r="A316" s="1">
        <v>108.0</v>
      </c>
      <c r="B316" s="1">
        <v>832.0</v>
      </c>
      <c r="C316" s="1">
        <v>576.0</v>
      </c>
      <c r="D316" s="1">
        <v>576.0</v>
      </c>
      <c r="F316" s="1">
        <v>108.0</v>
      </c>
      <c r="G316" s="1">
        <v>1024.0</v>
      </c>
      <c r="H316" s="1">
        <v>704.0</v>
      </c>
      <c r="I316" s="1">
        <v>704.0</v>
      </c>
      <c r="K316" s="1">
        <v>108.0</v>
      </c>
      <c r="L316" s="1">
        <v>2410.0</v>
      </c>
      <c r="M316" s="1">
        <v>2525.0</v>
      </c>
      <c r="N316" s="1">
        <v>2339.0</v>
      </c>
      <c r="P316" s="1">
        <v>108.0</v>
      </c>
      <c r="Q316" s="1">
        <v>2903.0</v>
      </c>
      <c r="R316" s="1">
        <v>2659.0</v>
      </c>
      <c r="S316" s="1">
        <v>2678.0</v>
      </c>
      <c r="U316" s="1">
        <v>108.0</v>
      </c>
      <c r="V316" s="1">
        <v>3576.0</v>
      </c>
      <c r="W316" s="1">
        <v>3311.0</v>
      </c>
      <c r="X316" s="1">
        <v>3260.0</v>
      </c>
    </row>
    <row r="317">
      <c r="A317" s="1">
        <v>112.0</v>
      </c>
      <c r="B317" s="1">
        <v>832.0</v>
      </c>
      <c r="C317" s="1">
        <v>640.0</v>
      </c>
      <c r="D317" s="1">
        <v>640.0</v>
      </c>
      <c r="F317" s="1">
        <v>112.0</v>
      </c>
      <c r="G317" s="1">
        <v>1024.0</v>
      </c>
      <c r="H317" s="1">
        <v>832.0</v>
      </c>
      <c r="I317" s="1">
        <v>832.0</v>
      </c>
      <c r="K317" s="1">
        <v>112.0</v>
      </c>
      <c r="L317" s="1">
        <v>2908.0</v>
      </c>
      <c r="M317" s="1">
        <v>3160.0</v>
      </c>
      <c r="N317" s="1">
        <v>2816.0</v>
      </c>
      <c r="P317" s="1">
        <v>112.0</v>
      </c>
      <c r="Q317" s="1">
        <v>3619.0</v>
      </c>
      <c r="R317" s="1">
        <v>3586.0</v>
      </c>
      <c r="S317" s="1">
        <v>3274.0</v>
      </c>
      <c r="U317" s="1">
        <v>112.0</v>
      </c>
      <c r="V317" s="1">
        <v>4137.0</v>
      </c>
      <c r="W317" s="1">
        <v>4260.0</v>
      </c>
      <c r="X317" s="1">
        <v>4061.0</v>
      </c>
    </row>
    <row r="318">
      <c r="A318" s="1">
        <v>116.0</v>
      </c>
      <c r="B318" s="1">
        <v>832.0</v>
      </c>
      <c r="C318" s="1">
        <v>576.0</v>
      </c>
      <c r="D318" s="1">
        <v>576.0</v>
      </c>
      <c r="F318" s="1">
        <v>116.0</v>
      </c>
      <c r="G318" s="1">
        <v>1024.0</v>
      </c>
      <c r="H318" s="1">
        <v>640.0</v>
      </c>
      <c r="I318" s="1">
        <v>640.0</v>
      </c>
      <c r="K318" s="1">
        <v>116.0</v>
      </c>
      <c r="L318" s="1">
        <v>2442.0</v>
      </c>
      <c r="M318" s="1">
        <v>2551.0</v>
      </c>
      <c r="N318" s="1">
        <v>2507.0</v>
      </c>
      <c r="P318" s="1">
        <v>116.0</v>
      </c>
      <c r="Q318" s="1">
        <v>2971.0</v>
      </c>
      <c r="R318" s="1">
        <v>2698.0</v>
      </c>
      <c r="S318" s="1">
        <v>2751.0</v>
      </c>
      <c r="U318" s="1">
        <v>116.0</v>
      </c>
      <c r="V318" s="1">
        <v>3592.0</v>
      </c>
      <c r="W318" s="1">
        <v>3349.0</v>
      </c>
      <c r="X318" s="1">
        <v>3322.0</v>
      </c>
    </row>
    <row r="319">
      <c r="A319" s="1">
        <v>120.0</v>
      </c>
      <c r="B319" s="1">
        <v>832.0</v>
      </c>
      <c r="C319" s="1">
        <v>640.0</v>
      </c>
      <c r="D319" s="1">
        <v>640.0</v>
      </c>
      <c r="F319" s="1">
        <v>120.0</v>
      </c>
      <c r="G319" s="1">
        <v>1024.0</v>
      </c>
      <c r="H319" s="1">
        <v>768.0</v>
      </c>
      <c r="I319" s="1">
        <v>768.0</v>
      </c>
      <c r="K319" s="1">
        <v>120.0</v>
      </c>
      <c r="L319" s="1">
        <v>2898.0</v>
      </c>
      <c r="M319" s="1">
        <v>3134.0</v>
      </c>
      <c r="N319" s="1">
        <v>2770.0</v>
      </c>
      <c r="P319" s="1">
        <v>120.0</v>
      </c>
      <c r="Q319" s="1">
        <v>3572.0</v>
      </c>
      <c r="R319" s="1">
        <v>3463.0</v>
      </c>
      <c r="S319" s="1">
        <v>3118.0</v>
      </c>
      <c r="U319" s="1">
        <v>120.0</v>
      </c>
      <c r="V319" s="1">
        <v>4113.0</v>
      </c>
      <c r="W319" s="1">
        <v>4168.0</v>
      </c>
      <c r="X319" s="1">
        <v>3962.0</v>
      </c>
    </row>
    <row r="320">
      <c r="A320" s="1">
        <v>124.0</v>
      </c>
      <c r="B320" s="1">
        <v>832.0</v>
      </c>
      <c r="C320" s="1">
        <v>640.0</v>
      </c>
      <c r="D320" s="1">
        <v>640.0</v>
      </c>
      <c r="F320" s="1">
        <v>124.0</v>
      </c>
      <c r="G320" s="1">
        <v>1024.0</v>
      </c>
      <c r="H320" s="1">
        <v>768.0</v>
      </c>
      <c r="I320" s="1">
        <v>768.0</v>
      </c>
      <c r="K320" s="1">
        <v>124.0</v>
      </c>
      <c r="L320" s="1">
        <v>2480.0</v>
      </c>
      <c r="M320" s="1">
        <v>2598.0</v>
      </c>
      <c r="N320" s="1">
        <v>2464.0</v>
      </c>
      <c r="P320" s="1">
        <v>124.0</v>
      </c>
      <c r="Q320" s="1">
        <v>3070.0</v>
      </c>
      <c r="R320" s="1">
        <v>2766.0</v>
      </c>
      <c r="S320" s="1">
        <v>2710.0</v>
      </c>
      <c r="U320" s="1">
        <v>124.0</v>
      </c>
      <c r="V320" s="1">
        <v>3552.0</v>
      </c>
      <c r="W320" s="1">
        <v>3400.0</v>
      </c>
      <c r="X320" s="1">
        <v>3358.0</v>
      </c>
    </row>
    <row r="321">
      <c r="A321" s="1">
        <v>128.0</v>
      </c>
      <c r="B321" s="1">
        <v>1024.0</v>
      </c>
      <c r="C321" s="1">
        <v>768.0</v>
      </c>
      <c r="D321" s="1">
        <v>768.0</v>
      </c>
      <c r="F321" s="1">
        <v>128.0</v>
      </c>
      <c r="G321" s="1">
        <v>1024.0</v>
      </c>
      <c r="H321" s="1">
        <v>896.0</v>
      </c>
      <c r="I321" s="1">
        <v>896.0</v>
      </c>
      <c r="K321" s="1">
        <v>128.0</v>
      </c>
      <c r="L321" s="1">
        <v>3837.0</v>
      </c>
      <c r="M321" s="1">
        <v>3214.0</v>
      </c>
      <c r="N321" s="1">
        <v>3088.0</v>
      </c>
      <c r="P321" s="1">
        <v>128.0</v>
      </c>
      <c r="Q321" s="1">
        <v>3835.0</v>
      </c>
      <c r="R321" s="1">
        <v>3879.0</v>
      </c>
      <c r="S321" s="1">
        <v>3558.0</v>
      </c>
      <c r="U321" s="1">
        <v>128.0</v>
      </c>
      <c r="V321" s="1">
        <v>4223.0</v>
      </c>
      <c r="W321" s="1">
        <v>4401.0</v>
      </c>
      <c r="X321" s="1">
        <v>4215.0</v>
      </c>
    </row>
    <row r="322">
      <c r="A322" s="1">
        <v>132.0</v>
      </c>
      <c r="B322" s="1">
        <v>768.0</v>
      </c>
      <c r="C322" s="1">
        <v>576.0</v>
      </c>
      <c r="D322" s="1">
        <v>576.0</v>
      </c>
      <c r="F322" s="1">
        <v>132.0</v>
      </c>
      <c r="G322" s="1">
        <v>1024.0</v>
      </c>
      <c r="H322" s="1">
        <v>704.0</v>
      </c>
      <c r="I322" s="1">
        <v>704.0</v>
      </c>
      <c r="K322" s="1">
        <v>132.0</v>
      </c>
      <c r="L322" s="1">
        <v>2423.0</v>
      </c>
      <c r="M322" s="1">
        <v>2596.0</v>
      </c>
      <c r="N322" s="1">
        <v>2417.0</v>
      </c>
      <c r="P322" s="1">
        <v>132.0</v>
      </c>
      <c r="Q322" s="1">
        <v>2863.0</v>
      </c>
      <c r="R322" s="1">
        <v>2596.0</v>
      </c>
      <c r="S322" s="1">
        <v>2715.0</v>
      </c>
      <c r="U322" s="1">
        <v>132.0</v>
      </c>
      <c r="V322" s="1">
        <v>3594.0</v>
      </c>
      <c r="W322" s="1">
        <v>3271.0</v>
      </c>
      <c r="X322" s="1">
        <v>3277.0</v>
      </c>
    </row>
    <row r="323">
      <c r="A323" s="1">
        <v>136.0</v>
      </c>
      <c r="B323" s="1">
        <v>832.0</v>
      </c>
      <c r="C323" s="1">
        <v>640.0</v>
      </c>
      <c r="D323" s="1">
        <v>640.0</v>
      </c>
      <c r="F323" s="1">
        <v>136.0</v>
      </c>
      <c r="G323" s="1">
        <v>1024.0</v>
      </c>
      <c r="H323" s="1">
        <v>768.0</v>
      </c>
      <c r="I323" s="1">
        <v>768.0</v>
      </c>
      <c r="K323" s="1">
        <v>136.0</v>
      </c>
      <c r="L323" s="1">
        <v>2820.0</v>
      </c>
      <c r="M323" s="1">
        <v>3070.0</v>
      </c>
      <c r="N323" s="1">
        <v>2858.0</v>
      </c>
      <c r="P323" s="1">
        <v>136.0</v>
      </c>
      <c r="Q323" s="1">
        <v>3506.0</v>
      </c>
      <c r="R323" s="1">
        <v>3516.0</v>
      </c>
      <c r="S323" s="1">
        <v>3245.0</v>
      </c>
      <c r="U323" s="1">
        <v>136.0</v>
      </c>
      <c r="V323" s="1">
        <v>4068.0</v>
      </c>
      <c r="W323" s="1">
        <v>4160.0</v>
      </c>
      <c r="X323" s="1">
        <v>3922.0</v>
      </c>
    </row>
    <row r="324">
      <c r="A324" s="1">
        <v>140.0</v>
      </c>
      <c r="B324" s="1">
        <v>832.0</v>
      </c>
      <c r="C324" s="1">
        <v>576.0</v>
      </c>
      <c r="D324" s="1">
        <v>576.0</v>
      </c>
      <c r="F324" s="1">
        <v>140.0</v>
      </c>
      <c r="G324" s="1">
        <v>1024.0</v>
      </c>
      <c r="H324" s="1">
        <v>704.0</v>
      </c>
      <c r="I324" s="1">
        <v>704.0</v>
      </c>
      <c r="K324" s="1">
        <v>140.0</v>
      </c>
      <c r="L324" s="1">
        <v>2455.0</v>
      </c>
      <c r="M324" s="1">
        <v>2619.0</v>
      </c>
      <c r="N324" s="1">
        <v>2417.0</v>
      </c>
      <c r="P324" s="1">
        <v>140.0</v>
      </c>
      <c r="Q324" s="1">
        <v>2964.0</v>
      </c>
      <c r="R324" s="1">
        <v>2784.0</v>
      </c>
      <c r="S324" s="1">
        <v>2795.0</v>
      </c>
      <c r="U324" s="1">
        <v>140.0</v>
      </c>
      <c r="V324" s="1">
        <v>3620.0</v>
      </c>
      <c r="W324" s="1">
        <v>3403.0</v>
      </c>
      <c r="X324" s="1">
        <v>3349.0</v>
      </c>
    </row>
    <row r="325">
      <c r="A325" s="1">
        <v>144.0</v>
      </c>
      <c r="B325" s="1">
        <v>832.0</v>
      </c>
      <c r="C325" s="1">
        <v>640.0</v>
      </c>
      <c r="D325" s="1">
        <v>640.0</v>
      </c>
      <c r="F325" s="1">
        <v>144.0</v>
      </c>
      <c r="G325" s="1">
        <v>1024.0</v>
      </c>
      <c r="H325" s="1">
        <v>832.0</v>
      </c>
      <c r="I325" s="1">
        <v>832.0</v>
      </c>
      <c r="K325" s="1">
        <v>144.0</v>
      </c>
      <c r="L325" s="1">
        <v>2927.0</v>
      </c>
      <c r="M325" s="1">
        <v>3193.0</v>
      </c>
      <c r="N325" s="1">
        <v>2932.0</v>
      </c>
      <c r="P325" s="1">
        <v>144.0</v>
      </c>
      <c r="Q325" s="1">
        <v>3657.0</v>
      </c>
      <c r="R325" s="1">
        <v>3691.0</v>
      </c>
      <c r="S325" s="1">
        <v>3367.0</v>
      </c>
      <c r="U325" s="1">
        <v>144.0</v>
      </c>
      <c r="V325" s="1">
        <v>4159.0</v>
      </c>
      <c r="W325" s="1">
        <v>4294.0</v>
      </c>
      <c r="X325" s="1">
        <v>4098.0</v>
      </c>
    </row>
    <row r="326">
      <c r="A326" s="1">
        <v>148.0</v>
      </c>
      <c r="B326" s="1">
        <v>832.0</v>
      </c>
      <c r="C326" s="1">
        <v>576.0</v>
      </c>
      <c r="D326" s="1">
        <v>576.0</v>
      </c>
      <c r="F326" s="1">
        <v>148.0</v>
      </c>
      <c r="G326" s="1">
        <v>1024.0</v>
      </c>
      <c r="H326" s="1">
        <v>640.0</v>
      </c>
      <c r="I326" s="1">
        <v>640.0</v>
      </c>
      <c r="K326" s="1">
        <v>148.0</v>
      </c>
      <c r="L326" s="1">
        <v>2487.0</v>
      </c>
      <c r="M326" s="1">
        <v>2647.0</v>
      </c>
      <c r="N326" s="1">
        <v>2531.0</v>
      </c>
      <c r="P326" s="1">
        <v>148.0</v>
      </c>
      <c r="Q326" s="1">
        <v>3049.0</v>
      </c>
      <c r="R326" s="1">
        <v>2832.0</v>
      </c>
      <c r="S326" s="1">
        <v>2845.0</v>
      </c>
      <c r="U326" s="1">
        <v>148.0</v>
      </c>
      <c r="V326" s="1">
        <v>3684.0</v>
      </c>
      <c r="W326" s="1">
        <v>3504.0</v>
      </c>
      <c r="X326" s="1">
        <v>3443.0</v>
      </c>
    </row>
    <row r="327">
      <c r="A327" s="1">
        <v>152.0</v>
      </c>
      <c r="B327" s="1">
        <v>832.0</v>
      </c>
      <c r="C327" s="1">
        <v>640.0</v>
      </c>
      <c r="D327" s="1">
        <v>640.0</v>
      </c>
      <c r="F327" s="1">
        <v>152.0</v>
      </c>
      <c r="G327" s="1">
        <v>1024.0</v>
      </c>
      <c r="H327" s="1">
        <v>768.0</v>
      </c>
      <c r="I327" s="1">
        <v>768.0</v>
      </c>
      <c r="K327" s="1">
        <v>152.0</v>
      </c>
      <c r="L327" s="1">
        <v>2904.0</v>
      </c>
      <c r="M327" s="1">
        <v>3149.0</v>
      </c>
      <c r="N327" s="1">
        <v>2900.0</v>
      </c>
      <c r="P327" s="1">
        <v>152.0</v>
      </c>
      <c r="Q327" s="1">
        <v>3578.0</v>
      </c>
      <c r="R327" s="1">
        <v>3520.0</v>
      </c>
      <c r="S327" s="1">
        <v>3191.0</v>
      </c>
      <c r="U327" s="1">
        <v>152.0</v>
      </c>
      <c r="V327" s="1">
        <v>4126.0</v>
      </c>
      <c r="W327" s="1">
        <v>4219.0</v>
      </c>
      <c r="X327" s="1">
        <v>4000.0</v>
      </c>
    </row>
    <row r="328">
      <c r="A328" s="1">
        <v>156.0</v>
      </c>
      <c r="B328" s="1">
        <v>832.0</v>
      </c>
      <c r="C328" s="1">
        <v>640.0</v>
      </c>
      <c r="D328" s="1">
        <v>640.0</v>
      </c>
      <c r="F328" s="1">
        <v>156.0</v>
      </c>
      <c r="G328" s="1">
        <v>1024.0</v>
      </c>
      <c r="H328" s="1">
        <v>768.0</v>
      </c>
      <c r="I328" s="1">
        <v>768.0</v>
      </c>
      <c r="K328" s="1">
        <v>156.0</v>
      </c>
      <c r="L328" s="1">
        <v>2515.0</v>
      </c>
      <c r="M328" s="1">
        <v>2669.0</v>
      </c>
      <c r="N328" s="1">
        <v>2525.0</v>
      </c>
      <c r="P328" s="1">
        <v>156.0</v>
      </c>
      <c r="Q328" s="1">
        <v>3090.0</v>
      </c>
      <c r="R328" s="1">
        <v>2852.0</v>
      </c>
      <c r="S328" s="1">
        <v>2758.0</v>
      </c>
      <c r="U328" s="1">
        <v>156.0</v>
      </c>
      <c r="V328" s="1">
        <v>3632.0</v>
      </c>
      <c r="W328" s="1">
        <v>3518.0</v>
      </c>
      <c r="X328" s="1">
        <v>3453.0</v>
      </c>
    </row>
    <row r="329">
      <c r="A329" s="1">
        <v>160.0</v>
      </c>
      <c r="B329" s="1">
        <v>1024.0</v>
      </c>
      <c r="C329" s="1">
        <v>768.0</v>
      </c>
      <c r="D329" s="1">
        <v>768.0</v>
      </c>
      <c r="F329" s="1">
        <v>160.0</v>
      </c>
      <c r="G329" s="1">
        <v>1024.0</v>
      </c>
      <c r="H329" s="1">
        <v>896.0</v>
      </c>
      <c r="I329" s="1">
        <v>896.0</v>
      </c>
      <c r="K329" s="1">
        <v>160.0</v>
      </c>
      <c r="L329" s="1">
        <v>3818.0</v>
      </c>
      <c r="M329" s="1">
        <v>3191.0</v>
      </c>
      <c r="N329" s="1">
        <v>3071.0</v>
      </c>
      <c r="P329" s="1">
        <v>160.0</v>
      </c>
      <c r="Q329" s="1">
        <v>3825.0</v>
      </c>
      <c r="R329" s="1">
        <v>3874.0</v>
      </c>
      <c r="S329" s="1">
        <v>3544.0</v>
      </c>
      <c r="U329" s="1">
        <v>160.0</v>
      </c>
      <c r="V329" s="1">
        <v>4231.0</v>
      </c>
      <c r="W329" s="1">
        <v>4401.0</v>
      </c>
      <c r="X329" s="1">
        <v>4220.0</v>
      </c>
    </row>
    <row r="330">
      <c r="A330" s="1">
        <v>164.0</v>
      </c>
      <c r="B330" s="1">
        <v>768.0</v>
      </c>
      <c r="C330" s="1">
        <v>576.0</v>
      </c>
      <c r="D330" s="1">
        <v>576.0</v>
      </c>
      <c r="F330" s="1">
        <v>164.0</v>
      </c>
      <c r="G330" s="1">
        <v>1024.0</v>
      </c>
      <c r="H330" s="1">
        <v>704.0</v>
      </c>
      <c r="I330" s="1">
        <v>704.0</v>
      </c>
      <c r="K330" s="1">
        <v>164.0</v>
      </c>
      <c r="L330" s="1">
        <v>2461.0</v>
      </c>
      <c r="M330" s="1">
        <v>2656.0</v>
      </c>
      <c r="N330" s="1">
        <v>2483.0</v>
      </c>
      <c r="P330" s="1">
        <v>164.0</v>
      </c>
      <c r="Q330" s="1">
        <v>2920.0</v>
      </c>
      <c r="R330" s="1">
        <v>2689.0</v>
      </c>
      <c r="S330" s="1">
        <v>2794.0</v>
      </c>
      <c r="U330" s="1">
        <v>164.0</v>
      </c>
      <c r="V330" s="1">
        <v>3699.0</v>
      </c>
      <c r="W330" s="1">
        <v>3437.0</v>
      </c>
      <c r="X330" s="1">
        <v>3401.0</v>
      </c>
    </row>
    <row r="331">
      <c r="A331" s="1">
        <v>168.0</v>
      </c>
      <c r="B331" s="1">
        <v>832.0</v>
      </c>
      <c r="C331" s="1">
        <v>640.0</v>
      </c>
      <c r="D331" s="1">
        <v>640.0</v>
      </c>
      <c r="F331" s="1">
        <v>168.0</v>
      </c>
      <c r="G331" s="1">
        <v>1024.0</v>
      </c>
      <c r="H331" s="1">
        <v>768.0</v>
      </c>
      <c r="I331" s="1">
        <v>768.0</v>
      </c>
      <c r="K331" s="1">
        <v>168.0</v>
      </c>
      <c r="L331" s="1">
        <v>2848.0</v>
      </c>
      <c r="M331" s="1">
        <v>3123.0</v>
      </c>
      <c r="N331" s="1">
        <v>2883.0</v>
      </c>
      <c r="P331" s="1">
        <v>168.0</v>
      </c>
      <c r="Q331" s="1">
        <v>3528.0</v>
      </c>
      <c r="R331" s="1">
        <v>3593.0</v>
      </c>
      <c r="S331" s="1">
        <v>3309.0</v>
      </c>
      <c r="U331" s="1">
        <v>168.0</v>
      </c>
      <c r="V331" s="1">
        <v>4097.0</v>
      </c>
      <c r="W331" s="1">
        <v>4200.0</v>
      </c>
      <c r="X331" s="1">
        <v>3978.0</v>
      </c>
    </row>
    <row r="332">
      <c r="A332" s="1">
        <v>172.0</v>
      </c>
      <c r="B332" s="1">
        <v>832.0</v>
      </c>
      <c r="C332" s="1">
        <v>576.0</v>
      </c>
      <c r="D332" s="1">
        <v>576.0</v>
      </c>
      <c r="F332" s="1">
        <v>172.0</v>
      </c>
      <c r="G332" s="1">
        <v>1024.0</v>
      </c>
      <c r="H332" s="1">
        <v>704.0</v>
      </c>
      <c r="I332" s="1">
        <v>704.0</v>
      </c>
      <c r="K332" s="1">
        <v>172.0</v>
      </c>
      <c r="L332" s="1">
        <v>2508.0</v>
      </c>
      <c r="M332" s="1">
        <v>2704.0</v>
      </c>
      <c r="N332" s="1">
        <v>2505.0</v>
      </c>
      <c r="P332" s="1">
        <v>172.0</v>
      </c>
      <c r="Q332" s="1">
        <v>3036.0</v>
      </c>
      <c r="R332" s="1">
        <v>2948.0</v>
      </c>
      <c r="S332" s="1">
        <v>2889.0</v>
      </c>
      <c r="U332" s="1">
        <v>172.0</v>
      </c>
      <c r="V332" s="1">
        <v>3735.0</v>
      </c>
      <c r="W332" s="1">
        <v>3585.0</v>
      </c>
      <c r="X332" s="1">
        <v>3506.0</v>
      </c>
    </row>
    <row r="333">
      <c r="A333" s="1">
        <v>176.0</v>
      </c>
      <c r="B333" s="1">
        <v>832.0</v>
      </c>
      <c r="C333" s="1">
        <v>640.0</v>
      </c>
      <c r="D333" s="1">
        <v>640.0</v>
      </c>
      <c r="F333" s="1">
        <v>176.0</v>
      </c>
      <c r="G333" s="1">
        <v>1024.0</v>
      </c>
      <c r="H333" s="1">
        <v>832.0</v>
      </c>
      <c r="I333" s="1">
        <v>832.0</v>
      </c>
      <c r="K333" s="1">
        <v>176.0</v>
      </c>
      <c r="L333" s="1">
        <v>2939.0</v>
      </c>
      <c r="M333" s="1">
        <v>3214.0</v>
      </c>
      <c r="N333" s="1">
        <v>2944.0</v>
      </c>
      <c r="P333" s="1">
        <v>176.0</v>
      </c>
      <c r="Q333" s="1">
        <v>3672.0</v>
      </c>
      <c r="R333" s="1">
        <v>3736.0</v>
      </c>
      <c r="S333" s="1">
        <v>3408.0</v>
      </c>
      <c r="U333" s="1">
        <v>176.0</v>
      </c>
      <c r="V333" s="1">
        <v>4177.0</v>
      </c>
      <c r="W333" s="1">
        <v>4256.0</v>
      </c>
      <c r="X333" s="1">
        <v>4122.0</v>
      </c>
    </row>
    <row r="334">
      <c r="A334" s="1">
        <v>180.0</v>
      </c>
      <c r="B334" s="1">
        <v>832.0</v>
      </c>
      <c r="C334" s="1">
        <v>576.0</v>
      </c>
      <c r="D334" s="1">
        <v>576.0</v>
      </c>
      <c r="F334" s="1">
        <v>180.0</v>
      </c>
      <c r="G334" s="1">
        <v>1024.0</v>
      </c>
      <c r="H334" s="1">
        <v>640.0</v>
      </c>
      <c r="I334" s="1">
        <v>640.0</v>
      </c>
      <c r="K334" s="1">
        <v>180.0</v>
      </c>
      <c r="L334" s="1">
        <v>2496.0</v>
      </c>
      <c r="M334" s="1">
        <v>2694.0</v>
      </c>
      <c r="N334" s="1">
        <v>2539.0</v>
      </c>
      <c r="P334" s="1">
        <v>180.0</v>
      </c>
      <c r="Q334" s="1">
        <v>3057.0</v>
      </c>
      <c r="R334" s="1">
        <v>2887.0</v>
      </c>
      <c r="S334" s="1">
        <v>2874.0</v>
      </c>
      <c r="U334" s="1">
        <v>180.0</v>
      </c>
      <c r="V334" s="1">
        <v>3748.0</v>
      </c>
      <c r="W334" s="1">
        <v>3599.0</v>
      </c>
      <c r="X334" s="1">
        <v>3506.0</v>
      </c>
    </row>
    <row r="335">
      <c r="A335" s="1">
        <v>184.0</v>
      </c>
      <c r="B335" s="1">
        <v>832.0</v>
      </c>
      <c r="C335" s="1">
        <v>640.0</v>
      </c>
      <c r="D335" s="1">
        <v>640.0</v>
      </c>
      <c r="F335" s="1">
        <v>184.0</v>
      </c>
      <c r="G335" s="1">
        <v>1024.0</v>
      </c>
      <c r="H335" s="1">
        <v>768.0</v>
      </c>
      <c r="I335" s="1">
        <v>768.0</v>
      </c>
      <c r="K335" s="1">
        <v>184.0</v>
      </c>
      <c r="L335" s="1">
        <v>2900.0</v>
      </c>
      <c r="M335" s="1">
        <v>3177.0</v>
      </c>
      <c r="N335" s="1">
        <v>2943.0</v>
      </c>
      <c r="P335" s="1">
        <v>184.0</v>
      </c>
      <c r="Q335" s="1">
        <v>3560.0</v>
      </c>
      <c r="R335" s="1">
        <v>3531.0</v>
      </c>
      <c r="S335" s="1">
        <v>3221.0</v>
      </c>
      <c r="U335" s="1">
        <v>184.0</v>
      </c>
      <c r="V335" s="1">
        <v>4142.0</v>
      </c>
      <c r="W335" s="1">
        <v>4252.0</v>
      </c>
      <c r="X335" s="1">
        <v>4019.0</v>
      </c>
    </row>
    <row r="336">
      <c r="A336" s="1">
        <v>188.0</v>
      </c>
      <c r="B336" s="1">
        <v>832.0</v>
      </c>
      <c r="C336" s="1">
        <v>640.0</v>
      </c>
      <c r="D336" s="1">
        <v>640.0</v>
      </c>
      <c r="F336" s="1">
        <v>188.0</v>
      </c>
      <c r="G336" s="1">
        <v>1024.0</v>
      </c>
      <c r="H336" s="1">
        <v>768.0</v>
      </c>
      <c r="I336" s="1">
        <v>768.0</v>
      </c>
      <c r="K336" s="1">
        <v>188.0</v>
      </c>
      <c r="L336" s="1">
        <v>2539.0</v>
      </c>
      <c r="M336" s="1">
        <v>2715.0</v>
      </c>
      <c r="N336" s="1">
        <v>2579.0</v>
      </c>
      <c r="P336" s="1">
        <v>188.0</v>
      </c>
      <c r="Q336" s="1">
        <v>3109.0</v>
      </c>
      <c r="R336" s="1">
        <v>2885.0</v>
      </c>
      <c r="S336" s="1">
        <v>2800.0</v>
      </c>
      <c r="U336" s="1">
        <v>188.0</v>
      </c>
      <c r="V336" s="1">
        <v>3683.0</v>
      </c>
      <c r="W336" s="1">
        <v>3619.0</v>
      </c>
      <c r="X336" s="1">
        <v>3511.0</v>
      </c>
    </row>
    <row r="337">
      <c r="A337" s="1">
        <v>192.0</v>
      </c>
      <c r="B337" s="1">
        <v>1024.0</v>
      </c>
      <c r="C337" s="1">
        <v>768.0</v>
      </c>
      <c r="D337" s="1">
        <v>768.0</v>
      </c>
      <c r="F337" s="1">
        <v>192.0</v>
      </c>
      <c r="G337" s="1">
        <v>1024.0</v>
      </c>
      <c r="H337" s="1">
        <v>896.0</v>
      </c>
      <c r="I337" s="1">
        <v>896.0</v>
      </c>
      <c r="K337" s="1">
        <v>192.0</v>
      </c>
      <c r="L337" s="1">
        <v>3820.0</v>
      </c>
      <c r="M337" s="1">
        <v>3200.0</v>
      </c>
      <c r="N337" s="1">
        <v>3080.0</v>
      </c>
      <c r="P337" s="1">
        <v>192.0</v>
      </c>
      <c r="Q337" s="1">
        <v>3821.0</v>
      </c>
      <c r="R337" s="1">
        <v>3898.0</v>
      </c>
      <c r="S337" s="1">
        <v>3561.0</v>
      </c>
      <c r="U337" s="1">
        <v>192.0</v>
      </c>
      <c r="V337" s="1">
        <v>4238.0</v>
      </c>
      <c r="W337" s="1">
        <v>4407.0</v>
      </c>
      <c r="X337" s="1">
        <v>4227.0</v>
      </c>
    </row>
    <row r="338">
      <c r="A338" s="1">
        <v>196.0</v>
      </c>
      <c r="B338" s="1">
        <v>768.0</v>
      </c>
      <c r="C338" s="1">
        <v>576.0</v>
      </c>
      <c r="D338" s="1">
        <v>576.0</v>
      </c>
      <c r="F338" s="1">
        <v>196.0</v>
      </c>
      <c r="G338" s="1">
        <v>1024.0</v>
      </c>
      <c r="H338" s="1">
        <v>704.0</v>
      </c>
      <c r="I338" s="1">
        <v>704.0</v>
      </c>
      <c r="K338" s="1">
        <v>196.0</v>
      </c>
      <c r="L338" s="1">
        <v>2484.0</v>
      </c>
      <c r="M338" s="1">
        <v>2707.0</v>
      </c>
      <c r="N338" s="1">
        <v>2550.0</v>
      </c>
      <c r="P338" s="1">
        <v>196.0</v>
      </c>
      <c r="Q338" s="1">
        <v>2963.0</v>
      </c>
      <c r="R338" s="1">
        <v>2709.0</v>
      </c>
      <c r="S338" s="1">
        <v>2838.0</v>
      </c>
      <c r="U338" s="1">
        <v>196.0</v>
      </c>
      <c r="V338" s="1">
        <v>3733.0</v>
      </c>
      <c r="W338" s="1">
        <v>3493.0</v>
      </c>
      <c r="X338" s="1">
        <v>3457.0</v>
      </c>
    </row>
    <row r="339">
      <c r="A339" s="1">
        <v>200.0</v>
      </c>
      <c r="B339" s="1">
        <v>832.0</v>
      </c>
      <c r="C339" s="1">
        <v>640.0</v>
      </c>
      <c r="D339" s="1">
        <v>640.0</v>
      </c>
      <c r="F339" s="1">
        <v>200.0</v>
      </c>
      <c r="G339" s="1">
        <v>1024.0</v>
      </c>
      <c r="H339" s="1">
        <v>768.0</v>
      </c>
      <c r="I339" s="1">
        <v>768.0</v>
      </c>
      <c r="K339" s="1">
        <v>200.0</v>
      </c>
      <c r="L339" s="1">
        <v>2850.0</v>
      </c>
      <c r="M339" s="1">
        <v>3137.0</v>
      </c>
      <c r="N339" s="1">
        <v>2901.0</v>
      </c>
      <c r="P339" s="1">
        <v>200.0</v>
      </c>
      <c r="Q339" s="1">
        <v>3526.0</v>
      </c>
      <c r="R339" s="1">
        <v>3625.0</v>
      </c>
      <c r="S339" s="1">
        <v>3319.0</v>
      </c>
      <c r="U339" s="1">
        <v>200.0</v>
      </c>
      <c r="V339" s="1">
        <v>4109.0</v>
      </c>
      <c r="W339" s="1">
        <v>4226.0</v>
      </c>
      <c r="X339" s="1">
        <v>3987.0</v>
      </c>
    </row>
    <row r="340">
      <c r="A340" s="1">
        <v>204.0</v>
      </c>
      <c r="B340" s="1">
        <v>832.0</v>
      </c>
      <c r="C340" s="1">
        <v>576.0</v>
      </c>
      <c r="D340" s="1">
        <v>576.0</v>
      </c>
      <c r="F340" s="1">
        <v>204.0</v>
      </c>
      <c r="G340" s="1">
        <v>1024.0</v>
      </c>
      <c r="H340" s="1">
        <v>704.0</v>
      </c>
      <c r="I340" s="1">
        <v>704.0</v>
      </c>
      <c r="K340" s="1">
        <v>204.0</v>
      </c>
      <c r="L340" s="1">
        <v>2524.0</v>
      </c>
      <c r="M340" s="1">
        <v>2737.0</v>
      </c>
      <c r="N340" s="1">
        <v>2558.0</v>
      </c>
      <c r="P340" s="1">
        <v>204.0</v>
      </c>
      <c r="Q340" s="1">
        <v>3044.0</v>
      </c>
      <c r="R340" s="1">
        <v>2982.0</v>
      </c>
      <c r="S340" s="1">
        <v>2913.0</v>
      </c>
      <c r="U340" s="1">
        <v>204.0</v>
      </c>
      <c r="V340" s="1">
        <v>3769.0</v>
      </c>
      <c r="W340" s="1">
        <v>3661.0</v>
      </c>
      <c r="X340" s="1">
        <v>3546.0</v>
      </c>
    </row>
    <row r="341">
      <c r="A341" s="1">
        <v>208.0</v>
      </c>
      <c r="B341" s="1">
        <v>832.0</v>
      </c>
      <c r="C341" s="1">
        <v>640.0</v>
      </c>
      <c r="D341" s="1">
        <v>640.0</v>
      </c>
      <c r="F341" s="1">
        <v>208.0</v>
      </c>
      <c r="G341" s="1">
        <v>1024.0</v>
      </c>
      <c r="H341" s="1">
        <v>832.0</v>
      </c>
      <c r="I341" s="1">
        <v>832.0</v>
      </c>
      <c r="K341" s="1">
        <v>208.0</v>
      </c>
      <c r="L341" s="1">
        <v>2942.0</v>
      </c>
      <c r="M341" s="1">
        <v>3216.0</v>
      </c>
      <c r="N341" s="1">
        <v>2950.0</v>
      </c>
      <c r="P341" s="1">
        <v>208.0</v>
      </c>
      <c r="Q341" s="1">
        <v>3684.0</v>
      </c>
      <c r="R341" s="1">
        <v>3750.0</v>
      </c>
      <c r="S341" s="1">
        <v>3432.0</v>
      </c>
      <c r="U341" s="1">
        <v>208.0</v>
      </c>
      <c r="V341" s="1">
        <v>4189.0</v>
      </c>
      <c r="W341" s="1">
        <v>4352.0</v>
      </c>
      <c r="X341" s="1">
        <v>4142.0</v>
      </c>
    </row>
    <row r="342">
      <c r="A342" s="1">
        <v>212.0</v>
      </c>
      <c r="B342" s="1">
        <v>832.0</v>
      </c>
      <c r="C342" s="1">
        <v>576.0</v>
      </c>
      <c r="D342" s="1">
        <v>576.0</v>
      </c>
      <c r="F342" s="1">
        <v>212.0</v>
      </c>
      <c r="G342" s="1">
        <v>1024.0</v>
      </c>
      <c r="H342" s="1">
        <v>640.0</v>
      </c>
      <c r="I342" s="1">
        <v>640.0</v>
      </c>
      <c r="K342" s="1">
        <v>212.0</v>
      </c>
      <c r="L342" s="1">
        <v>2520.0</v>
      </c>
      <c r="M342" s="1">
        <v>2737.0</v>
      </c>
      <c r="N342" s="1">
        <v>2624.0</v>
      </c>
      <c r="P342" s="1">
        <v>212.0</v>
      </c>
      <c r="Q342" s="1">
        <v>3092.0</v>
      </c>
      <c r="R342" s="1">
        <v>2949.0</v>
      </c>
      <c r="S342" s="1">
        <v>2925.0</v>
      </c>
      <c r="U342" s="1">
        <v>212.0</v>
      </c>
      <c r="V342" s="1">
        <v>3777.0</v>
      </c>
      <c r="W342" s="1">
        <v>3668.0</v>
      </c>
      <c r="X342" s="1">
        <v>3563.0</v>
      </c>
    </row>
    <row r="343">
      <c r="A343" s="1">
        <v>216.0</v>
      </c>
      <c r="B343" s="1">
        <v>832.0</v>
      </c>
      <c r="C343" s="1">
        <v>640.0</v>
      </c>
      <c r="D343" s="1">
        <v>640.0</v>
      </c>
      <c r="F343" s="1">
        <v>216.0</v>
      </c>
      <c r="G343" s="1">
        <v>1024.0</v>
      </c>
      <c r="H343" s="1">
        <v>768.0</v>
      </c>
      <c r="I343" s="1">
        <v>768.0</v>
      </c>
      <c r="K343" s="1">
        <v>216.0</v>
      </c>
      <c r="L343" s="1">
        <v>2897.0</v>
      </c>
      <c r="M343" s="1">
        <v>3203.0</v>
      </c>
      <c r="N343" s="1">
        <v>2969.0</v>
      </c>
      <c r="P343" s="1">
        <v>216.0</v>
      </c>
      <c r="Q343" s="1">
        <v>3554.0</v>
      </c>
      <c r="R343" s="1">
        <v>3567.0</v>
      </c>
      <c r="S343" s="1">
        <v>3226.0</v>
      </c>
      <c r="U343" s="1">
        <v>216.0</v>
      </c>
      <c r="V343" s="1">
        <v>4144.0</v>
      </c>
      <c r="W343" s="1">
        <v>4260.0</v>
      </c>
      <c r="X343" s="1">
        <v>4005.0</v>
      </c>
    </row>
    <row r="344">
      <c r="A344" s="1">
        <v>220.0</v>
      </c>
      <c r="B344" s="1">
        <v>832.0</v>
      </c>
      <c r="C344" s="1">
        <v>640.0</v>
      </c>
      <c r="D344" s="1">
        <v>640.0</v>
      </c>
      <c r="F344" s="1">
        <v>220.0</v>
      </c>
      <c r="G344" s="1">
        <v>1024.0</v>
      </c>
      <c r="H344" s="1">
        <v>768.0</v>
      </c>
      <c r="I344" s="1">
        <v>768.0</v>
      </c>
      <c r="K344" s="1">
        <v>220.0</v>
      </c>
      <c r="L344" s="1">
        <v>2555.0</v>
      </c>
      <c r="M344" s="1">
        <v>2751.0</v>
      </c>
      <c r="N344" s="1">
        <v>2611.0</v>
      </c>
      <c r="P344" s="1">
        <v>220.0</v>
      </c>
      <c r="Q344" s="1">
        <v>3113.0</v>
      </c>
      <c r="R344" s="1">
        <v>2940.0</v>
      </c>
      <c r="S344" s="1">
        <v>2822.0</v>
      </c>
      <c r="U344" s="1">
        <v>220.0</v>
      </c>
      <c r="V344" s="1">
        <v>3718.0</v>
      </c>
      <c r="W344" s="1">
        <v>3679.0</v>
      </c>
      <c r="X344" s="1">
        <v>3568.0</v>
      </c>
    </row>
    <row r="345">
      <c r="A345" s="1">
        <v>224.0</v>
      </c>
      <c r="B345" s="1">
        <v>1024.0</v>
      </c>
      <c r="C345" s="1">
        <v>768.0</v>
      </c>
      <c r="D345" s="1">
        <v>768.0</v>
      </c>
      <c r="F345" s="1">
        <v>224.0</v>
      </c>
      <c r="G345" s="1">
        <v>1024.0</v>
      </c>
      <c r="H345" s="1">
        <v>896.0</v>
      </c>
      <c r="I345" s="1">
        <v>896.0</v>
      </c>
      <c r="K345" s="1">
        <v>224.0</v>
      </c>
      <c r="L345" s="1">
        <v>3817.0</v>
      </c>
      <c r="M345" s="1">
        <v>3196.0</v>
      </c>
      <c r="N345" s="1">
        <v>3096.0</v>
      </c>
      <c r="P345" s="1">
        <v>224.0</v>
      </c>
      <c r="Q345" s="1">
        <v>3816.0</v>
      </c>
      <c r="R345" s="1">
        <v>3924.0</v>
      </c>
      <c r="S345" s="1">
        <v>3559.0</v>
      </c>
      <c r="U345" s="1">
        <v>224.0</v>
      </c>
      <c r="V345" s="1">
        <v>4246.0</v>
      </c>
      <c r="W345" s="1">
        <v>4415.0</v>
      </c>
      <c r="X345" s="1">
        <v>4238.0</v>
      </c>
    </row>
    <row r="346">
      <c r="A346" s="1">
        <v>228.0</v>
      </c>
      <c r="B346" s="1">
        <v>768.0</v>
      </c>
      <c r="C346" s="1">
        <v>576.0</v>
      </c>
      <c r="D346" s="1">
        <v>576.0</v>
      </c>
      <c r="F346" s="1">
        <v>228.0</v>
      </c>
      <c r="G346" s="1">
        <v>1024.0</v>
      </c>
      <c r="H346" s="1">
        <v>704.0</v>
      </c>
      <c r="I346" s="1">
        <v>704.0</v>
      </c>
      <c r="K346" s="1">
        <v>228.0</v>
      </c>
      <c r="L346" s="1">
        <v>2488.0</v>
      </c>
      <c r="M346" s="1">
        <v>2735.0</v>
      </c>
      <c r="N346" s="1">
        <v>2592.0</v>
      </c>
      <c r="P346" s="1">
        <v>228.0</v>
      </c>
      <c r="Q346" s="1">
        <v>2932.0</v>
      </c>
      <c r="R346" s="1">
        <v>2753.0</v>
      </c>
      <c r="S346" s="1">
        <v>2834.0</v>
      </c>
      <c r="U346" s="1">
        <v>228.0</v>
      </c>
      <c r="V346" s="1">
        <v>3778.0</v>
      </c>
      <c r="W346" s="1">
        <v>3589.0</v>
      </c>
      <c r="X346" s="1">
        <v>3517.0</v>
      </c>
    </row>
    <row r="347">
      <c r="A347" s="1">
        <v>232.0</v>
      </c>
      <c r="B347" s="1">
        <v>832.0</v>
      </c>
      <c r="C347" s="1">
        <v>640.0</v>
      </c>
      <c r="D347" s="1">
        <v>640.0</v>
      </c>
      <c r="F347" s="1">
        <v>232.0</v>
      </c>
      <c r="G347" s="1">
        <v>1024.0</v>
      </c>
      <c r="H347" s="1">
        <v>768.0</v>
      </c>
      <c r="I347" s="1">
        <v>768.0</v>
      </c>
      <c r="K347" s="1">
        <v>232.0</v>
      </c>
      <c r="L347" s="1">
        <v>2827.0</v>
      </c>
      <c r="M347" s="1">
        <v>3125.0</v>
      </c>
      <c r="N347" s="1">
        <v>2906.0</v>
      </c>
      <c r="P347" s="1">
        <v>232.0</v>
      </c>
      <c r="Q347" s="1">
        <v>3445.0</v>
      </c>
      <c r="R347" s="1">
        <v>3564.0</v>
      </c>
      <c r="S347" s="1">
        <v>3270.0</v>
      </c>
      <c r="U347" s="1">
        <v>232.0</v>
      </c>
      <c r="V347" s="1">
        <v>4120.0</v>
      </c>
      <c r="W347" s="1">
        <v>4255.0</v>
      </c>
      <c r="X347" s="1">
        <v>4010.0</v>
      </c>
    </row>
    <row r="348">
      <c r="A348" s="1">
        <v>236.0</v>
      </c>
      <c r="B348" s="1">
        <v>832.0</v>
      </c>
      <c r="C348" s="1">
        <v>576.0</v>
      </c>
      <c r="D348" s="1">
        <v>576.0</v>
      </c>
      <c r="F348" s="1">
        <v>236.0</v>
      </c>
      <c r="G348" s="1">
        <v>1024.0</v>
      </c>
      <c r="H348" s="1">
        <v>704.0</v>
      </c>
      <c r="I348" s="1">
        <v>704.0</v>
      </c>
      <c r="K348" s="1">
        <v>236.0</v>
      </c>
      <c r="L348" s="1">
        <v>2514.0</v>
      </c>
      <c r="M348" s="1">
        <v>2756.0</v>
      </c>
      <c r="N348" s="1">
        <v>2596.0</v>
      </c>
      <c r="P348" s="1">
        <v>236.0</v>
      </c>
      <c r="Q348" s="1">
        <v>3006.0</v>
      </c>
      <c r="R348" s="1">
        <v>2985.0</v>
      </c>
      <c r="S348" s="1">
        <v>2904.0</v>
      </c>
      <c r="U348" s="1">
        <v>236.0</v>
      </c>
      <c r="V348" s="1">
        <v>3783.0</v>
      </c>
      <c r="W348" s="1">
        <v>3681.0</v>
      </c>
      <c r="X348" s="1">
        <v>3568.0</v>
      </c>
    </row>
    <row r="349">
      <c r="A349" s="1">
        <v>240.0</v>
      </c>
      <c r="B349" s="1">
        <v>832.0</v>
      </c>
      <c r="C349" s="1">
        <v>640.0</v>
      </c>
      <c r="D349" s="1">
        <v>640.0</v>
      </c>
      <c r="F349" s="1">
        <v>240.0</v>
      </c>
      <c r="G349" s="1">
        <v>1024.0</v>
      </c>
      <c r="H349" s="1">
        <v>832.0</v>
      </c>
      <c r="I349" s="1">
        <v>832.0</v>
      </c>
      <c r="K349" s="1">
        <v>240.0</v>
      </c>
      <c r="L349" s="1">
        <v>2949.0</v>
      </c>
      <c r="M349" s="1">
        <v>3237.0</v>
      </c>
      <c r="N349" s="1">
        <v>2967.0</v>
      </c>
      <c r="P349" s="1">
        <v>240.0</v>
      </c>
      <c r="Q349" s="1">
        <v>3696.0</v>
      </c>
      <c r="R349" s="1">
        <v>3782.0</v>
      </c>
      <c r="S349" s="1">
        <v>3439.0</v>
      </c>
      <c r="U349" s="1">
        <v>240.0</v>
      </c>
      <c r="V349" s="1">
        <v>4196.0</v>
      </c>
      <c r="W349" s="1">
        <v>4368.0</v>
      </c>
      <c r="X349" s="1">
        <v>4145.0</v>
      </c>
    </row>
    <row r="350">
      <c r="A350" s="1">
        <v>244.0</v>
      </c>
      <c r="B350" s="1">
        <v>832.0</v>
      </c>
      <c r="C350" s="1">
        <v>576.0</v>
      </c>
      <c r="D350" s="1">
        <v>576.0</v>
      </c>
      <c r="F350" s="1">
        <v>244.0</v>
      </c>
      <c r="G350" s="1">
        <v>1024.0</v>
      </c>
      <c r="H350" s="1">
        <v>640.0</v>
      </c>
      <c r="I350" s="1">
        <v>640.0</v>
      </c>
      <c r="K350" s="1">
        <v>244.0</v>
      </c>
      <c r="L350" s="1">
        <v>2528.0</v>
      </c>
      <c r="M350" s="1">
        <v>2762.0</v>
      </c>
      <c r="N350" s="1">
        <v>2640.0</v>
      </c>
      <c r="P350" s="1">
        <v>244.0</v>
      </c>
      <c r="Q350" s="1">
        <v>3087.0</v>
      </c>
      <c r="R350" s="1">
        <v>2986.0</v>
      </c>
      <c r="S350" s="1">
        <v>2926.0</v>
      </c>
      <c r="U350" s="1">
        <v>244.0</v>
      </c>
      <c r="V350" s="1">
        <v>3794.0</v>
      </c>
      <c r="W350" s="1">
        <v>3717.0</v>
      </c>
      <c r="X350" s="1">
        <v>3578.0</v>
      </c>
    </row>
    <row r="351">
      <c r="A351" s="1">
        <v>248.0</v>
      </c>
      <c r="B351" s="1">
        <v>832.0</v>
      </c>
      <c r="C351" s="1">
        <v>640.0</v>
      </c>
      <c r="D351" s="1">
        <v>640.0</v>
      </c>
      <c r="F351" s="1">
        <v>248.0</v>
      </c>
      <c r="G351" s="1">
        <v>1024.0</v>
      </c>
      <c r="H351" s="1">
        <v>768.0</v>
      </c>
      <c r="I351" s="1">
        <v>768.0</v>
      </c>
      <c r="K351" s="1">
        <v>248.0</v>
      </c>
      <c r="L351" s="1">
        <v>2888.0</v>
      </c>
      <c r="M351" s="1">
        <v>3195.0</v>
      </c>
      <c r="N351" s="1">
        <v>2976.0</v>
      </c>
      <c r="P351" s="1">
        <v>248.0</v>
      </c>
      <c r="Q351" s="1">
        <v>3501.0</v>
      </c>
      <c r="R351" s="1">
        <v>3575.0</v>
      </c>
      <c r="S351" s="1">
        <v>3197.0</v>
      </c>
      <c r="U351" s="1">
        <v>248.0</v>
      </c>
      <c r="V351" s="1">
        <v>4154.0</v>
      </c>
      <c r="W351" s="1">
        <v>4287.0</v>
      </c>
      <c r="X351" s="1">
        <v>4032.0</v>
      </c>
    </row>
    <row r="352">
      <c r="A352" s="1">
        <v>252.0</v>
      </c>
      <c r="B352" s="1">
        <v>832.0</v>
      </c>
      <c r="C352" s="1">
        <v>640.0</v>
      </c>
      <c r="D352" s="1">
        <v>640.0</v>
      </c>
      <c r="F352" s="1">
        <v>252.0</v>
      </c>
      <c r="G352" s="1">
        <v>1024.0</v>
      </c>
      <c r="H352" s="1">
        <v>768.0</v>
      </c>
      <c r="I352" s="1">
        <v>768.0</v>
      </c>
      <c r="K352" s="1">
        <v>252.0</v>
      </c>
      <c r="L352" s="1">
        <v>2570.0</v>
      </c>
      <c r="M352" s="1">
        <v>2794.0</v>
      </c>
      <c r="N352" s="1">
        <v>2650.0</v>
      </c>
      <c r="P352" s="1">
        <v>252.0</v>
      </c>
      <c r="Q352" s="1">
        <v>3111.0</v>
      </c>
      <c r="R352" s="1">
        <v>2987.0</v>
      </c>
      <c r="S352" s="1">
        <v>2837.0</v>
      </c>
      <c r="U352" s="1">
        <v>252.0</v>
      </c>
      <c r="V352" s="1">
        <v>3758.0</v>
      </c>
      <c r="W352" s="1">
        <v>3754.0</v>
      </c>
      <c r="X352" s="1">
        <v>3625.0</v>
      </c>
    </row>
    <row r="353">
      <c r="A353" s="1">
        <v>256.0</v>
      </c>
      <c r="B353" s="1">
        <v>1024.0</v>
      </c>
      <c r="C353" s="1">
        <v>768.0</v>
      </c>
      <c r="D353" s="1">
        <v>768.0</v>
      </c>
      <c r="F353" s="1">
        <v>256.0</v>
      </c>
      <c r="G353" s="1">
        <v>1024.0</v>
      </c>
      <c r="H353" s="1">
        <v>896.0</v>
      </c>
      <c r="I353" s="1">
        <v>896.0</v>
      </c>
      <c r="K353" s="1">
        <v>256.0</v>
      </c>
      <c r="L353" s="1">
        <v>3807.0</v>
      </c>
      <c r="M353" s="1">
        <v>3208.0</v>
      </c>
      <c r="N353" s="1">
        <v>3126.0</v>
      </c>
      <c r="P353" s="1">
        <v>256.0</v>
      </c>
      <c r="Q353" s="1">
        <v>3797.0</v>
      </c>
      <c r="R353" s="1">
        <v>3943.0</v>
      </c>
      <c r="S353" s="1">
        <v>3546.0</v>
      </c>
      <c r="U353" s="1">
        <v>256.0</v>
      </c>
      <c r="V353" s="1">
        <v>4255.0</v>
      </c>
      <c r="W353" s="1">
        <v>4428.0</v>
      </c>
      <c r="X353" s="1">
        <v>4245.0</v>
      </c>
    </row>
    <row r="357">
      <c r="A357" s="15" t="s">
        <v>426</v>
      </c>
    </row>
    <row r="358">
      <c r="A358" s="1" t="s">
        <v>371</v>
      </c>
    </row>
    <row r="359">
      <c r="A359" s="15"/>
      <c r="F359" s="15"/>
    </row>
    <row r="360">
      <c r="A360" s="45"/>
      <c r="B360" s="6" t="s">
        <v>380</v>
      </c>
      <c r="C360" s="6" t="s">
        <v>381</v>
      </c>
      <c r="D360" s="6" t="s">
        <v>382</v>
      </c>
      <c r="F360" s="61"/>
      <c r="G360" s="62" t="s">
        <v>380</v>
      </c>
      <c r="H360" s="62" t="s">
        <v>381</v>
      </c>
      <c r="I360" s="62" t="s">
        <v>382</v>
      </c>
    </row>
    <row r="361">
      <c r="A361" s="6" t="s">
        <v>383</v>
      </c>
      <c r="B361" s="6" t="s">
        <v>385</v>
      </c>
      <c r="C361" s="6" t="s">
        <v>385</v>
      </c>
      <c r="D361" s="6" t="s">
        <v>385</v>
      </c>
      <c r="F361" s="62" t="s">
        <v>383</v>
      </c>
      <c r="G361" s="38" t="s">
        <v>384</v>
      </c>
      <c r="H361" s="38" t="s">
        <v>384</v>
      </c>
      <c r="I361" s="38" t="s">
        <v>384</v>
      </c>
    </row>
    <row r="362">
      <c r="A362" s="6"/>
      <c r="B362" s="6"/>
      <c r="C362" s="6"/>
      <c r="D362" s="6"/>
      <c r="F362" s="6"/>
      <c r="G362" s="6"/>
      <c r="H362" s="6"/>
      <c r="I362" s="6"/>
    </row>
    <row r="363">
      <c r="A363" s="6" t="s">
        <v>70</v>
      </c>
      <c r="B363" s="6" t="s">
        <v>88</v>
      </c>
      <c r="C363" s="6" t="s">
        <v>24</v>
      </c>
      <c r="D363" s="6" t="s">
        <v>26</v>
      </c>
      <c r="F363" s="6" t="s">
        <v>70</v>
      </c>
      <c r="G363" s="6" t="s">
        <v>88</v>
      </c>
      <c r="H363" s="6" t="s">
        <v>24</v>
      </c>
      <c r="I363" s="6" t="s">
        <v>26</v>
      </c>
    </row>
    <row r="364">
      <c r="A364" s="1">
        <v>4.0</v>
      </c>
      <c r="B364" s="1">
        <v>801.0</v>
      </c>
      <c r="C364" s="1">
        <v>674.0</v>
      </c>
      <c r="D364" s="1">
        <v>494.0</v>
      </c>
      <c r="F364" s="1">
        <v>4.0</v>
      </c>
      <c r="G364" s="1">
        <v>552.0</v>
      </c>
      <c r="H364" s="1">
        <v>549.0</v>
      </c>
      <c r="I364" s="1">
        <v>603.0</v>
      </c>
    </row>
    <row r="365">
      <c r="A365" s="1">
        <v>8.0</v>
      </c>
      <c r="B365" s="1">
        <v>985.0</v>
      </c>
      <c r="C365" s="1">
        <v>1202.0</v>
      </c>
      <c r="D365" s="1">
        <v>1292.0</v>
      </c>
      <c r="F365" s="1">
        <v>8.0</v>
      </c>
      <c r="G365" s="1">
        <v>1121.0</v>
      </c>
      <c r="H365" s="1">
        <v>1181.0</v>
      </c>
      <c r="I365" s="1">
        <v>1349.0</v>
      </c>
    </row>
    <row r="366">
      <c r="A366" s="1">
        <v>12.0</v>
      </c>
      <c r="B366" s="1">
        <v>865.0</v>
      </c>
      <c r="C366" s="1">
        <v>772.0</v>
      </c>
      <c r="D366" s="1">
        <v>695.0</v>
      </c>
      <c r="F366" s="1">
        <v>12.0</v>
      </c>
      <c r="G366" s="1">
        <v>993.0</v>
      </c>
      <c r="H366" s="1">
        <v>971.0</v>
      </c>
      <c r="I366" s="1">
        <v>902.0</v>
      </c>
    </row>
    <row r="367">
      <c r="A367" s="1">
        <v>16.0</v>
      </c>
      <c r="B367" s="1">
        <v>1475.0</v>
      </c>
      <c r="C367" s="1">
        <v>1412.0</v>
      </c>
      <c r="D367" s="1">
        <v>1332.0</v>
      </c>
      <c r="F367" s="1">
        <v>16.0</v>
      </c>
      <c r="G367" s="1">
        <v>1657.0</v>
      </c>
      <c r="H367" s="1">
        <v>1609.0</v>
      </c>
      <c r="I367" s="1">
        <v>1534.0</v>
      </c>
    </row>
    <row r="368">
      <c r="A368" s="1">
        <v>20.0</v>
      </c>
      <c r="B368" s="1">
        <v>901.0</v>
      </c>
      <c r="C368" s="1">
        <v>822.0</v>
      </c>
      <c r="D368" s="1">
        <v>723.0</v>
      </c>
      <c r="F368" s="1">
        <v>20.0</v>
      </c>
      <c r="G368" s="1">
        <v>1113.0</v>
      </c>
      <c r="H368" s="1">
        <v>1100.0</v>
      </c>
      <c r="I368" s="1">
        <v>1035.0</v>
      </c>
    </row>
    <row r="369">
      <c r="A369" s="1">
        <v>24.0</v>
      </c>
      <c r="B369" s="1">
        <v>1349.0</v>
      </c>
      <c r="C369" s="1">
        <v>1379.0</v>
      </c>
      <c r="D369" s="1">
        <v>1273.0</v>
      </c>
      <c r="F369" s="1">
        <v>24.0</v>
      </c>
      <c r="G369" s="1">
        <v>1602.0</v>
      </c>
      <c r="H369" s="1">
        <v>1584.0</v>
      </c>
      <c r="I369" s="1">
        <v>1516.0</v>
      </c>
    </row>
    <row r="370">
      <c r="A370" s="1">
        <v>28.0</v>
      </c>
      <c r="B370" s="1">
        <v>901.0</v>
      </c>
      <c r="C370" s="1">
        <v>825.0</v>
      </c>
      <c r="D370" s="1">
        <v>738.0</v>
      </c>
      <c r="F370" s="1">
        <v>28.0</v>
      </c>
      <c r="G370" s="1">
        <v>1174.0</v>
      </c>
      <c r="H370" s="1">
        <v>1169.0</v>
      </c>
      <c r="I370" s="1">
        <v>1105.0</v>
      </c>
    </row>
    <row r="371">
      <c r="A371" s="1">
        <v>32.0</v>
      </c>
      <c r="B371" s="1">
        <v>1229.0</v>
      </c>
      <c r="C371" s="1">
        <v>1216.0</v>
      </c>
      <c r="D371" s="1">
        <v>1217.0</v>
      </c>
      <c r="F371" s="1">
        <v>32.0</v>
      </c>
      <c r="G371" s="1">
        <v>1509.0</v>
      </c>
      <c r="H371" s="1">
        <v>1494.0</v>
      </c>
      <c r="I371" s="1">
        <v>1447.0</v>
      </c>
    </row>
    <row r="372">
      <c r="A372" s="1">
        <v>36.0</v>
      </c>
      <c r="B372" s="1">
        <v>903.0</v>
      </c>
      <c r="C372" s="1">
        <v>857.0</v>
      </c>
      <c r="D372" s="1">
        <v>754.0</v>
      </c>
      <c r="F372" s="1">
        <v>36.0</v>
      </c>
      <c r="G372" s="1">
        <v>1207.0</v>
      </c>
      <c r="H372" s="1">
        <v>1194.0</v>
      </c>
      <c r="I372" s="1">
        <v>1115.0</v>
      </c>
    </row>
    <row r="373">
      <c r="A373" s="1">
        <v>40.0</v>
      </c>
      <c r="B373" s="1">
        <v>1211.0</v>
      </c>
      <c r="C373" s="1">
        <v>1182.0</v>
      </c>
      <c r="D373" s="1">
        <v>1105.0</v>
      </c>
      <c r="F373" s="1">
        <v>40.0</v>
      </c>
      <c r="G373" s="1">
        <v>1490.0</v>
      </c>
      <c r="H373" s="1">
        <v>1479.0</v>
      </c>
      <c r="I373" s="1">
        <v>1426.0</v>
      </c>
    </row>
    <row r="374">
      <c r="A374" s="1">
        <v>44.0</v>
      </c>
      <c r="B374" s="1">
        <v>899.0</v>
      </c>
      <c r="C374" s="1">
        <v>849.0</v>
      </c>
      <c r="D374" s="1">
        <v>766.0</v>
      </c>
      <c r="F374" s="1">
        <v>44.0</v>
      </c>
      <c r="G374" s="1">
        <v>1221.0</v>
      </c>
      <c r="H374" s="1">
        <v>1206.0</v>
      </c>
      <c r="I374" s="1">
        <v>1109.0</v>
      </c>
    </row>
    <row r="375">
      <c r="A375" s="1">
        <v>48.0</v>
      </c>
      <c r="B375" s="1">
        <v>1207.0</v>
      </c>
      <c r="C375" s="1">
        <v>1206.0</v>
      </c>
      <c r="D375" s="1">
        <v>1200.0</v>
      </c>
      <c r="F375" s="1">
        <v>48.0</v>
      </c>
      <c r="G375" s="1">
        <v>1475.0</v>
      </c>
      <c r="H375" s="1">
        <v>1460.0</v>
      </c>
      <c r="I375" s="1">
        <v>1413.0</v>
      </c>
    </row>
    <row r="376">
      <c r="A376" s="1">
        <v>52.0</v>
      </c>
      <c r="B376" s="1">
        <v>895.0</v>
      </c>
      <c r="C376" s="1">
        <v>856.0</v>
      </c>
      <c r="D376" s="1">
        <v>778.0</v>
      </c>
      <c r="F376" s="1">
        <v>52.0</v>
      </c>
      <c r="G376" s="1">
        <v>1236.0</v>
      </c>
      <c r="H376" s="1">
        <v>1207.0</v>
      </c>
      <c r="I376" s="1">
        <v>1102.0</v>
      </c>
    </row>
    <row r="377">
      <c r="A377" s="1">
        <v>56.0</v>
      </c>
      <c r="B377" s="1">
        <v>1180.0</v>
      </c>
      <c r="C377" s="1">
        <v>1157.0</v>
      </c>
      <c r="D377" s="1">
        <v>1079.0</v>
      </c>
      <c r="F377" s="1">
        <v>56.0</v>
      </c>
      <c r="G377" s="1">
        <v>1460.0</v>
      </c>
      <c r="H377" s="1">
        <v>1448.0</v>
      </c>
      <c r="I377" s="1">
        <v>1397.0</v>
      </c>
    </row>
    <row r="378">
      <c r="A378" s="1">
        <v>60.0</v>
      </c>
      <c r="B378" s="1">
        <v>887.0</v>
      </c>
      <c r="C378" s="1">
        <v>864.0</v>
      </c>
      <c r="D378" s="1">
        <v>790.0</v>
      </c>
      <c r="F378" s="1">
        <v>60.0</v>
      </c>
      <c r="G378" s="1">
        <v>1243.0</v>
      </c>
      <c r="H378" s="1">
        <v>1212.0</v>
      </c>
      <c r="I378" s="1">
        <v>1102.0</v>
      </c>
    </row>
    <row r="379">
      <c r="A379" s="1">
        <v>64.0</v>
      </c>
      <c r="B379" s="1">
        <v>1188.0</v>
      </c>
      <c r="C379" s="1">
        <v>1190.0</v>
      </c>
      <c r="D379" s="1">
        <v>1185.0</v>
      </c>
      <c r="F379" s="1">
        <v>64.0</v>
      </c>
      <c r="G379" s="1">
        <v>1479.0</v>
      </c>
      <c r="H379" s="1">
        <v>1470.0</v>
      </c>
      <c r="I379" s="1">
        <v>1432.0</v>
      </c>
    </row>
    <row r="380">
      <c r="A380" s="1">
        <v>68.0</v>
      </c>
      <c r="B380" s="1">
        <v>884.0</v>
      </c>
      <c r="C380" s="1">
        <v>877.0</v>
      </c>
      <c r="D380" s="1">
        <v>797.0</v>
      </c>
      <c r="F380" s="1">
        <v>68.0</v>
      </c>
      <c r="G380" s="1">
        <v>1244.0</v>
      </c>
      <c r="H380" s="1">
        <v>1208.0</v>
      </c>
      <c r="I380" s="1">
        <v>1094.0</v>
      </c>
    </row>
    <row r="381">
      <c r="A381" s="1">
        <v>72.0</v>
      </c>
      <c r="B381" s="1">
        <v>1139.0</v>
      </c>
      <c r="C381" s="1">
        <v>1128.0</v>
      </c>
      <c r="D381" s="1">
        <v>1055.0</v>
      </c>
      <c r="F381" s="1">
        <v>72.0</v>
      </c>
      <c r="G381" s="1">
        <v>1445.0</v>
      </c>
      <c r="H381" s="1">
        <v>1438.0</v>
      </c>
      <c r="I381" s="1">
        <v>1382.0</v>
      </c>
    </row>
    <row r="382">
      <c r="A382" s="1">
        <v>76.0</v>
      </c>
      <c r="B382" s="1">
        <v>878.0</v>
      </c>
      <c r="C382" s="1">
        <v>864.0</v>
      </c>
      <c r="D382" s="1">
        <v>796.0</v>
      </c>
      <c r="F382" s="1">
        <v>76.0</v>
      </c>
      <c r="G382" s="1">
        <v>1253.0</v>
      </c>
      <c r="H382" s="1">
        <v>1200.0</v>
      </c>
      <c r="I382" s="1">
        <v>1087.0</v>
      </c>
    </row>
    <row r="383">
      <c r="A383" s="1">
        <v>80.0</v>
      </c>
      <c r="B383" s="1">
        <v>1161.0</v>
      </c>
      <c r="C383" s="1">
        <v>1185.0</v>
      </c>
      <c r="D383" s="1">
        <v>1166.0</v>
      </c>
      <c r="F383" s="1">
        <v>80.0</v>
      </c>
      <c r="G383" s="1">
        <v>1452.0</v>
      </c>
      <c r="H383" s="1">
        <v>1444.0</v>
      </c>
      <c r="I383" s="1">
        <v>1404.0</v>
      </c>
    </row>
    <row r="384">
      <c r="A384" s="1">
        <v>84.0</v>
      </c>
      <c r="B384" s="1">
        <v>878.0</v>
      </c>
      <c r="C384" s="1">
        <v>872.0</v>
      </c>
      <c r="D384" s="1">
        <v>805.0</v>
      </c>
      <c r="F384" s="1">
        <v>84.0</v>
      </c>
      <c r="G384" s="1">
        <v>1259.0</v>
      </c>
      <c r="H384" s="1">
        <v>1193.0</v>
      </c>
      <c r="I384" s="1">
        <v>1077.0</v>
      </c>
    </row>
    <row r="385">
      <c r="A385" s="1">
        <v>88.0</v>
      </c>
      <c r="B385" s="1">
        <v>1131.0</v>
      </c>
      <c r="C385" s="1">
        <v>1155.0</v>
      </c>
      <c r="D385" s="1">
        <v>1063.0</v>
      </c>
      <c r="F385" s="1">
        <v>88.0</v>
      </c>
      <c r="G385" s="1">
        <v>1442.0</v>
      </c>
      <c r="H385" s="1">
        <v>1436.0</v>
      </c>
      <c r="I385" s="1">
        <v>1371.0</v>
      </c>
    </row>
    <row r="386">
      <c r="A386" s="1">
        <v>92.0</v>
      </c>
      <c r="B386" s="1">
        <v>877.0</v>
      </c>
      <c r="C386" s="1">
        <v>874.0</v>
      </c>
      <c r="D386" s="1">
        <v>810.0</v>
      </c>
      <c r="F386" s="1">
        <v>92.0</v>
      </c>
      <c r="G386" s="1">
        <v>1256.0</v>
      </c>
      <c r="H386" s="1">
        <v>1186.0</v>
      </c>
      <c r="I386" s="1">
        <v>1071.0</v>
      </c>
    </row>
    <row r="387">
      <c r="A387" s="1">
        <v>96.0</v>
      </c>
      <c r="B387" s="1">
        <v>1152.0</v>
      </c>
      <c r="C387" s="1">
        <v>1175.0</v>
      </c>
      <c r="D387" s="1">
        <v>1163.0</v>
      </c>
      <c r="F387" s="1">
        <v>96.0</v>
      </c>
      <c r="G387" s="1">
        <v>1452.0</v>
      </c>
      <c r="H387" s="1">
        <v>1446.0</v>
      </c>
      <c r="I387" s="1">
        <v>1399.0</v>
      </c>
    </row>
    <row r="388">
      <c r="A388" s="1">
        <v>100.0</v>
      </c>
      <c r="B388" s="1">
        <v>871.0</v>
      </c>
      <c r="C388" s="1">
        <v>870.0</v>
      </c>
      <c r="D388" s="1">
        <v>810.0</v>
      </c>
      <c r="F388" s="1">
        <v>100.0</v>
      </c>
      <c r="G388" s="1">
        <v>1257.0</v>
      </c>
      <c r="H388" s="1">
        <v>1173.0</v>
      </c>
      <c r="I388" s="1">
        <v>1063.0</v>
      </c>
    </row>
    <row r="389">
      <c r="A389" s="1">
        <v>104.0</v>
      </c>
      <c r="B389" s="1">
        <v>1110.0</v>
      </c>
      <c r="C389" s="1">
        <v>1110.0</v>
      </c>
      <c r="D389" s="1">
        <v>1060.0</v>
      </c>
      <c r="F389" s="1">
        <v>104.0</v>
      </c>
      <c r="G389" s="1">
        <v>1428.0</v>
      </c>
      <c r="H389" s="1">
        <v>1423.0</v>
      </c>
      <c r="I389" s="1">
        <v>1357.0</v>
      </c>
    </row>
    <row r="390">
      <c r="A390" s="1">
        <v>108.0</v>
      </c>
      <c r="B390" s="1">
        <v>869.0</v>
      </c>
      <c r="C390" s="1">
        <v>873.0</v>
      </c>
      <c r="D390" s="1">
        <v>814.0</v>
      </c>
      <c r="F390" s="1">
        <v>108.0</v>
      </c>
      <c r="G390" s="1">
        <v>1258.0</v>
      </c>
      <c r="H390" s="1">
        <v>1175.0</v>
      </c>
      <c r="I390" s="1">
        <v>1066.0</v>
      </c>
    </row>
    <row r="391">
      <c r="A391" s="1">
        <v>112.0</v>
      </c>
      <c r="B391" s="1">
        <v>1146.0</v>
      </c>
      <c r="C391" s="1">
        <v>1171.0</v>
      </c>
      <c r="D391" s="1">
        <v>1160.0</v>
      </c>
      <c r="F391" s="1">
        <v>112.0</v>
      </c>
      <c r="G391" s="1">
        <v>1439.0</v>
      </c>
      <c r="H391" s="1">
        <v>1433.0</v>
      </c>
      <c r="I391" s="1">
        <v>1384.0</v>
      </c>
    </row>
    <row r="392">
      <c r="A392" s="1">
        <v>116.0</v>
      </c>
      <c r="B392" s="1">
        <v>849.0</v>
      </c>
      <c r="C392" s="1">
        <v>853.0</v>
      </c>
      <c r="D392" s="1">
        <v>796.0</v>
      </c>
      <c r="F392" s="1">
        <v>116.0</v>
      </c>
      <c r="G392" s="1">
        <v>1248.0</v>
      </c>
      <c r="H392" s="1">
        <v>1151.0</v>
      </c>
      <c r="I392" s="1">
        <v>1048.0</v>
      </c>
    </row>
    <row r="393">
      <c r="A393" s="1">
        <v>120.0</v>
      </c>
      <c r="B393" s="1">
        <v>1095.0</v>
      </c>
      <c r="C393" s="1">
        <v>1117.0</v>
      </c>
      <c r="D393" s="1">
        <v>1048.0</v>
      </c>
      <c r="F393" s="1">
        <v>120.0</v>
      </c>
      <c r="G393" s="1">
        <v>1428.0</v>
      </c>
      <c r="H393" s="1">
        <v>1418.0</v>
      </c>
      <c r="I393" s="1">
        <v>1356.0</v>
      </c>
    </row>
    <row r="394">
      <c r="A394" s="1">
        <v>124.0</v>
      </c>
      <c r="B394" s="1">
        <v>868.0</v>
      </c>
      <c r="C394" s="1">
        <v>877.0</v>
      </c>
      <c r="D394" s="1">
        <v>819.0</v>
      </c>
      <c r="F394" s="1">
        <v>124.0</v>
      </c>
      <c r="G394" s="1">
        <v>1254.0</v>
      </c>
      <c r="H394" s="1">
        <v>1164.0</v>
      </c>
      <c r="I394" s="1">
        <v>1062.0</v>
      </c>
    </row>
    <row r="395">
      <c r="A395" s="1">
        <v>128.0</v>
      </c>
      <c r="B395" s="1">
        <v>1147.0</v>
      </c>
      <c r="C395" s="1">
        <v>1177.0</v>
      </c>
      <c r="D395" s="1">
        <v>1165.0</v>
      </c>
      <c r="F395" s="1">
        <v>128.0</v>
      </c>
      <c r="G395" s="1">
        <v>1454.0</v>
      </c>
      <c r="H395" s="1">
        <v>1449.0</v>
      </c>
      <c r="I395" s="1">
        <v>1402.0</v>
      </c>
    </row>
    <row r="396">
      <c r="A396" s="1">
        <v>132.0</v>
      </c>
      <c r="B396" s="1">
        <v>867.0</v>
      </c>
      <c r="C396" s="1">
        <v>878.0</v>
      </c>
      <c r="D396" s="1">
        <v>819.0</v>
      </c>
      <c r="F396" s="1">
        <v>132.0</v>
      </c>
      <c r="G396" s="1">
        <v>1260.0</v>
      </c>
      <c r="H396" s="1">
        <v>1157.0</v>
      </c>
      <c r="I396" s="1">
        <v>1060.0</v>
      </c>
    </row>
    <row r="397">
      <c r="A397" s="1">
        <v>136.0</v>
      </c>
      <c r="B397" s="1">
        <v>1088.0</v>
      </c>
      <c r="C397" s="1">
        <v>1108.0</v>
      </c>
      <c r="D397" s="1">
        <v>1035.0</v>
      </c>
      <c r="F397" s="1">
        <v>136.0</v>
      </c>
      <c r="G397" s="1">
        <v>1424.0</v>
      </c>
      <c r="H397" s="1">
        <v>1409.0</v>
      </c>
      <c r="I397" s="1">
        <v>1347.0</v>
      </c>
    </row>
    <row r="398">
      <c r="A398" s="1">
        <v>140.0</v>
      </c>
      <c r="B398" s="1">
        <v>851.0</v>
      </c>
      <c r="C398" s="1">
        <v>857.0</v>
      </c>
      <c r="D398" s="1">
        <v>803.0</v>
      </c>
      <c r="F398" s="1">
        <v>140.0</v>
      </c>
      <c r="G398" s="1">
        <v>1227.0</v>
      </c>
      <c r="H398" s="1">
        <v>1126.0</v>
      </c>
      <c r="I398" s="1">
        <v>1036.0</v>
      </c>
    </row>
    <row r="399">
      <c r="A399" s="1">
        <v>144.0</v>
      </c>
      <c r="B399" s="1">
        <v>1126.0</v>
      </c>
      <c r="C399" s="1">
        <v>1148.0</v>
      </c>
      <c r="D399" s="1">
        <v>1130.0</v>
      </c>
      <c r="F399" s="1">
        <v>144.0</v>
      </c>
      <c r="G399" s="1">
        <v>1428.0</v>
      </c>
      <c r="H399" s="1">
        <v>1402.0</v>
      </c>
      <c r="I399" s="1">
        <v>1351.0</v>
      </c>
    </row>
    <row r="400">
      <c r="A400" s="1">
        <v>148.0</v>
      </c>
      <c r="B400" s="1">
        <v>841.0</v>
      </c>
      <c r="C400" s="1">
        <v>848.0</v>
      </c>
      <c r="D400" s="1">
        <v>794.0</v>
      </c>
      <c r="F400" s="1">
        <v>148.0</v>
      </c>
      <c r="G400" s="1">
        <v>1225.0</v>
      </c>
      <c r="H400" s="1">
        <v>1119.0</v>
      </c>
      <c r="I400" s="1">
        <v>1030.0</v>
      </c>
    </row>
    <row r="401">
      <c r="A401" s="1">
        <v>152.0</v>
      </c>
      <c r="B401" s="1">
        <v>1078.0</v>
      </c>
      <c r="C401" s="1">
        <v>1101.0</v>
      </c>
      <c r="D401" s="1">
        <v>1022.0</v>
      </c>
      <c r="F401" s="1">
        <v>152.0</v>
      </c>
      <c r="G401" s="1">
        <v>1416.0</v>
      </c>
      <c r="H401" s="1">
        <v>1393.0</v>
      </c>
      <c r="I401" s="1">
        <v>1333.0</v>
      </c>
    </row>
    <row r="402">
      <c r="A402" s="1">
        <v>156.0</v>
      </c>
      <c r="B402" s="1">
        <v>862.0</v>
      </c>
      <c r="C402" s="1">
        <v>871.0</v>
      </c>
      <c r="D402" s="1">
        <v>818.0</v>
      </c>
      <c r="F402" s="1">
        <v>156.0</v>
      </c>
      <c r="G402" s="1">
        <v>1230.0</v>
      </c>
      <c r="H402" s="1">
        <v>1130.0</v>
      </c>
      <c r="I402" s="1">
        <v>1042.0</v>
      </c>
    </row>
    <row r="403">
      <c r="A403" s="1">
        <v>160.0</v>
      </c>
      <c r="B403" s="1">
        <v>1119.0</v>
      </c>
      <c r="C403" s="1">
        <v>1149.0</v>
      </c>
      <c r="D403" s="1">
        <v>1124.0</v>
      </c>
      <c r="F403" s="1">
        <v>160.0</v>
      </c>
      <c r="G403" s="1">
        <v>1429.0</v>
      </c>
      <c r="H403" s="1">
        <v>1418.0</v>
      </c>
      <c r="I403" s="1">
        <v>1369.0</v>
      </c>
    </row>
    <row r="404">
      <c r="A404" s="1">
        <v>164.0</v>
      </c>
      <c r="B404" s="1">
        <v>858.0</v>
      </c>
      <c r="C404" s="1">
        <v>877.0</v>
      </c>
      <c r="D404" s="1">
        <v>815.0</v>
      </c>
      <c r="F404" s="1">
        <v>164.0</v>
      </c>
      <c r="G404" s="1">
        <v>1226.0</v>
      </c>
      <c r="H404" s="1">
        <v>1127.0</v>
      </c>
      <c r="I404" s="1">
        <v>1040.0</v>
      </c>
    </row>
    <row r="405">
      <c r="A405" s="1">
        <v>168.0</v>
      </c>
      <c r="B405" s="1">
        <v>1075.0</v>
      </c>
      <c r="C405" s="1">
        <v>1088.0</v>
      </c>
      <c r="D405" s="1">
        <v>1014.0</v>
      </c>
      <c r="F405" s="1">
        <v>168.0</v>
      </c>
      <c r="G405" s="1">
        <v>1416.0</v>
      </c>
      <c r="H405" s="1">
        <v>1394.0</v>
      </c>
      <c r="I405" s="1">
        <v>1338.0</v>
      </c>
    </row>
    <row r="406">
      <c r="A406" s="1">
        <v>172.0</v>
      </c>
      <c r="B406" s="1">
        <v>850.0</v>
      </c>
      <c r="C406" s="1">
        <v>862.0</v>
      </c>
      <c r="D406" s="1">
        <v>808.0</v>
      </c>
      <c r="F406" s="1">
        <v>172.0</v>
      </c>
      <c r="G406" s="1">
        <v>1220.0</v>
      </c>
      <c r="H406" s="1">
        <v>1125.0</v>
      </c>
      <c r="I406" s="1">
        <v>1043.0</v>
      </c>
    </row>
    <row r="407">
      <c r="A407" s="1">
        <v>176.0</v>
      </c>
      <c r="B407" s="1">
        <v>1104.0</v>
      </c>
      <c r="C407" s="1">
        <v>1135.0</v>
      </c>
      <c r="D407" s="1">
        <v>1107.0</v>
      </c>
      <c r="F407" s="1">
        <v>176.0</v>
      </c>
      <c r="G407" s="1">
        <v>1424.0</v>
      </c>
      <c r="H407" s="1">
        <v>1411.0</v>
      </c>
      <c r="I407" s="1">
        <v>1352.0</v>
      </c>
    </row>
    <row r="408">
      <c r="A408" s="1">
        <v>180.0</v>
      </c>
      <c r="B408" s="1">
        <v>859.0</v>
      </c>
      <c r="C408" s="1">
        <v>870.0</v>
      </c>
      <c r="D408" s="1">
        <v>814.0</v>
      </c>
      <c r="F408" s="1">
        <v>180.0</v>
      </c>
      <c r="G408" s="1">
        <v>1215.0</v>
      </c>
      <c r="H408" s="1">
        <v>1115.0</v>
      </c>
      <c r="I408" s="1">
        <v>1038.0</v>
      </c>
    </row>
    <row r="409">
      <c r="A409" s="1">
        <v>184.0</v>
      </c>
      <c r="B409" s="1">
        <v>1049.0</v>
      </c>
      <c r="C409" s="1">
        <v>1079.0</v>
      </c>
      <c r="D409" s="1">
        <v>1018.0</v>
      </c>
      <c r="F409" s="1">
        <v>184.0</v>
      </c>
      <c r="G409" s="1">
        <v>1414.0</v>
      </c>
      <c r="H409" s="1">
        <v>1396.0</v>
      </c>
      <c r="I409" s="1">
        <v>1334.0</v>
      </c>
    </row>
    <row r="410">
      <c r="A410" s="1">
        <v>188.0</v>
      </c>
      <c r="B410" s="1">
        <v>867.0</v>
      </c>
      <c r="C410" s="1">
        <v>874.0</v>
      </c>
      <c r="D410" s="1">
        <v>817.0</v>
      </c>
      <c r="F410" s="1">
        <v>188.0</v>
      </c>
      <c r="G410" s="1">
        <v>1222.0</v>
      </c>
      <c r="H410" s="1">
        <v>1130.0</v>
      </c>
      <c r="I410" s="1">
        <v>1055.0</v>
      </c>
    </row>
    <row r="411">
      <c r="A411" s="1">
        <v>192.0</v>
      </c>
      <c r="B411" s="1">
        <v>1100.0</v>
      </c>
      <c r="C411" s="1">
        <v>1128.0</v>
      </c>
      <c r="D411" s="1">
        <v>1090.0</v>
      </c>
      <c r="F411" s="1">
        <v>192.0</v>
      </c>
      <c r="G411" s="1">
        <v>1429.0</v>
      </c>
      <c r="H411" s="1">
        <v>1415.0</v>
      </c>
      <c r="I411" s="1">
        <v>1365.0</v>
      </c>
    </row>
    <row r="412">
      <c r="A412" s="1">
        <v>196.0</v>
      </c>
      <c r="B412" s="1">
        <v>857.0</v>
      </c>
      <c r="C412" s="1">
        <v>873.0</v>
      </c>
      <c r="D412" s="1">
        <v>815.0</v>
      </c>
      <c r="F412" s="1">
        <v>196.0</v>
      </c>
      <c r="G412" s="1">
        <v>1209.0</v>
      </c>
      <c r="H412" s="1">
        <v>1118.0</v>
      </c>
      <c r="I412" s="1">
        <v>1044.0</v>
      </c>
    </row>
    <row r="413">
      <c r="A413" s="1">
        <v>200.0</v>
      </c>
      <c r="B413" s="1">
        <v>1046.0</v>
      </c>
      <c r="C413" s="1">
        <v>1074.0</v>
      </c>
      <c r="D413" s="1">
        <v>1007.0</v>
      </c>
      <c r="F413" s="1">
        <v>200.0</v>
      </c>
      <c r="G413" s="1">
        <v>1405.0</v>
      </c>
      <c r="H413" s="1">
        <v>1390.0</v>
      </c>
      <c r="I413" s="1">
        <v>1328.0</v>
      </c>
    </row>
    <row r="414">
      <c r="A414" s="1">
        <v>204.0</v>
      </c>
      <c r="B414" s="1">
        <v>853.0</v>
      </c>
      <c r="C414" s="1">
        <v>864.0</v>
      </c>
      <c r="D414" s="1">
        <v>811.0</v>
      </c>
      <c r="F414" s="1">
        <v>204.0</v>
      </c>
      <c r="G414" s="1">
        <v>1186.0</v>
      </c>
      <c r="H414" s="1">
        <v>1100.0</v>
      </c>
      <c r="I414" s="1">
        <v>1024.0</v>
      </c>
    </row>
    <row r="415">
      <c r="A415" s="1">
        <v>208.0</v>
      </c>
      <c r="B415" s="1">
        <v>1098.0</v>
      </c>
      <c r="C415" s="1">
        <v>1122.0</v>
      </c>
      <c r="D415" s="1">
        <v>1067.0</v>
      </c>
      <c r="F415" s="1">
        <v>208.0</v>
      </c>
      <c r="G415" s="1">
        <v>1408.0</v>
      </c>
      <c r="H415" s="1">
        <v>1392.0</v>
      </c>
      <c r="I415" s="1">
        <v>1341.0</v>
      </c>
    </row>
    <row r="416">
      <c r="A416" s="1">
        <v>212.0</v>
      </c>
      <c r="B416" s="1">
        <v>847.0</v>
      </c>
      <c r="C416" s="1">
        <v>856.0</v>
      </c>
      <c r="D416" s="1">
        <v>802.0</v>
      </c>
      <c r="F416" s="1">
        <v>212.0</v>
      </c>
      <c r="G416" s="1">
        <v>1190.0</v>
      </c>
      <c r="H416" s="1">
        <v>1099.0</v>
      </c>
      <c r="I416" s="1">
        <v>1029.0</v>
      </c>
    </row>
    <row r="417">
      <c r="A417" s="1">
        <v>216.0</v>
      </c>
      <c r="B417" s="1">
        <v>1048.0</v>
      </c>
      <c r="C417" s="1">
        <v>1061.0</v>
      </c>
      <c r="D417" s="1">
        <v>987.0</v>
      </c>
      <c r="F417" s="1">
        <v>216.0</v>
      </c>
      <c r="G417" s="1">
        <v>1404.0</v>
      </c>
      <c r="H417" s="1">
        <v>1387.0</v>
      </c>
      <c r="I417" s="1">
        <v>1327.0</v>
      </c>
    </row>
    <row r="418">
      <c r="A418" s="1">
        <v>220.0</v>
      </c>
      <c r="B418" s="1">
        <v>842.0</v>
      </c>
      <c r="C418" s="1">
        <v>857.0</v>
      </c>
      <c r="D418" s="1">
        <v>799.0</v>
      </c>
      <c r="F418" s="1">
        <v>220.0</v>
      </c>
      <c r="G418" s="1">
        <v>1178.0</v>
      </c>
      <c r="H418" s="1">
        <v>1090.0</v>
      </c>
      <c r="I418" s="1">
        <v>1018.0</v>
      </c>
    </row>
    <row r="419">
      <c r="A419" s="1">
        <v>224.0</v>
      </c>
      <c r="B419" s="1">
        <v>1081.0</v>
      </c>
      <c r="C419" s="1">
        <v>1124.0</v>
      </c>
      <c r="D419" s="1">
        <v>1065.0</v>
      </c>
      <c r="F419" s="1">
        <v>224.0</v>
      </c>
      <c r="G419" s="1">
        <v>1427.0</v>
      </c>
      <c r="H419" s="1">
        <v>1409.0</v>
      </c>
      <c r="I419" s="1">
        <v>1355.0</v>
      </c>
    </row>
    <row r="420">
      <c r="A420" s="1">
        <v>228.0</v>
      </c>
      <c r="B420" s="1">
        <v>844.0</v>
      </c>
      <c r="C420" s="1">
        <v>860.0</v>
      </c>
      <c r="D420" s="1">
        <v>800.0</v>
      </c>
      <c r="F420" s="1">
        <v>228.0</v>
      </c>
      <c r="G420" s="1">
        <v>1171.0</v>
      </c>
      <c r="H420" s="1">
        <v>1091.0</v>
      </c>
      <c r="I420" s="1">
        <v>1023.0</v>
      </c>
    </row>
    <row r="421">
      <c r="A421" s="1">
        <v>232.0</v>
      </c>
      <c r="B421" s="1">
        <v>1036.0</v>
      </c>
      <c r="C421" s="1">
        <v>1054.0</v>
      </c>
      <c r="D421" s="1">
        <v>982.0</v>
      </c>
      <c r="F421" s="1">
        <v>232.0</v>
      </c>
      <c r="G421" s="1">
        <v>1398.0</v>
      </c>
      <c r="H421" s="1">
        <v>1380.0</v>
      </c>
      <c r="I421" s="1">
        <v>1315.0</v>
      </c>
    </row>
    <row r="422">
      <c r="A422" s="1">
        <v>236.0</v>
      </c>
      <c r="B422" s="1">
        <v>848.0</v>
      </c>
      <c r="C422" s="1">
        <v>863.0</v>
      </c>
      <c r="D422" s="1">
        <v>806.0</v>
      </c>
      <c r="F422" s="1">
        <v>236.0</v>
      </c>
      <c r="G422" s="1">
        <v>1156.0</v>
      </c>
      <c r="H422" s="1">
        <v>1079.0</v>
      </c>
      <c r="I422" s="1">
        <v>1008.0</v>
      </c>
    </row>
    <row r="423">
      <c r="A423" s="1">
        <v>240.0</v>
      </c>
      <c r="B423" s="1">
        <v>1090.0</v>
      </c>
      <c r="C423" s="1">
        <v>1114.0</v>
      </c>
      <c r="D423" s="1">
        <v>1056.0</v>
      </c>
      <c r="F423" s="1">
        <v>240.0</v>
      </c>
      <c r="G423" s="1">
        <v>1408.0</v>
      </c>
      <c r="H423" s="1">
        <v>1390.0</v>
      </c>
      <c r="I423" s="1">
        <v>1331.0</v>
      </c>
    </row>
    <row r="424">
      <c r="A424" s="1">
        <v>244.0</v>
      </c>
      <c r="B424" s="1">
        <v>850.0</v>
      </c>
      <c r="C424" s="1">
        <v>866.0</v>
      </c>
      <c r="D424" s="1">
        <v>803.0</v>
      </c>
      <c r="F424" s="1">
        <v>244.0</v>
      </c>
      <c r="G424" s="1">
        <v>1166.0</v>
      </c>
      <c r="H424" s="1">
        <v>1089.0</v>
      </c>
      <c r="I424" s="1">
        <v>1022.0</v>
      </c>
    </row>
    <row r="425">
      <c r="A425" s="1">
        <v>248.0</v>
      </c>
      <c r="B425" s="1">
        <v>1044.0</v>
      </c>
      <c r="C425" s="1">
        <v>1046.0</v>
      </c>
      <c r="D425" s="1">
        <v>980.0</v>
      </c>
      <c r="F425" s="1">
        <v>248.0</v>
      </c>
      <c r="G425" s="1">
        <v>1402.0</v>
      </c>
      <c r="H425" s="1">
        <v>1388.0</v>
      </c>
      <c r="I425" s="1">
        <v>1320.0</v>
      </c>
    </row>
    <row r="426">
      <c r="A426" s="1">
        <v>252.0</v>
      </c>
      <c r="B426" s="1">
        <v>853.0</v>
      </c>
      <c r="C426" s="1">
        <v>867.0</v>
      </c>
      <c r="D426" s="1">
        <v>808.0</v>
      </c>
      <c r="F426" s="1">
        <v>252.0</v>
      </c>
      <c r="G426" s="1">
        <v>1190.0</v>
      </c>
      <c r="H426" s="1">
        <v>1113.0</v>
      </c>
      <c r="I426" s="1">
        <v>1038.0</v>
      </c>
    </row>
    <row r="427">
      <c r="A427" s="1">
        <v>256.0</v>
      </c>
      <c r="B427" s="1">
        <v>1095.0</v>
      </c>
      <c r="C427" s="1">
        <v>1082.0</v>
      </c>
      <c r="D427" s="1">
        <v>1022.0</v>
      </c>
      <c r="F427" s="1">
        <v>256.0</v>
      </c>
      <c r="G427" s="1">
        <v>1436.0</v>
      </c>
      <c r="H427" s="1">
        <v>1422.0</v>
      </c>
      <c r="I427" s="1">
        <v>1343.0</v>
      </c>
    </row>
  </sheetData>
  <mergeCells count="4">
    <mergeCell ref="R223:W223"/>
    <mergeCell ref="R232:W232"/>
    <mergeCell ref="R241:W241"/>
    <mergeCell ref="R250:W250"/>
  </mergeCell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</row>
    <row r="3">
      <c r="A3" s="15" t="s">
        <v>432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>
      <c r="A4" s="1" t="s">
        <v>429</v>
      </c>
    </row>
    <row r="6">
      <c r="A6" s="6" t="s">
        <v>431</v>
      </c>
      <c r="B6" s="6" t="s">
        <v>433</v>
      </c>
      <c r="C6" s="6" t="s">
        <v>305</v>
      </c>
      <c r="D6" s="6" t="s">
        <v>42</v>
      </c>
      <c r="F6" s="6" t="s">
        <v>431</v>
      </c>
      <c r="G6" s="6" t="s">
        <v>433</v>
      </c>
      <c r="H6" s="6" t="s">
        <v>305</v>
      </c>
      <c r="I6" s="6" t="s">
        <v>42</v>
      </c>
      <c r="K6" s="6" t="s">
        <v>431</v>
      </c>
      <c r="L6" s="6" t="s">
        <v>433</v>
      </c>
      <c r="M6" s="6" t="s">
        <v>305</v>
      </c>
      <c r="N6" s="6" t="s">
        <v>42</v>
      </c>
      <c r="P6" s="6" t="s">
        <v>431</v>
      </c>
      <c r="Q6" s="6" t="s">
        <v>433</v>
      </c>
      <c r="R6" s="6" t="s">
        <v>303</v>
      </c>
      <c r="S6" s="6" t="s">
        <v>42</v>
      </c>
      <c r="U6" s="6" t="s">
        <v>431</v>
      </c>
      <c r="V6" s="6" t="s">
        <v>433</v>
      </c>
      <c r="W6" s="6" t="s">
        <v>304</v>
      </c>
      <c r="X6" s="6" t="s">
        <v>434</v>
      </c>
      <c r="Y6" s="6"/>
      <c r="Z6" s="6" t="s">
        <v>431</v>
      </c>
      <c r="AA6" s="6" t="s">
        <v>433</v>
      </c>
      <c r="AB6" s="6" t="s">
        <v>305</v>
      </c>
      <c r="AC6" s="6" t="s">
        <v>434</v>
      </c>
      <c r="AD6" s="6"/>
      <c r="AE6" s="6" t="s">
        <v>431</v>
      </c>
      <c r="AF6" s="6" t="s">
        <v>433</v>
      </c>
      <c r="AG6" s="6" t="s">
        <v>305</v>
      </c>
      <c r="AH6" s="6" t="s">
        <v>435</v>
      </c>
      <c r="AJ6" s="6" t="s">
        <v>431</v>
      </c>
      <c r="AK6" s="6" t="s">
        <v>433</v>
      </c>
      <c r="AL6" s="6" t="s">
        <v>303</v>
      </c>
      <c r="AM6" s="6" t="s">
        <v>435</v>
      </c>
      <c r="AO6" s="6" t="s">
        <v>431</v>
      </c>
      <c r="AP6" s="6" t="s">
        <v>433</v>
      </c>
      <c r="AQ6" s="6" t="s">
        <v>306</v>
      </c>
      <c r="AR6" s="6" t="s">
        <v>42</v>
      </c>
      <c r="AS6" s="6"/>
      <c r="AT6" s="6" t="s">
        <v>431</v>
      </c>
      <c r="AU6" s="6" t="s">
        <v>433</v>
      </c>
      <c r="AV6" s="6" t="s">
        <v>306</v>
      </c>
      <c r="AW6" s="6" t="s">
        <v>434</v>
      </c>
      <c r="AX6" s="6"/>
      <c r="AY6" s="6" t="s">
        <v>431</v>
      </c>
      <c r="AZ6" s="6" t="s">
        <v>433</v>
      </c>
      <c r="BA6" s="6" t="s">
        <v>306</v>
      </c>
      <c r="BB6" s="6" t="s">
        <v>435</v>
      </c>
      <c r="BC6" s="6"/>
    </row>
    <row r="8">
      <c r="A8" s="45"/>
      <c r="B8" s="6" t="s">
        <v>380</v>
      </c>
      <c r="C8" s="6" t="s">
        <v>381</v>
      </c>
      <c r="D8" s="6" t="s">
        <v>382</v>
      </c>
      <c r="F8" s="45"/>
      <c r="G8" s="6" t="s">
        <v>380</v>
      </c>
      <c r="H8" s="6" t="s">
        <v>381</v>
      </c>
      <c r="I8" s="6" t="s">
        <v>382</v>
      </c>
      <c r="K8" s="45"/>
      <c r="L8" s="6" t="s">
        <v>380</v>
      </c>
      <c r="M8" s="6" t="s">
        <v>381</v>
      </c>
      <c r="N8" s="6" t="s">
        <v>382</v>
      </c>
      <c r="P8" s="45"/>
      <c r="Q8" s="6" t="s">
        <v>380</v>
      </c>
      <c r="R8" s="6" t="s">
        <v>381</v>
      </c>
      <c r="S8" s="6" t="s">
        <v>382</v>
      </c>
      <c r="U8" s="45"/>
      <c r="V8" s="6" t="s">
        <v>380</v>
      </c>
      <c r="W8" s="6" t="s">
        <v>381</v>
      </c>
      <c r="X8" s="6" t="s">
        <v>382</v>
      </c>
      <c r="Y8" s="45"/>
      <c r="Z8" s="45"/>
      <c r="AA8" s="6" t="s">
        <v>380</v>
      </c>
      <c r="AB8" s="6" t="s">
        <v>381</v>
      </c>
      <c r="AC8" s="6" t="s">
        <v>382</v>
      </c>
      <c r="AD8" s="45"/>
      <c r="AE8" s="45"/>
      <c r="AF8" s="6" t="s">
        <v>380</v>
      </c>
      <c r="AG8" s="6" t="s">
        <v>381</v>
      </c>
      <c r="AH8" s="6" t="s">
        <v>382</v>
      </c>
      <c r="AJ8" s="45"/>
      <c r="AK8" s="6" t="s">
        <v>380</v>
      </c>
      <c r="AL8" s="6" t="s">
        <v>381</v>
      </c>
      <c r="AM8" s="6" t="s">
        <v>382</v>
      </c>
      <c r="AO8" s="45"/>
      <c r="AP8" s="6" t="s">
        <v>380</v>
      </c>
      <c r="AQ8" s="6" t="s">
        <v>381</v>
      </c>
      <c r="AR8" s="6" t="s">
        <v>382</v>
      </c>
      <c r="AS8" s="6"/>
      <c r="AT8" s="45"/>
      <c r="AU8" s="6" t="s">
        <v>380</v>
      </c>
      <c r="AV8" s="6" t="s">
        <v>381</v>
      </c>
      <c r="AW8" s="6" t="s">
        <v>382</v>
      </c>
      <c r="AX8" s="6"/>
      <c r="AY8" s="45"/>
      <c r="AZ8" s="6" t="s">
        <v>380</v>
      </c>
      <c r="BA8" s="6" t="s">
        <v>381</v>
      </c>
      <c r="BB8" s="6" t="s">
        <v>382</v>
      </c>
      <c r="BC8" s="6"/>
    </row>
    <row r="9">
      <c r="A9" s="6" t="s">
        <v>383</v>
      </c>
      <c r="B9" s="6" t="s">
        <v>385</v>
      </c>
      <c r="C9" s="6" t="s">
        <v>385</v>
      </c>
      <c r="D9" s="6" t="s">
        <v>385</v>
      </c>
      <c r="F9" s="6" t="s">
        <v>383</v>
      </c>
      <c r="G9" s="6" t="s">
        <v>385</v>
      </c>
      <c r="H9" s="6" t="s">
        <v>385</v>
      </c>
      <c r="I9" s="6" t="s">
        <v>385</v>
      </c>
      <c r="K9" s="6" t="s">
        <v>383</v>
      </c>
      <c r="L9" s="6" t="s">
        <v>385</v>
      </c>
      <c r="M9" s="6" t="s">
        <v>385</v>
      </c>
      <c r="N9" s="6" t="s">
        <v>385</v>
      </c>
      <c r="P9" s="6" t="s">
        <v>383</v>
      </c>
      <c r="Q9" s="6" t="s">
        <v>385</v>
      </c>
      <c r="R9" s="6" t="s">
        <v>385</v>
      </c>
      <c r="S9" s="6" t="s">
        <v>385</v>
      </c>
      <c r="U9" s="6" t="s">
        <v>383</v>
      </c>
      <c r="V9" s="6" t="s">
        <v>385</v>
      </c>
      <c r="W9" s="6" t="s">
        <v>385</v>
      </c>
      <c r="X9" s="6" t="s">
        <v>385</v>
      </c>
      <c r="Y9" s="6"/>
      <c r="Z9" s="6" t="s">
        <v>383</v>
      </c>
      <c r="AA9" s="6" t="s">
        <v>385</v>
      </c>
      <c r="AB9" s="6" t="s">
        <v>385</v>
      </c>
      <c r="AC9" s="6" t="s">
        <v>385</v>
      </c>
      <c r="AD9" s="6"/>
      <c r="AE9" s="6" t="s">
        <v>383</v>
      </c>
      <c r="AF9" s="6" t="s">
        <v>385</v>
      </c>
      <c r="AG9" s="6" t="s">
        <v>385</v>
      </c>
      <c r="AH9" s="6" t="s">
        <v>385</v>
      </c>
      <c r="AJ9" s="6" t="s">
        <v>383</v>
      </c>
      <c r="AK9" s="6" t="s">
        <v>385</v>
      </c>
      <c r="AL9" s="6" t="s">
        <v>385</v>
      </c>
      <c r="AM9" s="6" t="s">
        <v>385</v>
      </c>
      <c r="AO9" s="6" t="s">
        <v>383</v>
      </c>
      <c r="AP9" s="6" t="s">
        <v>385</v>
      </c>
      <c r="AQ9" s="6" t="s">
        <v>385</v>
      </c>
      <c r="AR9" s="6" t="s">
        <v>385</v>
      </c>
      <c r="AS9" s="6"/>
      <c r="AT9" s="6" t="s">
        <v>383</v>
      </c>
      <c r="AU9" s="6" t="s">
        <v>385</v>
      </c>
      <c r="AV9" s="6" t="s">
        <v>385</v>
      </c>
      <c r="AW9" s="6" t="s">
        <v>385</v>
      </c>
      <c r="AX9" s="6"/>
      <c r="AY9" s="6" t="s">
        <v>383</v>
      </c>
      <c r="AZ9" s="6" t="s">
        <v>385</v>
      </c>
      <c r="BA9" s="6" t="s">
        <v>385</v>
      </c>
      <c r="BB9" s="6" t="s">
        <v>385</v>
      </c>
      <c r="BC9" s="6"/>
    </row>
    <row r="10">
      <c r="A10" s="6" t="s">
        <v>430</v>
      </c>
      <c r="B10" s="1" t="b">
        <v>0</v>
      </c>
      <c r="C10" s="6" t="s">
        <v>436</v>
      </c>
      <c r="D10" s="1" t="b">
        <v>0</v>
      </c>
      <c r="F10" s="6" t="s">
        <v>430</v>
      </c>
      <c r="G10" s="1" t="b">
        <v>0</v>
      </c>
      <c r="H10" s="6" t="s">
        <v>436</v>
      </c>
      <c r="I10" s="1" t="b">
        <v>1</v>
      </c>
      <c r="K10" s="6" t="s">
        <v>430</v>
      </c>
      <c r="L10" s="1" t="b">
        <v>1</v>
      </c>
      <c r="M10" s="6" t="s">
        <v>436</v>
      </c>
      <c r="N10" s="1" t="b">
        <v>1</v>
      </c>
      <c r="P10" s="6" t="s">
        <v>430</v>
      </c>
      <c r="Q10" s="1" t="b">
        <v>0</v>
      </c>
      <c r="R10" s="6" t="s">
        <v>436</v>
      </c>
      <c r="S10" s="1" t="b">
        <v>1</v>
      </c>
      <c r="U10" s="6" t="s">
        <v>430</v>
      </c>
      <c r="V10" s="1" t="b">
        <v>0</v>
      </c>
      <c r="W10" s="6" t="s">
        <v>436</v>
      </c>
      <c r="X10" s="1" t="b">
        <v>1</v>
      </c>
      <c r="Y10" s="6"/>
      <c r="Z10" s="6" t="s">
        <v>430</v>
      </c>
      <c r="AA10" s="1" t="b">
        <v>0</v>
      </c>
      <c r="AB10" s="6" t="s">
        <v>436</v>
      </c>
      <c r="AC10" s="1" t="b">
        <v>1</v>
      </c>
      <c r="AD10" s="6"/>
      <c r="AE10" s="6" t="s">
        <v>430</v>
      </c>
      <c r="AF10" s="1" t="b">
        <v>0</v>
      </c>
      <c r="AG10" s="6" t="s">
        <v>436</v>
      </c>
      <c r="AH10" s="1" t="b">
        <v>1</v>
      </c>
      <c r="AJ10" s="6" t="s">
        <v>430</v>
      </c>
      <c r="AK10" s="1" t="b">
        <v>0</v>
      </c>
      <c r="AL10" s="6" t="s">
        <v>436</v>
      </c>
      <c r="AM10" s="1" t="b">
        <v>1</v>
      </c>
      <c r="AO10" s="6" t="s">
        <v>430</v>
      </c>
      <c r="AP10" s="1" t="b">
        <v>0</v>
      </c>
      <c r="AQ10" s="6" t="s">
        <v>436</v>
      </c>
      <c r="AR10" s="1" t="b">
        <v>0</v>
      </c>
      <c r="AS10" s="1"/>
      <c r="AT10" s="6" t="s">
        <v>430</v>
      </c>
      <c r="AU10" s="1" t="b">
        <v>0</v>
      </c>
      <c r="AV10" s="6" t="s">
        <v>436</v>
      </c>
      <c r="AW10" s="1" t="b">
        <v>0</v>
      </c>
      <c r="AX10" s="1"/>
      <c r="AY10" s="6" t="s">
        <v>430</v>
      </c>
      <c r="AZ10" s="1" t="b">
        <v>0</v>
      </c>
      <c r="BA10" s="6" t="s">
        <v>436</v>
      </c>
      <c r="BB10" s="1" t="b">
        <v>0</v>
      </c>
      <c r="BC10" s="1"/>
    </row>
    <row r="30">
      <c r="A30" s="6" t="s">
        <v>70</v>
      </c>
      <c r="B30" s="6" t="s">
        <v>88</v>
      </c>
      <c r="C30" s="6" t="s">
        <v>24</v>
      </c>
      <c r="D30" s="6" t="s">
        <v>26</v>
      </c>
      <c r="F30" s="6" t="s">
        <v>70</v>
      </c>
      <c r="G30" s="6" t="s">
        <v>88</v>
      </c>
      <c r="H30" s="6" t="s">
        <v>24</v>
      </c>
      <c r="I30" s="6" t="s">
        <v>26</v>
      </c>
      <c r="K30" s="6" t="s">
        <v>70</v>
      </c>
      <c r="L30" s="6" t="s">
        <v>88</v>
      </c>
      <c r="M30" s="6" t="s">
        <v>24</v>
      </c>
      <c r="N30" s="6" t="s">
        <v>26</v>
      </c>
      <c r="P30" s="6" t="s">
        <v>70</v>
      </c>
      <c r="Q30" s="6" t="s">
        <v>88</v>
      </c>
      <c r="R30" s="6" t="s">
        <v>24</v>
      </c>
      <c r="S30" s="6" t="s">
        <v>26</v>
      </c>
      <c r="U30" s="6" t="s">
        <v>70</v>
      </c>
      <c r="V30" s="6" t="s">
        <v>88</v>
      </c>
      <c r="W30" s="6" t="s">
        <v>24</v>
      </c>
      <c r="X30" s="6" t="s">
        <v>26</v>
      </c>
      <c r="Y30" s="6"/>
      <c r="Z30" s="6" t="s">
        <v>70</v>
      </c>
      <c r="AA30" s="6" t="s">
        <v>88</v>
      </c>
      <c r="AB30" s="6" t="s">
        <v>24</v>
      </c>
      <c r="AC30" s="6" t="s">
        <v>26</v>
      </c>
      <c r="AD30" s="6"/>
      <c r="AE30" s="6" t="s">
        <v>70</v>
      </c>
      <c r="AF30" s="6" t="s">
        <v>88</v>
      </c>
      <c r="AG30" s="6" t="s">
        <v>24</v>
      </c>
      <c r="AH30" s="6" t="s">
        <v>26</v>
      </c>
      <c r="AJ30" s="6" t="s">
        <v>70</v>
      </c>
      <c r="AK30" s="6" t="s">
        <v>88</v>
      </c>
      <c r="AL30" s="6" t="s">
        <v>24</v>
      </c>
      <c r="AM30" s="6" t="s">
        <v>26</v>
      </c>
      <c r="AO30" s="6" t="s">
        <v>70</v>
      </c>
      <c r="AP30" s="6" t="s">
        <v>88</v>
      </c>
      <c r="AQ30" s="6" t="s">
        <v>24</v>
      </c>
      <c r="AR30" s="6" t="s">
        <v>26</v>
      </c>
      <c r="AS30" s="6"/>
      <c r="AT30" s="6" t="s">
        <v>70</v>
      </c>
      <c r="AU30" s="6" t="s">
        <v>88</v>
      </c>
      <c r="AV30" s="6" t="s">
        <v>24</v>
      </c>
      <c r="AW30" s="6" t="s">
        <v>26</v>
      </c>
      <c r="AX30" s="6"/>
      <c r="AY30" s="6" t="s">
        <v>70</v>
      </c>
      <c r="AZ30" s="6" t="s">
        <v>88</v>
      </c>
      <c r="BA30" s="6" t="s">
        <v>24</v>
      </c>
      <c r="BB30" s="6" t="s">
        <v>26</v>
      </c>
      <c r="BC30" s="6"/>
    </row>
    <row r="31">
      <c r="A31" s="1">
        <v>4.0</v>
      </c>
      <c r="B31" s="1">
        <v>743.0</v>
      </c>
      <c r="C31" s="1">
        <v>472.0</v>
      </c>
      <c r="D31" s="1">
        <v>360.0</v>
      </c>
      <c r="F31" s="1">
        <v>4.0</v>
      </c>
      <c r="G31" s="1">
        <v>815.0</v>
      </c>
      <c r="H31" s="1">
        <v>552.0</v>
      </c>
      <c r="I31" s="1">
        <v>438.0</v>
      </c>
      <c r="K31" s="1">
        <v>4.0</v>
      </c>
      <c r="L31" s="1">
        <v>1118.0</v>
      </c>
      <c r="M31" s="1">
        <v>715.0</v>
      </c>
      <c r="N31" s="1">
        <v>669.0</v>
      </c>
      <c r="P31" s="1">
        <v>4.0</v>
      </c>
      <c r="Q31" s="1">
        <v>641.0</v>
      </c>
      <c r="R31" s="1">
        <v>440.0</v>
      </c>
      <c r="S31" s="1">
        <v>521.0</v>
      </c>
      <c r="U31" s="1">
        <v>4.0</v>
      </c>
      <c r="V31" s="1">
        <v>722.0</v>
      </c>
      <c r="W31" s="1">
        <v>500.0</v>
      </c>
      <c r="X31" s="1">
        <v>500.0</v>
      </c>
      <c r="Y31" s="1"/>
      <c r="Z31" s="1">
        <v>4.0</v>
      </c>
      <c r="AA31" s="1">
        <v>809.0</v>
      </c>
      <c r="AB31" s="1">
        <v>552.0</v>
      </c>
      <c r="AC31" s="1">
        <v>439.0</v>
      </c>
      <c r="AD31" s="1"/>
      <c r="AE31" s="1">
        <v>4.0</v>
      </c>
      <c r="AF31" s="1">
        <v>791.0</v>
      </c>
      <c r="AG31" s="1">
        <v>552.0</v>
      </c>
      <c r="AH31" s="1">
        <v>441.0</v>
      </c>
      <c r="AJ31" s="1">
        <v>4.0</v>
      </c>
      <c r="AK31" s="1">
        <v>643.0</v>
      </c>
      <c r="AL31" s="1">
        <v>439.0</v>
      </c>
      <c r="AM31" s="1">
        <v>519.0</v>
      </c>
      <c r="AO31" s="1">
        <v>4.0</v>
      </c>
      <c r="AP31" s="1">
        <v>785.0</v>
      </c>
      <c r="AQ31" s="1">
        <v>370.0</v>
      </c>
      <c r="AR31" s="1">
        <v>350.0</v>
      </c>
      <c r="AS31" s="1"/>
      <c r="AT31" s="1">
        <v>4.0</v>
      </c>
      <c r="AU31" s="1">
        <v>790.0</v>
      </c>
      <c r="AV31" s="1">
        <v>380.0</v>
      </c>
      <c r="AW31" s="1">
        <v>349.0</v>
      </c>
      <c r="AX31" s="1"/>
      <c r="AY31" s="1">
        <v>4.0</v>
      </c>
      <c r="AZ31" s="1">
        <v>789.0</v>
      </c>
      <c r="BA31" s="1">
        <v>382.0</v>
      </c>
      <c r="BB31" s="1">
        <v>349.0</v>
      </c>
      <c r="BC31" s="1"/>
    </row>
    <row r="32">
      <c r="A32" s="1">
        <v>8.0</v>
      </c>
      <c r="B32" s="1">
        <v>3631.0</v>
      </c>
      <c r="C32" s="1">
        <v>3425.0</v>
      </c>
      <c r="D32" s="1">
        <v>2106.0</v>
      </c>
      <c r="F32" s="1">
        <v>8.0</v>
      </c>
      <c r="G32" s="1">
        <v>3866.0</v>
      </c>
      <c r="H32" s="1">
        <v>2923.0</v>
      </c>
      <c r="I32" s="1">
        <v>2681.0</v>
      </c>
      <c r="K32" s="1">
        <v>8.0</v>
      </c>
      <c r="L32" s="1">
        <v>3209.0</v>
      </c>
      <c r="M32" s="1">
        <v>3971.0</v>
      </c>
      <c r="N32" s="1">
        <v>2693.0</v>
      </c>
      <c r="P32" s="1">
        <v>8.0</v>
      </c>
      <c r="Q32" s="1">
        <v>3133.0</v>
      </c>
      <c r="R32" s="1">
        <v>3518.0</v>
      </c>
      <c r="S32" s="1">
        <v>2881.0</v>
      </c>
      <c r="U32" s="1">
        <v>8.0</v>
      </c>
      <c r="V32" s="1">
        <v>2389.0</v>
      </c>
      <c r="W32" s="1">
        <v>3322.0</v>
      </c>
      <c r="X32" s="1">
        <v>2886.0</v>
      </c>
      <c r="Y32" s="1"/>
      <c r="Z32" s="1">
        <v>8.0</v>
      </c>
      <c r="AA32" s="1">
        <v>3175.0</v>
      </c>
      <c r="AB32" s="1">
        <v>3916.0</v>
      </c>
      <c r="AC32" s="1">
        <v>2682.0</v>
      </c>
      <c r="AD32" s="1"/>
      <c r="AE32" s="1">
        <v>8.0</v>
      </c>
      <c r="AF32" s="1">
        <v>3847.0</v>
      </c>
      <c r="AG32" s="1">
        <v>3921.0</v>
      </c>
      <c r="AH32" s="1">
        <v>2683.0</v>
      </c>
      <c r="AJ32" s="1">
        <v>8.0</v>
      </c>
      <c r="AK32" s="1">
        <v>3091.0</v>
      </c>
      <c r="AL32" s="1">
        <v>3509.0</v>
      </c>
      <c r="AM32" s="1">
        <v>2890.0</v>
      </c>
      <c r="AO32" s="1">
        <v>8.0</v>
      </c>
      <c r="AP32" s="1">
        <v>2586.0</v>
      </c>
      <c r="AQ32" s="1">
        <v>2933.0</v>
      </c>
      <c r="AR32" s="1">
        <v>2216.0</v>
      </c>
      <c r="AS32" s="1"/>
      <c r="AT32" s="1">
        <v>8.0</v>
      </c>
      <c r="AU32" s="1">
        <v>3445.0</v>
      </c>
      <c r="AV32" s="1">
        <v>2947.0</v>
      </c>
      <c r="AW32" s="1">
        <v>2147.0</v>
      </c>
      <c r="AX32" s="1"/>
      <c r="AY32" s="1">
        <v>8.0</v>
      </c>
      <c r="AZ32" s="1">
        <v>3450.0</v>
      </c>
      <c r="BA32" s="1">
        <v>2921.0</v>
      </c>
      <c r="BB32" s="1">
        <v>2151.0</v>
      </c>
      <c r="BC32" s="1"/>
    </row>
    <row r="33">
      <c r="A33" s="1">
        <v>12.0</v>
      </c>
      <c r="B33" s="1">
        <v>1569.0</v>
      </c>
      <c r="C33" s="1">
        <v>1156.0</v>
      </c>
      <c r="D33" s="1">
        <v>1082.0</v>
      </c>
      <c r="F33" s="1">
        <v>12.0</v>
      </c>
      <c r="G33" s="1">
        <v>1638.0</v>
      </c>
      <c r="H33" s="1">
        <v>1246.0</v>
      </c>
      <c r="I33" s="1">
        <v>1270.0</v>
      </c>
      <c r="K33" s="1">
        <v>12.0</v>
      </c>
      <c r="L33" s="1">
        <v>2256.0</v>
      </c>
      <c r="M33" s="1">
        <v>1590.0</v>
      </c>
      <c r="N33" s="1">
        <v>1520.0</v>
      </c>
      <c r="P33" s="1">
        <v>12.0</v>
      </c>
      <c r="Q33" s="1">
        <v>1302.0</v>
      </c>
      <c r="R33" s="1">
        <v>983.0</v>
      </c>
      <c r="S33" s="1">
        <v>1180.0</v>
      </c>
      <c r="U33" s="1">
        <v>12.0</v>
      </c>
      <c r="V33" s="1">
        <v>1494.0</v>
      </c>
      <c r="W33" s="1">
        <v>1136.0</v>
      </c>
      <c r="X33" s="1">
        <v>1217.0</v>
      </c>
      <c r="Y33" s="1"/>
      <c r="Z33" s="1">
        <v>12.0</v>
      </c>
      <c r="AA33" s="1">
        <v>1634.0</v>
      </c>
      <c r="AB33" s="1">
        <v>1246.0</v>
      </c>
      <c r="AC33" s="1">
        <v>1267.0</v>
      </c>
      <c r="AD33" s="1"/>
      <c r="AE33" s="1">
        <v>12.0</v>
      </c>
      <c r="AF33" s="1">
        <v>1645.0</v>
      </c>
      <c r="AG33" s="1">
        <v>1245.0</v>
      </c>
      <c r="AH33" s="1">
        <v>1268.0</v>
      </c>
      <c r="AJ33" s="1">
        <v>12.0</v>
      </c>
      <c r="AK33" s="1">
        <v>1301.0</v>
      </c>
      <c r="AL33" s="1">
        <v>981.0</v>
      </c>
      <c r="AM33" s="1">
        <v>1181.0</v>
      </c>
      <c r="AO33" s="1">
        <v>12.0</v>
      </c>
      <c r="AP33" s="1">
        <v>1667.0</v>
      </c>
      <c r="AQ33" s="1">
        <v>1055.0</v>
      </c>
      <c r="AR33" s="1">
        <v>1030.0</v>
      </c>
      <c r="AS33" s="1"/>
      <c r="AT33" s="1">
        <v>12.0</v>
      </c>
      <c r="AU33" s="1">
        <v>1669.0</v>
      </c>
      <c r="AV33" s="1">
        <v>1052.0</v>
      </c>
      <c r="AW33" s="1">
        <v>1027.0</v>
      </c>
      <c r="AX33" s="1"/>
      <c r="AY33" s="1">
        <v>12.0</v>
      </c>
      <c r="AZ33" s="1">
        <v>1666.0</v>
      </c>
      <c r="BA33" s="1">
        <v>1053.0</v>
      </c>
      <c r="BB33" s="1">
        <v>1029.0</v>
      </c>
      <c r="BC33" s="1"/>
    </row>
    <row r="34">
      <c r="A34" s="1">
        <v>16.0</v>
      </c>
      <c r="B34" s="1">
        <v>3883.0</v>
      </c>
      <c r="C34" s="1">
        <v>3767.0</v>
      </c>
      <c r="D34" s="1">
        <v>2586.0</v>
      </c>
      <c r="F34" s="1">
        <v>16.0</v>
      </c>
      <c r="G34" s="1">
        <v>4171.0</v>
      </c>
      <c r="H34" s="1">
        <v>4023.0</v>
      </c>
      <c r="I34" s="1">
        <v>3131.0</v>
      </c>
      <c r="K34" s="1">
        <v>16.0</v>
      </c>
      <c r="L34" s="1">
        <v>4237.0</v>
      </c>
      <c r="M34" s="1">
        <v>3367.0</v>
      </c>
      <c r="N34" s="1">
        <v>2999.0</v>
      </c>
      <c r="P34" s="1">
        <v>16.0</v>
      </c>
      <c r="Q34" s="1">
        <v>3514.0</v>
      </c>
      <c r="R34" s="1">
        <v>3898.0</v>
      </c>
      <c r="S34" s="1">
        <v>3424.0</v>
      </c>
      <c r="U34" s="1">
        <v>16.0</v>
      </c>
      <c r="V34" s="1">
        <v>3564.0</v>
      </c>
      <c r="W34" s="1">
        <v>3787.0</v>
      </c>
      <c r="X34" s="1">
        <v>3317.0</v>
      </c>
      <c r="Y34" s="1"/>
      <c r="Z34" s="1">
        <v>16.0</v>
      </c>
      <c r="AA34" s="1">
        <v>4174.0</v>
      </c>
      <c r="AB34" s="1">
        <v>4017.0</v>
      </c>
      <c r="AC34" s="1">
        <v>3141.0</v>
      </c>
      <c r="AD34" s="1"/>
      <c r="AE34" s="1">
        <v>16.0</v>
      </c>
      <c r="AF34" s="1">
        <v>4172.0</v>
      </c>
      <c r="AG34" s="1">
        <v>4028.0</v>
      </c>
      <c r="AH34" s="1">
        <v>3130.0</v>
      </c>
      <c r="AJ34" s="1">
        <v>16.0</v>
      </c>
      <c r="AK34" s="1">
        <v>3512.0</v>
      </c>
      <c r="AL34" s="1">
        <v>3898.0</v>
      </c>
      <c r="AM34" s="1">
        <v>3428.0</v>
      </c>
      <c r="AO34" s="1">
        <v>16.0</v>
      </c>
      <c r="AP34" s="1">
        <v>3847.0</v>
      </c>
      <c r="AQ34" s="1">
        <v>3513.0</v>
      </c>
      <c r="AR34" s="1">
        <v>3055.0</v>
      </c>
      <c r="AS34" s="1"/>
      <c r="AT34" s="1">
        <v>16.0</v>
      </c>
      <c r="AU34" s="1">
        <v>3858.0</v>
      </c>
      <c r="AV34" s="1">
        <v>3516.0</v>
      </c>
      <c r="AW34" s="1">
        <v>3053.0</v>
      </c>
      <c r="AX34" s="1"/>
      <c r="AY34" s="1">
        <v>16.0</v>
      </c>
      <c r="AZ34" s="1">
        <v>3846.0</v>
      </c>
      <c r="BA34" s="1">
        <v>3516.0</v>
      </c>
      <c r="BB34" s="1">
        <v>3058.0</v>
      </c>
      <c r="BC34" s="1"/>
    </row>
    <row r="35">
      <c r="A35" s="1">
        <v>20.0</v>
      </c>
      <c r="B35" s="1">
        <v>2156.0</v>
      </c>
      <c r="C35" s="1">
        <v>1571.0</v>
      </c>
      <c r="D35" s="1">
        <v>1502.0</v>
      </c>
      <c r="F35" s="1">
        <v>20.0</v>
      </c>
      <c r="G35" s="1">
        <v>2329.0</v>
      </c>
      <c r="H35" s="1">
        <v>1631.0</v>
      </c>
      <c r="I35" s="1">
        <v>1732.0</v>
      </c>
      <c r="K35" s="1">
        <v>20.0</v>
      </c>
      <c r="L35" s="1">
        <v>3171.0</v>
      </c>
      <c r="M35" s="1">
        <v>1695.0</v>
      </c>
      <c r="N35" s="1">
        <v>2016.0</v>
      </c>
      <c r="P35" s="1">
        <v>20.0</v>
      </c>
      <c r="Q35" s="1">
        <v>1837.0</v>
      </c>
      <c r="R35" s="1">
        <v>1424.0</v>
      </c>
      <c r="S35" s="1">
        <v>1726.0</v>
      </c>
      <c r="U35" s="1">
        <v>20.0</v>
      </c>
      <c r="V35" s="1">
        <v>2112.0</v>
      </c>
      <c r="W35" s="1">
        <v>1658.0</v>
      </c>
      <c r="X35" s="1">
        <v>1578.0</v>
      </c>
      <c r="Y35" s="1"/>
      <c r="Z35" s="1">
        <v>20.0</v>
      </c>
      <c r="AA35" s="1">
        <v>2331.0</v>
      </c>
      <c r="AB35" s="1">
        <v>1634.0</v>
      </c>
      <c r="AC35" s="1">
        <v>1726.0</v>
      </c>
      <c r="AD35" s="1"/>
      <c r="AE35" s="1">
        <v>20.0</v>
      </c>
      <c r="AF35" s="1">
        <v>2283.0</v>
      </c>
      <c r="AG35" s="1">
        <v>1466.0</v>
      </c>
      <c r="AH35" s="1">
        <v>1577.0</v>
      </c>
      <c r="AJ35" s="1">
        <v>20.0</v>
      </c>
      <c r="AK35" s="1">
        <v>1820.0</v>
      </c>
      <c r="AL35" s="1">
        <v>1168.0</v>
      </c>
      <c r="AM35" s="1">
        <v>1355.0</v>
      </c>
      <c r="AO35" s="1">
        <v>20.0</v>
      </c>
      <c r="AP35" s="1">
        <v>2257.0</v>
      </c>
      <c r="AQ35" s="1">
        <v>1489.0</v>
      </c>
      <c r="AR35" s="1">
        <v>1391.0</v>
      </c>
      <c r="AS35" s="1"/>
      <c r="AT35" s="1">
        <v>20.0</v>
      </c>
      <c r="AU35" s="1">
        <v>2256.0</v>
      </c>
      <c r="AV35" s="1">
        <v>1491.0</v>
      </c>
      <c r="AW35" s="1">
        <v>1389.0</v>
      </c>
      <c r="AX35" s="1"/>
      <c r="AY35" s="1">
        <v>20.0</v>
      </c>
      <c r="AZ35" s="1">
        <v>1978.0</v>
      </c>
      <c r="BA35" s="1">
        <v>1340.0</v>
      </c>
      <c r="BB35" s="1">
        <v>1390.0</v>
      </c>
      <c r="BC35" s="1"/>
    </row>
    <row r="36">
      <c r="A36" s="1">
        <v>24.0</v>
      </c>
      <c r="B36" s="1">
        <v>4073.0</v>
      </c>
      <c r="C36" s="1">
        <v>3398.0</v>
      </c>
      <c r="D36" s="1">
        <v>2826.0</v>
      </c>
      <c r="F36" s="1">
        <v>24.0</v>
      </c>
      <c r="G36" s="1">
        <v>4345.0</v>
      </c>
      <c r="H36" s="1">
        <v>3855.0</v>
      </c>
      <c r="I36" s="1">
        <v>3031.0</v>
      </c>
      <c r="K36" s="1">
        <v>24.0</v>
      </c>
      <c r="L36" s="1">
        <v>4381.0</v>
      </c>
      <c r="M36" s="1">
        <v>2906.0</v>
      </c>
      <c r="N36" s="1">
        <v>2959.0</v>
      </c>
      <c r="P36" s="1">
        <v>24.0</v>
      </c>
      <c r="Q36" s="1">
        <v>3749.0</v>
      </c>
      <c r="R36" s="1">
        <v>4183.0</v>
      </c>
      <c r="S36" s="1">
        <v>3632.0</v>
      </c>
      <c r="U36" s="1">
        <v>24.0</v>
      </c>
      <c r="V36" s="1">
        <v>3863.0</v>
      </c>
      <c r="W36" s="1">
        <v>3858.0</v>
      </c>
      <c r="X36" s="1">
        <v>3248.0</v>
      </c>
      <c r="Y36" s="1"/>
      <c r="Z36" s="1">
        <v>24.0</v>
      </c>
      <c r="AA36" s="1">
        <v>4347.0</v>
      </c>
      <c r="AB36" s="1">
        <v>3847.0</v>
      </c>
      <c r="AC36" s="1">
        <v>3057.0</v>
      </c>
      <c r="AD36" s="1"/>
      <c r="AE36" s="1">
        <v>24.0</v>
      </c>
      <c r="AF36" s="1">
        <v>3930.0</v>
      </c>
      <c r="AG36" s="1">
        <v>2984.0</v>
      </c>
      <c r="AH36" s="1">
        <v>2809.0</v>
      </c>
      <c r="AJ36" s="1">
        <v>24.0</v>
      </c>
      <c r="AK36" s="1">
        <v>3296.0</v>
      </c>
      <c r="AL36" s="1">
        <v>3054.0</v>
      </c>
      <c r="AM36" s="1">
        <v>2889.0</v>
      </c>
      <c r="AO36" s="1">
        <v>24.0</v>
      </c>
      <c r="AP36" s="1">
        <v>4010.0</v>
      </c>
      <c r="AQ36" s="1">
        <v>3400.0</v>
      </c>
      <c r="AR36" s="1">
        <v>3118.0</v>
      </c>
      <c r="AS36" s="1"/>
      <c r="AT36" s="1">
        <v>24.0</v>
      </c>
      <c r="AU36" s="1">
        <v>4015.0</v>
      </c>
      <c r="AV36" s="1">
        <v>3395.0</v>
      </c>
      <c r="AW36" s="1">
        <v>3114.0</v>
      </c>
      <c r="AX36" s="1"/>
      <c r="AY36" s="1">
        <v>24.0</v>
      </c>
      <c r="AZ36" s="1">
        <v>3274.0</v>
      </c>
      <c r="BA36" s="1">
        <v>2613.0</v>
      </c>
      <c r="BB36" s="1">
        <v>2457.0</v>
      </c>
      <c r="BC36" s="1"/>
    </row>
    <row r="37">
      <c r="A37" s="1">
        <v>28.0</v>
      </c>
      <c r="B37" s="1">
        <v>2573.0</v>
      </c>
      <c r="C37" s="1">
        <v>1882.0</v>
      </c>
      <c r="D37" s="1">
        <v>1739.0</v>
      </c>
      <c r="F37" s="1">
        <v>28.0</v>
      </c>
      <c r="G37" s="1">
        <v>2915.0</v>
      </c>
      <c r="H37" s="1">
        <v>1990.0</v>
      </c>
      <c r="I37" s="1">
        <v>1969.0</v>
      </c>
      <c r="K37" s="1">
        <v>28.0</v>
      </c>
      <c r="L37" s="1">
        <v>2997.0</v>
      </c>
      <c r="M37" s="1">
        <v>1691.0</v>
      </c>
      <c r="N37" s="1">
        <v>2106.0</v>
      </c>
      <c r="P37" s="1">
        <v>28.0</v>
      </c>
      <c r="Q37" s="1">
        <v>2321.0</v>
      </c>
      <c r="R37" s="1">
        <v>1686.0</v>
      </c>
      <c r="S37" s="1">
        <v>1851.0</v>
      </c>
      <c r="U37" s="1">
        <v>28.0</v>
      </c>
      <c r="V37" s="1">
        <v>2323.0</v>
      </c>
      <c r="W37" s="1">
        <v>1629.0</v>
      </c>
      <c r="X37" s="1">
        <v>1651.0</v>
      </c>
      <c r="Y37" s="1"/>
      <c r="Z37" s="1">
        <v>28.0</v>
      </c>
      <c r="AA37" s="1">
        <v>2474.0</v>
      </c>
      <c r="AB37" s="1">
        <v>1661.0</v>
      </c>
      <c r="AC37" s="1">
        <v>1731.0</v>
      </c>
      <c r="AD37" s="1"/>
      <c r="AE37" s="1">
        <v>28.0</v>
      </c>
      <c r="AF37" s="1">
        <v>2456.0</v>
      </c>
      <c r="AG37" s="1">
        <v>1707.0</v>
      </c>
      <c r="AH37" s="1">
        <v>1870.0</v>
      </c>
      <c r="AJ37" s="1">
        <v>28.0</v>
      </c>
      <c r="AK37" s="1">
        <v>2070.0</v>
      </c>
      <c r="AL37" s="1">
        <v>1510.0</v>
      </c>
      <c r="AM37" s="1">
        <v>1696.0</v>
      </c>
      <c r="AO37" s="1">
        <v>28.0</v>
      </c>
      <c r="AP37" s="1">
        <v>2022.0</v>
      </c>
      <c r="AQ37" s="1">
        <v>1509.0</v>
      </c>
      <c r="AR37" s="1">
        <v>1209.0</v>
      </c>
      <c r="AS37" s="1"/>
      <c r="AT37" s="1">
        <v>28.0</v>
      </c>
      <c r="AU37" s="1">
        <v>2072.0</v>
      </c>
      <c r="AV37" s="1">
        <v>1593.0</v>
      </c>
      <c r="AW37" s="1">
        <v>1634.0</v>
      </c>
      <c r="AX37" s="1"/>
      <c r="AY37" s="1">
        <v>28.0</v>
      </c>
      <c r="AZ37" s="1">
        <v>2316.0</v>
      </c>
      <c r="BA37" s="1">
        <v>1631.0</v>
      </c>
      <c r="BB37" s="1">
        <v>1816.0</v>
      </c>
      <c r="BC37" s="1"/>
    </row>
    <row r="38">
      <c r="A38" s="1">
        <v>32.0</v>
      </c>
      <c r="B38" s="1">
        <v>3942.0</v>
      </c>
      <c r="C38" s="1">
        <v>3685.0</v>
      </c>
      <c r="D38" s="1">
        <v>2878.0</v>
      </c>
      <c r="F38" s="1">
        <v>32.0</v>
      </c>
      <c r="G38" s="1">
        <v>4183.0</v>
      </c>
      <c r="H38" s="1">
        <v>3647.0</v>
      </c>
      <c r="I38" s="1">
        <v>3175.0</v>
      </c>
      <c r="K38" s="1">
        <v>32.0</v>
      </c>
      <c r="L38" s="1">
        <v>4169.0</v>
      </c>
      <c r="M38" s="1">
        <v>2597.0</v>
      </c>
      <c r="N38" s="1">
        <v>3060.0</v>
      </c>
      <c r="P38" s="1">
        <v>32.0</v>
      </c>
      <c r="Q38" s="1">
        <v>3676.0</v>
      </c>
      <c r="R38" s="1">
        <v>3697.0</v>
      </c>
      <c r="S38" s="1">
        <v>3137.0</v>
      </c>
      <c r="U38" s="1">
        <v>32.0</v>
      </c>
      <c r="V38" s="1">
        <v>3681.0</v>
      </c>
      <c r="W38" s="1">
        <v>3055.0</v>
      </c>
      <c r="X38" s="1">
        <v>2796.0</v>
      </c>
      <c r="Y38" s="1"/>
      <c r="Z38" s="1">
        <v>32.0</v>
      </c>
      <c r="AA38" s="1">
        <v>4036.0</v>
      </c>
      <c r="AB38" s="1">
        <v>3290.0</v>
      </c>
      <c r="AC38" s="1">
        <v>3131.0</v>
      </c>
      <c r="AD38" s="1"/>
      <c r="AE38" s="1">
        <v>32.0</v>
      </c>
      <c r="AF38" s="1">
        <v>3944.0</v>
      </c>
      <c r="AG38" s="1">
        <v>3378.0</v>
      </c>
      <c r="AH38" s="1">
        <v>3334.0</v>
      </c>
      <c r="AJ38" s="1">
        <v>32.0</v>
      </c>
      <c r="AK38" s="1">
        <v>3324.0</v>
      </c>
      <c r="AL38" s="1">
        <v>3275.0</v>
      </c>
      <c r="AM38" s="1">
        <v>3011.0</v>
      </c>
      <c r="AO38" s="1">
        <v>32.0</v>
      </c>
      <c r="AP38" s="1">
        <v>3018.0</v>
      </c>
      <c r="AQ38" s="1">
        <v>2636.0</v>
      </c>
      <c r="AR38" s="1">
        <v>1934.0</v>
      </c>
      <c r="AS38" s="1"/>
      <c r="AT38" s="1">
        <v>32.0</v>
      </c>
      <c r="AU38" s="1">
        <v>3445.0</v>
      </c>
      <c r="AV38" s="1">
        <v>2853.0</v>
      </c>
      <c r="AW38" s="1">
        <v>2563.0</v>
      </c>
      <c r="AX38" s="1"/>
      <c r="AY38" s="1">
        <v>32.0</v>
      </c>
      <c r="AZ38" s="1">
        <v>3514.0</v>
      </c>
      <c r="BA38" s="1">
        <v>3026.0</v>
      </c>
      <c r="BB38" s="1">
        <v>3105.0</v>
      </c>
      <c r="BC38" s="1"/>
    </row>
    <row r="39">
      <c r="A39" s="1">
        <v>36.0</v>
      </c>
      <c r="B39" s="1">
        <v>2285.0</v>
      </c>
      <c r="C39" s="1">
        <v>1783.0</v>
      </c>
      <c r="D39" s="1">
        <v>1590.0</v>
      </c>
      <c r="F39" s="1">
        <v>36.0</v>
      </c>
      <c r="G39" s="1">
        <v>2511.0</v>
      </c>
      <c r="H39" s="1">
        <v>1975.0</v>
      </c>
      <c r="I39" s="1">
        <v>1968.0</v>
      </c>
      <c r="K39" s="1">
        <v>36.0</v>
      </c>
      <c r="L39" s="1">
        <v>3043.0</v>
      </c>
      <c r="M39" s="1">
        <v>1825.0</v>
      </c>
      <c r="N39" s="1">
        <v>2320.0</v>
      </c>
      <c r="P39" s="1">
        <v>36.0</v>
      </c>
      <c r="Q39" s="1">
        <v>2501.0</v>
      </c>
      <c r="R39" s="1">
        <v>1688.0</v>
      </c>
      <c r="S39" s="1">
        <v>1844.0</v>
      </c>
      <c r="U39" s="1">
        <v>36.0</v>
      </c>
      <c r="V39" s="1">
        <v>2697.0</v>
      </c>
      <c r="W39" s="1">
        <v>1951.0</v>
      </c>
      <c r="X39" s="1">
        <v>1972.0</v>
      </c>
      <c r="Y39" s="1"/>
      <c r="Z39" s="1">
        <v>36.0</v>
      </c>
      <c r="AA39" s="1">
        <v>2916.0</v>
      </c>
      <c r="AB39" s="1">
        <v>2079.0</v>
      </c>
      <c r="AC39" s="1">
        <v>2126.0</v>
      </c>
      <c r="AD39" s="1"/>
      <c r="AE39" s="1">
        <v>36.0</v>
      </c>
      <c r="AF39" s="1">
        <v>2409.0</v>
      </c>
      <c r="AG39" s="1">
        <v>1748.0</v>
      </c>
      <c r="AH39" s="1">
        <v>1832.0</v>
      </c>
      <c r="AJ39" s="1">
        <v>36.0</v>
      </c>
      <c r="AK39" s="1">
        <v>2135.0</v>
      </c>
      <c r="AL39" s="1">
        <v>1514.0</v>
      </c>
      <c r="AM39" s="1">
        <v>1664.0</v>
      </c>
      <c r="AO39" s="1">
        <v>36.0</v>
      </c>
      <c r="AP39" s="1">
        <v>1767.0</v>
      </c>
      <c r="AQ39" s="1">
        <v>1436.0</v>
      </c>
      <c r="AR39" s="1">
        <v>1315.0</v>
      </c>
      <c r="AS39" s="1"/>
      <c r="AT39" s="1">
        <v>36.0</v>
      </c>
      <c r="AU39" s="1">
        <v>2427.0</v>
      </c>
      <c r="AV39" s="1">
        <v>1934.0</v>
      </c>
      <c r="AW39" s="1">
        <v>2077.0</v>
      </c>
      <c r="AX39" s="1"/>
      <c r="AY39" s="1">
        <v>36.0</v>
      </c>
      <c r="AZ39" s="1">
        <v>2239.0</v>
      </c>
      <c r="BA39" s="1">
        <v>1675.0</v>
      </c>
      <c r="BB39" s="1">
        <v>1761.0</v>
      </c>
      <c r="BC39" s="1"/>
    </row>
    <row r="40">
      <c r="A40" s="1">
        <v>40.0</v>
      </c>
      <c r="B40" s="1">
        <v>3355.0</v>
      </c>
      <c r="C40" s="1">
        <v>3008.0</v>
      </c>
      <c r="D40" s="1">
        <v>2158.0</v>
      </c>
      <c r="F40" s="1">
        <v>40.0</v>
      </c>
      <c r="G40" s="1">
        <v>3667.0</v>
      </c>
      <c r="H40" s="1">
        <v>3296.0</v>
      </c>
      <c r="I40" s="1">
        <v>2869.0</v>
      </c>
      <c r="K40" s="1">
        <v>40.0</v>
      </c>
      <c r="L40" s="1">
        <v>3538.0</v>
      </c>
      <c r="M40" s="1">
        <v>2330.0</v>
      </c>
      <c r="N40" s="1">
        <v>2860.0</v>
      </c>
      <c r="P40" s="1">
        <v>40.0</v>
      </c>
      <c r="Q40" s="1">
        <v>3348.0</v>
      </c>
      <c r="R40" s="1">
        <v>3047.0</v>
      </c>
      <c r="S40" s="1">
        <v>2530.0</v>
      </c>
      <c r="U40" s="1">
        <v>40.0</v>
      </c>
      <c r="V40" s="1">
        <v>3610.0</v>
      </c>
      <c r="W40" s="1">
        <v>3224.0</v>
      </c>
      <c r="X40" s="1">
        <v>3093.0</v>
      </c>
      <c r="Y40" s="1"/>
      <c r="Z40" s="1">
        <v>40.0</v>
      </c>
      <c r="AA40" s="1">
        <v>4004.0</v>
      </c>
      <c r="AB40" s="1">
        <v>3340.0</v>
      </c>
      <c r="AC40" s="1">
        <v>3127.0</v>
      </c>
      <c r="AD40" s="1"/>
      <c r="AE40" s="1">
        <v>40.0</v>
      </c>
      <c r="AF40" s="1">
        <v>3623.0</v>
      </c>
      <c r="AG40" s="1">
        <v>3127.0</v>
      </c>
      <c r="AH40" s="1">
        <v>2981.0</v>
      </c>
      <c r="AJ40" s="1">
        <v>40.0</v>
      </c>
      <c r="AK40" s="1">
        <v>3145.0</v>
      </c>
      <c r="AL40" s="1">
        <v>2900.0</v>
      </c>
      <c r="AM40" s="1">
        <v>2527.0</v>
      </c>
      <c r="AO40" s="1">
        <v>40.0</v>
      </c>
      <c r="AP40" s="1">
        <v>2070.0</v>
      </c>
      <c r="AQ40" s="1">
        <v>2139.0</v>
      </c>
      <c r="AR40" s="1">
        <v>1814.0</v>
      </c>
      <c r="AS40" s="1"/>
      <c r="AT40" s="1">
        <v>40.0</v>
      </c>
      <c r="AU40" s="1">
        <v>3651.0</v>
      </c>
      <c r="AV40" s="1">
        <v>3029.0</v>
      </c>
      <c r="AW40" s="1">
        <v>2923.0</v>
      </c>
      <c r="AX40" s="1"/>
      <c r="AY40" s="1">
        <v>40.0</v>
      </c>
      <c r="AZ40" s="1">
        <v>3300.0</v>
      </c>
      <c r="BA40" s="1">
        <v>2706.0</v>
      </c>
      <c r="BB40" s="1">
        <v>2643.0</v>
      </c>
      <c r="BC40" s="1"/>
    </row>
    <row r="41">
      <c r="A41" s="1">
        <v>44.0</v>
      </c>
      <c r="B41" s="1">
        <v>2474.0</v>
      </c>
      <c r="C41" s="1">
        <v>2026.0</v>
      </c>
      <c r="D41" s="1">
        <v>1864.0</v>
      </c>
      <c r="F41" s="1">
        <v>44.0</v>
      </c>
      <c r="G41" s="1">
        <v>2926.0</v>
      </c>
      <c r="H41" s="1">
        <v>2176.0</v>
      </c>
      <c r="I41" s="1">
        <v>2169.0</v>
      </c>
      <c r="K41" s="1">
        <v>44.0</v>
      </c>
      <c r="L41" s="1">
        <v>2992.0</v>
      </c>
      <c r="M41" s="1">
        <v>1910.0</v>
      </c>
      <c r="N41" s="1">
        <v>2269.0</v>
      </c>
      <c r="P41" s="1">
        <v>44.0</v>
      </c>
      <c r="Q41" s="1">
        <v>2602.0</v>
      </c>
      <c r="R41" s="1">
        <v>1889.0</v>
      </c>
      <c r="S41" s="1">
        <v>1932.0</v>
      </c>
      <c r="U41" s="1">
        <v>44.0</v>
      </c>
      <c r="V41" s="1">
        <v>2770.0</v>
      </c>
      <c r="W41" s="1">
        <v>2068.0</v>
      </c>
      <c r="X41" s="1">
        <v>2210.0</v>
      </c>
      <c r="Y41" s="1"/>
      <c r="Z41" s="1">
        <v>44.0</v>
      </c>
      <c r="AA41" s="1">
        <v>2622.0</v>
      </c>
      <c r="AB41" s="1">
        <v>2091.0</v>
      </c>
      <c r="AC41" s="1">
        <v>2268.0</v>
      </c>
      <c r="AD41" s="1"/>
      <c r="AE41" s="1">
        <v>44.0</v>
      </c>
      <c r="AF41" s="1">
        <v>2654.0</v>
      </c>
      <c r="AG41" s="1">
        <v>2033.0</v>
      </c>
      <c r="AH41" s="1">
        <v>2107.0</v>
      </c>
      <c r="AJ41" s="1">
        <v>44.0</v>
      </c>
      <c r="AK41" s="1">
        <v>2405.0</v>
      </c>
      <c r="AL41" s="1">
        <v>1797.0</v>
      </c>
      <c r="AM41" s="1">
        <v>1825.0</v>
      </c>
      <c r="AO41" s="1">
        <v>44.0</v>
      </c>
      <c r="AP41" s="1">
        <v>2053.0</v>
      </c>
      <c r="AQ41" s="1">
        <v>1666.0</v>
      </c>
      <c r="AR41" s="1">
        <v>1529.0</v>
      </c>
      <c r="AS41" s="1"/>
      <c r="AT41" s="1">
        <v>44.0</v>
      </c>
      <c r="AU41" s="1">
        <v>2742.0</v>
      </c>
      <c r="AV41" s="1">
        <v>2048.0</v>
      </c>
      <c r="AW41" s="1">
        <v>2179.0</v>
      </c>
      <c r="AX41" s="1"/>
      <c r="AY41" s="1">
        <v>44.0</v>
      </c>
      <c r="AZ41" s="1">
        <v>2567.0</v>
      </c>
      <c r="BA41" s="1">
        <v>1973.0</v>
      </c>
      <c r="BB41" s="1">
        <v>2129.0</v>
      </c>
      <c r="BC41" s="1"/>
    </row>
    <row r="42">
      <c r="A42" s="1">
        <v>48.0</v>
      </c>
      <c r="B42" s="1">
        <v>3496.0</v>
      </c>
      <c r="C42" s="1">
        <v>3251.0</v>
      </c>
      <c r="D42" s="1">
        <v>2450.0</v>
      </c>
      <c r="F42" s="1">
        <v>48.0</v>
      </c>
      <c r="G42" s="1">
        <v>3606.0</v>
      </c>
      <c r="H42" s="1">
        <v>3452.0</v>
      </c>
      <c r="I42" s="1">
        <v>3092.0</v>
      </c>
      <c r="K42" s="1">
        <v>48.0</v>
      </c>
      <c r="L42" s="1">
        <v>3619.0</v>
      </c>
      <c r="M42" s="1">
        <v>2489.0</v>
      </c>
      <c r="N42" s="1">
        <v>2858.0</v>
      </c>
      <c r="P42" s="1">
        <v>48.0</v>
      </c>
      <c r="Q42" s="1">
        <v>3296.0</v>
      </c>
      <c r="R42" s="1">
        <v>3063.0</v>
      </c>
      <c r="S42" s="1">
        <v>2730.0</v>
      </c>
      <c r="U42" s="1">
        <v>48.0</v>
      </c>
      <c r="V42" s="1">
        <v>3646.0</v>
      </c>
      <c r="W42" s="1">
        <v>3315.0</v>
      </c>
      <c r="X42" s="1">
        <v>3117.0</v>
      </c>
      <c r="Y42" s="1"/>
      <c r="Z42" s="1">
        <v>48.0</v>
      </c>
      <c r="AA42" s="1">
        <v>3973.0</v>
      </c>
      <c r="AB42" s="1">
        <v>3513.0</v>
      </c>
      <c r="AC42" s="1">
        <v>3438.0</v>
      </c>
      <c r="AD42" s="1"/>
      <c r="AE42" s="1">
        <v>48.0</v>
      </c>
      <c r="AF42" s="1">
        <v>3743.0</v>
      </c>
      <c r="AG42" s="1">
        <v>3572.0</v>
      </c>
      <c r="AH42" s="1">
        <v>3393.0</v>
      </c>
      <c r="AJ42" s="1">
        <v>48.0</v>
      </c>
      <c r="AK42" s="1">
        <v>3338.0</v>
      </c>
      <c r="AL42" s="1">
        <v>3225.0</v>
      </c>
      <c r="AM42" s="1">
        <v>3044.0</v>
      </c>
      <c r="AO42" s="1">
        <v>48.0</v>
      </c>
      <c r="AP42" s="1">
        <v>2521.0</v>
      </c>
      <c r="AQ42" s="1">
        <v>2253.0</v>
      </c>
      <c r="AR42" s="1">
        <v>1921.0</v>
      </c>
      <c r="AS42" s="1"/>
      <c r="AT42" s="1">
        <v>48.0</v>
      </c>
      <c r="AU42" s="1">
        <v>3567.0</v>
      </c>
      <c r="AV42" s="1">
        <v>3149.0</v>
      </c>
      <c r="AW42" s="1">
        <v>3148.0</v>
      </c>
      <c r="AX42" s="1"/>
      <c r="AY42" s="1">
        <v>48.0</v>
      </c>
      <c r="AZ42" s="1">
        <v>3546.0</v>
      </c>
      <c r="BA42" s="1">
        <v>3214.0</v>
      </c>
      <c r="BB42" s="1">
        <v>3245.0</v>
      </c>
      <c r="BC42" s="1"/>
    </row>
    <row r="43">
      <c r="A43" s="1">
        <v>52.0</v>
      </c>
      <c r="B43" s="1">
        <v>2606.0</v>
      </c>
      <c r="C43" s="1">
        <v>2079.0</v>
      </c>
      <c r="D43" s="1">
        <v>1928.0</v>
      </c>
      <c r="F43" s="1">
        <v>52.0</v>
      </c>
      <c r="G43" s="1">
        <v>2996.0</v>
      </c>
      <c r="H43" s="1">
        <v>2266.0</v>
      </c>
      <c r="I43" s="1">
        <v>2267.0</v>
      </c>
      <c r="K43" s="1">
        <v>52.0</v>
      </c>
      <c r="L43" s="1">
        <v>3003.0</v>
      </c>
      <c r="M43" s="1">
        <v>1894.0</v>
      </c>
      <c r="N43" s="1">
        <v>2271.0</v>
      </c>
      <c r="P43" s="1">
        <v>52.0</v>
      </c>
      <c r="Q43" s="1">
        <v>2695.0</v>
      </c>
      <c r="R43" s="1">
        <v>1930.0</v>
      </c>
      <c r="S43" s="1">
        <v>2031.0</v>
      </c>
      <c r="U43" s="1">
        <v>52.0</v>
      </c>
      <c r="V43" s="1">
        <v>2519.0</v>
      </c>
      <c r="W43" s="1">
        <v>1966.0</v>
      </c>
      <c r="X43" s="1">
        <v>2073.0</v>
      </c>
      <c r="Y43" s="1"/>
      <c r="Z43" s="1">
        <v>52.0</v>
      </c>
      <c r="AA43" s="1">
        <v>2699.0</v>
      </c>
      <c r="AB43" s="1">
        <v>2082.0</v>
      </c>
      <c r="AC43" s="1">
        <v>2250.0</v>
      </c>
      <c r="AD43" s="1"/>
      <c r="AE43" s="1">
        <v>52.0</v>
      </c>
      <c r="AF43" s="1">
        <v>2442.0</v>
      </c>
      <c r="AG43" s="1">
        <v>1992.0</v>
      </c>
      <c r="AH43" s="1">
        <v>2103.0</v>
      </c>
      <c r="AJ43" s="1">
        <v>52.0</v>
      </c>
      <c r="AK43" s="1">
        <v>2050.0</v>
      </c>
      <c r="AL43" s="1">
        <v>1688.0</v>
      </c>
      <c r="AM43" s="1">
        <v>1723.0</v>
      </c>
      <c r="AO43" s="1">
        <v>52.0</v>
      </c>
      <c r="AP43" s="1">
        <v>1940.0</v>
      </c>
      <c r="AQ43" s="1">
        <v>1736.0</v>
      </c>
      <c r="AR43" s="1">
        <v>1688.0</v>
      </c>
      <c r="AS43" s="1"/>
      <c r="AT43" s="1">
        <v>52.0</v>
      </c>
      <c r="AU43" s="1">
        <v>2550.0</v>
      </c>
      <c r="AV43" s="1">
        <v>2035.0</v>
      </c>
      <c r="AW43" s="1">
        <v>2165.0</v>
      </c>
      <c r="AX43" s="1"/>
      <c r="AY43" s="1">
        <v>52.0</v>
      </c>
      <c r="AZ43" s="1">
        <v>2445.0</v>
      </c>
      <c r="BA43" s="1">
        <v>1953.0</v>
      </c>
      <c r="BB43" s="1">
        <v>2015.0</v>
      </c>
      <c r="BC43" s="1"/>
    </row>
    <row r="44">
      <c r="A44" s="1">
        <v>56.0</v>
      </c>
      <c r="B44" s="1">
        <v>3486.0</v>
      </c>
      <c r="C44" s="1">
        <v>3150.0</v>
      </c>
      <c r="D44" s="1">
        <v>2281.0</v>
      </c>
      <c r="F44" s="1">
        <v>56.0</v>
      </c>
      <c r="G44" s="1">
        <v>3555.0</v>
      </c>
      <c r="H44" s="1">
        <v>3349.0</v>
      </c>
      <c r="I44" s="1">
        <v>3008.0</v>
      </c>
      <c r="K44" s="1">
        <v>56.0</v>
      </c>
      <c r="L44" s="1">
        <v>3343.0</v>
      </c>
      <c r="M44" s="1">
        <v>2361.0</v>
      </c>
      <c r="N44" s="1">
        <v>2781.0</v>
      </c>
      <c r="P44" s="1">
        <v>56.0</v>
      </c>
      <c r="Q44" s="1">
        <v>3325.0</v>
      </c>
      <c r="R44" s="1">
        <v>2862.0</v>
      </c>
      <c r="S44" s="1">
        <v>2774.0</v>
      </c>
      <c r="U44" s="1">
        <v>56.0</v>
      </c>
      <c r="V44" s="1">
        <v>3483.0</v>
      </c>
      <c r="W44" s="1">
        <v>2990.0</v>
      </c>
      <c r="X44" s="1">
        <v>2916.0</v>
      </c>
      <c r="Y44" s="1"/>
      <c r="Z44" s="1">
        <v>56.0</v>
      </c>
      <c r="AA44" s="1">
        <v>3710.0</v>
      </c>
      <c r="AB44" s="1">
        <v>3340.0</v>
      </c>
      <c r="AC44" s="1">
        <v>3205.0</v>
      </c>
      <c r="AD44" s="1"/>
      <c r="AE44" s="1">
        <v>56.0</v>
      </c>
      <c r="AF44" s="1">
        <v>3399.0</v>
      </c>
      <c r="AG44" s="1">
        <v>3237.0</v>
      </c>
      <c r="AH44" s="1">
        <v>2996.0</v>
      </c>
      <c r="AJ44" s="1">
        <v>56.0</v>
      </c>
      <c r="AK44" s="1">
        <v>3194.0</v>
      </c>
      <c r="AL44" s="1">
        <v>2839.0</v>
      </c>
      <c r="AM44" s="1">
        <v>2653.0</v>
      </c>
      <c r="AO44" s="1">
        <v>56.0</v>
      </c>
      <c r="AP44" s="1">
        <v>2650.0</v>
      </c>
      <c r="AQ44" s="1">
        <v>2276.0</v>
      </c>
      <c r="AR44" s="1">
        <v>2010.0</v>
      </c>
      <c r="AS44" s="1"/>
      <c r="AT44" s="1">
        <v>56.0</v>
      </c>
      <c r="AU44" s="1">
        <v>3419.0</v>
      </c>
      <c r="AV44" s="1">
        <v>3122.0</v>
      </c>
      <c r="AW44" s="1">
        <v>2941.0</v>
      </c>
      <c r="AX44" s="1"/>
      <c r="AY44" s="1">
        <v>56.0</v>
      </c>
      <c r="AZ44" s="1">
        <v>3383.0</v>
      </c>
      <c r="BA44" s="1">
        <v>2851.0</v>
      </c>
      <c r="BB44" s="1">
        <v>2801.0</v>
      </c>
      <c r="BC44" s="1"/>
    </row>
    <row r="45">
      <c r="A45" s="1">
        <v>60.0</v>
      </c>
      <c r="B45" s="1">
        <v>2792.0</v>
      </c>
      <c r="C45" s="1">
        <v>2245.0</v>
      </c>
      <c r="D45" s="1">
        <v>2290.0</v>
      </c>
      <c r="F45" s="1">
        <v>60.0</v>
      </c>
      <c r="G45" s="1">
        <v>2833.0</v>
      </c>
      <c r="H45" s="1">
        <v>2233.0</v>
      </c>
      <c r="I45" s="1">
        <v>2330.0</v>
      </c>
      <c r="K45" s="1">
        <v>60.0</v>
      </c>
      <c r="L45" s="1">
        <v>2745.0</v>
      </c>
      <c r="M45" s="1">
        <v>1855.0</v>
      </c>
      <c r="N45" s="1">
        <v>2401.0</v>
      </c>
      <c r="P45" s="1">
        <v>60.0</v>
      </c>
      <c r="Q45" s="1">
        <v>2434.0</v>
      </c>
      <c r="R45" s="1">
        <v>1947.0</v>
      </c>
      <c r="S45" s="1">
        <v>2054.0</v>
      </c>
      <c r="U45" s="1">
        <v>60.0</v>
      </c>
      <c r="V45" s="1">
        <v>2622.0</v>
      </c>
      <c r="W45" s="1">
        <v>2087.0</v>
      </c>
      <c r="X45" s="1">
        <v>2253.0</v>
      </c>
      <c r="Y45" s="1"/>
      <c r="Z45" s="1">
        <v>60.0</v>
      </c>
      <c r="AA45" s="1">
        <v>2827.0</v>
      </c>
      <c r="AB45" s="1">
        <v>2228.0</v>
      </c>
      <c r="AC45" s="1">
        <v>2368.0</v>
      </c>
      <c r="AD45" s="1"/>
      <c r="AE45" s="1">
        <v>60.0</v>
      </c>
      <c r="AF45" s="1">
        <v>2644.0</v>
      </c>
      <c r="AG45" s="1">
        <v>2220.0</v>
      </c>
      <c r="AH45" s="1">
        <v>2234.0</v>
      </c>
      <c r="AJ45" s="1">
        <v>60.0</v>
      </c>
      <c r="AK45" s="1">
        <v>2349.0</v>
      </c>
      <c r="AL45" s="1">
        <v>1817.0</v>
      </c>
      <c r="AM45" s="1">
        <v>1848.0</v>
      </c>
      <c r="AO45" s="1">
        <v>60.0</v>
      </c>
      <c r="AP45" s="1">
        <v>2142.0</v>
      </c>
      <c r="AQ45" s="1">
        <v>1737.0</v>
      </c>
      <c r="AR45" s="1">
        <v>1747.0</v>
      </c>
      <c r="AS45" s="1"/>
      <c r="AT45" s="1">
        <v>60.0</v>
      </c>
      <c r="AU45" s="1">
        <v>2687.0</v>
      </c>
      <c r="AV45" s="1">
        <v>2163.0</v>
      </c>
      <c r="AW45" s="1">
        <v>2371.0</v>
      </c>
      <c r="AX45" s="1"/>
      <c r="AY45" s="1">
        <v>60.0</v>
      </c>
      <c r="AZ45" s="1">
        <v>2592.0</v>
      </c>
      <c r="BA45" s="1">
        <v>2117.0</v>
      </c>
      <c r="BB45" s="1">
        <v>2237.0</v>
      </c>
      <c r="BC45" s="1"/>
    </row>
    <row r="46">
      <c r="A46" s="1">
        <v>64.0</v>
      </c>
      <c r="B46" s="1">
        <v>3817.0</v>
      </c>
      <c r="C46" s="1">
        <v>3645.0</v>
      </c>
      <c r="D46" s="1">
        <v>3436.0</v>
      </c>
      <c r="F46" s="1">
        <v>64.0</v>
      </c>
      <c r="G46" s="1">
        <v>3701.0</v>
      </c>
      <c r="H46" s="1">
        <v>3647.0</v>
      </c>
      <c r="I46" s="1">
        <v>3286.0</v>
      </c>
      <c r="K46" s="1">
        <v>64.0</v>
      </c>
      <c r="L46" s="1">
        <v>3509.0</v>
      </c>
      <c r="M46" s="1">
        <v>2270.0</v>
      </c>
      <c r="N46" s="1">
        <v>2948.0</v>
      </c>
      <c r="P46" s="1">
        <v>64.0</v>
      </c>
      <c r="Q46" s="1">
        <v>3333.0</v>
      </c>
      <c r="R46" s="1">
        <v>3373.0</v>
      </c>
      <c r="S46" s="1">
        <v>2947.0</v>
      </c>
      <c r="U46" s="1">
        <v>64.0</v>
      </c>
      <c r="V46" s="1">
        <v>3518.0</v>
      </c>
      <c r="W46" s="1">
        <v>3178.0</v>
      </c>
      <c r="X46" s="1">
        <v>3145.0</v>
      </c>
      <c r="Y46" s="1"/>
      <c r="Z46" s="1">
        <v>64.0</v>
      </c>
      <c r="AA46" s="1">
        <v>3882.0</v>
      </c>
      <c r="AB46" s="1">
        <v>3617.0</v>
      </c>
      <c r="AC46" s="1">
        <v>3291.0</v>
      </c>
      <c r="AD46" s="1"/>
      <c r="AE46" s="1">
        <v>64.0</v>
      </c>
      <c r="AF46" s="1">
        <v>3820.0</v>
      </c>
      <c r="AG46" s="1">
        <v>3759.0</v>
      </c>
      <c r="AH46" s="1">
        <v>3446.0</v>
      </c>
      <c r="AJ46" s="1">
        <v>64.0</v>
      </c>
      <c r="AK46" s="1">
        <v>3350.0</v>
      </c>
      <c r="AL46" s="1">
        <v>3263.0</v>
      </c>
      <c r="AM46" s="1">
        <v>2991.0</v>
      </c>
      <c r="AO46" s="1">
        <v>64.0</v>
      </c>
      <c r="AP46" s="1">
        <v>2377.0</v>
      </c>
      <c r="AQ46" s="1">
        <v>2507.0</v>
      </c>
      <c r="AR46" s="1">
        <v>2361.0</v>
      </c>
      <c r="AS46" s="1"/>
      <c r="AT46" s="1">
        <v>64.0</v>
      </c>
      <c r="AU46" s="1">
        <v>3699.0</v>
      </c>
      <c r="AV46" s="1">
        <v>3304.0</v>
      </c>
      <c r="AW46" s="1">
        <v>3144.0</v>
      </c>
      <c r="AX46" s="1"/>
      <c r="AY46" s="1">
        <v>64.0</v>
      </c>
      <c r="AZ46" s="1">
        <v>3589.0</v>
      </c>
      <c r="BA46" s="1">
        <v>3369.0</v>
      </c>
      <c r="BB46" s="1">
        <v>3331.0</v>
      </c>
      <c r="BC46" s="1"/>
    </row>
    <row r="47">
      <c r="A47" s="1">
        <v>68.0</v>
      </c>
      <c r="B47" s="1">
        <v>2467.0</v>
      </c>
      <c r="C47" s="1">
        <v>2101.0</v>
      </c>
      <c r="D47" s="1">
        <v>2239.0</v>
      </c>
      <c r="F47" s="1">
        <v>68.0</v>
      </c>
      <c r="G47" s="1">
        <v>2688.0</v>
      </c>
      <c r="H47" s="1">
        <v>2166.0</v>
      </c>
      <c r="I47" s="1">
        <v>2300.0</v>
      </c>
      <c r="K47" s="1">
        <v>68.0</v>
      </c>
      <c r="L47" s="1">
        <v>2651.0</v>
      </c>
      <c r="M47" s="1">
        <v>1791.0</v>
      </c>
      <c r="N47" s="1">
        <v>2357.0</v>
      </c>
      <c r="P47" s="1">
        <v>68.0</v>
      </c>
      <c r="Q47" s="1">
        <v>2158.0</v>
      </c>
      <c r="R47" s="1">
        <v>1883.0</v>
      </c>
      <c r="S47" s="1">
        <v>1875.0</v>
      </c>
      <c r="U47" s="1">
        <v>68.0</v>
      </c>
      <c r="V47" s="1">
        <v>2724.0</v>
      </c>
      <c r="W47" s="1">
        <v>2235.0</v>
      </c>
      <c r="X47" s="1">
        <v>2335.0</v>
      </c>
      <c r="Y47" s="1"/>
      <c r="Z47" s="1">
        <v>68.0</v>
      </c>
      <c r="AA47" s="1">
        <v>2860.0</v>
      </c>
      <c r="AB47" s="1">
        <v>2356.0</v>
      </c>
      <c r="AC47" s="1">
        <v>2528.0</v>
      </c>
      <c r="AD47" s="1"/>
      <c r="AE47" s="1">
        <v>68.0</v>
      </c>
      <c r="AF47" s="1">
        <v>2530.0</v>
      </c>
      <c r="AG47" s="1">
        <v>2186.0</v>
      </c>
      <c r="AH47" s="1">
        <v>2195.0</v>
      </c>
      <c r="AJ47" s="1">
        <v>68.0</v>
      </c>
      <c r="AK47" s="1">
        <v>2079.0</v>
      </c>
      <c r="AL47" s="1">
        <v>1728.0</v>
      </c>
      <c r="AM47" s="1">
        <v>1771.0</v>
      </c>
      <c r="AO47" s="1">
        <v>68.0</v>
      </c>
      <c r="AP47" s="1">
        <v>1960.0</v>
      </c>
      <c r="AQ47" s="1">
        <v>1654.0</v>
      </c>
      <c r="AR47" s="1">
        <v>1731.0</v>
      </c>
      <c r="AS47" s="1"/>
      <c r="AT47" s="1">
        <v>68.0</v>
      </c>
      <c r="AU47" s="1">
        <v>2889.0</v>
      </c>
      <c r="AV47" s="1">
        <v>2326.0</v>
      </c>
      <c r="AW47" s="1">
        <v>2414.0</v>
      </c>
      <c r="AX47" s="1"/>
      <c r="AY47" s="1">
        <v>68.0</v>
      </c>
      <c r="AZ47" s="1">
        <v>2484.0</v>
      </c>
      <c r="BA47" s="1">
        <v>2063.0</v>
      </c>
      <c r="BB47" s="1">
        <v>2099.0</v>
      </c>
      <c r="BC47" s="1"/>
    </row>
    <row r="48">
      <c r="A48" s="1">
        <v>72.0</v>
      </c>
      <c r="B48" s="1">
        <v>3404.0</v>
      </c>
      <c r="C48" s="1">
        <v>3221.0</v>
      </c>
      <c r="D48" s="1">
        <v>3007.0</v>
      </c>
      <c r="F48" s="1">
        <v>72.0</v>
      </c>
      <c r="G48" s="1">
        <v>3268.0</v>
      </c>
      <c r="H48" s="1">
        <v>3158.0</v>
      </c>
      <c r="I48" s="1">
        <v>3008.0</v>
      </c>
      <c r="K48" s="1">
        <v>72.0</v>
      </c>
      <c r="L48" s="1">
        <v>3251.0</v>
      </c>
      <c r="M48" s="1">
        <v>2086.0</v>
      </c>
      <c r="N48" s="1">
        <v>2831.0</v>
      </c>
      <c r="P48" s="1">
        <v>72.0</v>
      </c>
      <c r="Q48" s="1">
        <v>2807.0</v>
      </c>
      <c r="R48" s="1">
        <v>2785.0</v>
      </c>
      <c r="S48" s="1">
        <v>2578.0</v>
      </c>
      <c r="U48" s="1">
        <v>72.0</v>
      </c>
      <c r="V48" s="1">
        <v>3612.0</v>
      </c>
      <c r="W48" s="1">
        <v>3375.0</v>
      </c>
      <c r="X48" s="1">
        <v>3190.0</v>
      </c>
      <c r="Y48" s="1"/>
      <c r="Z48" s="1">
        <v>72.0</v>
      </c>
      <c r="AA48" s="1">
        <v>3876.0</v>
      </c>
      <c r="AB48" s="1">
        <v>3706.0</v>
      </c>
      <c r="AC48" s="1">
        <v>3416.0</v>
      </c>
      <c r="AD48" s="1"/>
      <c r="AE48" s="1">
        <v>72.0</v>
      </c>
      <c r="AF48" s="1">
        <v>3305.0</v>
      </c>
      <c r="AG48" s="1">
        <v>3321.0</v>
      </c>
      <c r="AH48" s="1">
        <v>3065.0</v>
      </c>
      <c r="AJ48" s="1">
        <v>72.0</v>
      </c>
      <c r="AK48" s="1">
        <v>3074.0</v>
      </c>
      <c r="AL48" s="1">
        <v>2847.0</v>
      </c>
      <c r="AM48" s="1">
        <v>2534.0</v>
      </c>
      <c r="AO48" s="1">
        <v>72.0</v>
      </c>
      <c r="AP48" s="1">
        <v>2417.0</v>
      </c>
      <c r="AQ48" s="1">
        <v>2209.0</v>
      </c>
      <c r="AR48" s="1">
        <v>1947.0</v>
      </c>
      <c r="AS48" s="1"/>
      <c r="AT48" s="1">
        <v>72.0</v>
      </c>
      <c r="AU48" s="1">
        <v>3625.0</v>
      </c>
      <c r="AV48" s="1">
        <v>3339.0</v>
      </c>
      <c r="AW48" s="1">
        <v>3282.0</v>
      </c>
      <c r="AX48" s="1"/>
      <c r="AY48" s="1">
        <v>72.0</v>
      </c>
      <c r="AZ48" s="1">
        <v>3400.0</v>
      </c>
      <c r="BA48" s="1">
        <v>2911.0</v>
      </c>
      <c r="BB48" s="1">
        <v>2871.0</v>
      </c>
      <c r="BC48" s="1"/>
    </row>
    <row r="49">
      <c r="A49" s="1">
        <v>76.0</v>
      </c>
      <c r="B49" s="1">
        <v>2740.0</v>
      </c>
      <c r="C49" s="1">
        <v>2377.0</v>
      </c>
      <c r="D49" s="1">
        <v>2464.0</v>
      </c>
      <c r="F49" s="1">
        <v>76.0</v>
      </c>
      <c r="G49" s="1">
        <v>2804.0</v>
      </c>
      <c r="H49" s="1">
        <v>2365.0</v>
      </c>
      <c r="I49" s="1">
        <v>2441.0</v>
      </c>
      <c r="K49" s="1">
        <v>76.0</v>
      </c>
      <c r="L49" s="1">
        <v>2793.0</v>
      </c>
      <c r="M49" s="1">
        <v>1919.0</v>
      </c>
      <c r="N49" s="1">
        <v>2475.0</v>
      </c>
      <c r="P49" s="1">
        <v>76.0</v>
      </c>
      <c r="Q49" s="1">
        <v>2359.0</v>
      </c>
      <c r="R49" s="1">
        <v>2008.0</v>
      </c>
      <c r="S49" s="1">
        <v>2073.0</v>
      </c>
      <c r="U49" s="1">
        <v>76.0</v>
      </c>
      <c r="V49" s="1">
        <v>2702.0</v>
      </c>
      <c r="W49" s="1">
        <v>2246.0</v>
      </c>
      <c r="X49" s="1">
        <v>2277.0</v>
      </c>
      <c r="Y49" s="1"/>
      <c r="Z49" s="1">
        <v>76.0</v>
      </c>
      <c r="AA49" s="1">
        <v>2722.0</v>
      </c>
      <c r="AB49" s="1">
        <v>2373.0</v>
      </c>
      <c r="AC49" s="1">
        <v>2487.0</v>
      </c>
      <c r="AD49" s="1"/>
      <c r="AE49" s="1">
        <v>76.0</v>
      </c>
      <c r="AF49" s="1">
        <v>2708.0</v>
      </c>
      <c r="AG49" s="1">
        <v>2376.0</v>
      </c>
      <c r="AH49" s="1">
        <v>2423.0</v>
      </c>
      <c r="AJ49" s="1">
        <v>76.0</v>
      </c>
      <c r="AK49" s="1">
        <v>2326.0</v>
      </c>
      <c r="AL49" s="1">
        <v>1975.0</v>
      </c>
      <c r="AM49" s="1">
        <v>1977.0</v>
      </c>
      <c r="AO49" s="1">
        <v>76.0</v>
      </c>
      <c r="AP49" s="1">
        <v>2126.0</v>
      </c>
      <c r="AQ49" s="1">
        <v>1784.0</v>
      </c>
      <c r="AR49" s="1">
        <v>1841.0</v>
      </c>
      <c r="AS49" s="1"/>
      <c r="AT49" s="1">
        <v>76.0</v>
      </c>
      <c r="AU49" s="1">
        <v>2777.0</v>
      </c>
      <c r="AV49" s="1">
        <v>2316.0</v>
      </c>
      <c r="AW49" s="1">
        <v>2415.0</v>
      </c>
      <c r="AX49" s="1"/>
      <c r="AY49" s="1">
        <v>76.0</v>
      </c>
      <c r="AZ49" s="1">
        <v>2758.0</v>
      </c>
      <c r="BA49" s="1">
        <v>2312.0</v>
      </c>
      <c r="BB49" s="1">
        <v>2419.0</v>
      </c>
      <c r="BC49" s="1"/>
    </row>
    <row r="50">
      <c r="A50" s="1">
        <v>80.0</v>
      </c>
      <c r="B50" s="1">
        <v>3556.0</v>
      </c>
      <c r="C50" s="1">
        <v>3435.0</v>
      </c>
      <c r="D50" s="1">
        <v>3107.0</v>
      </c>
      <c r="F50" s="1">
        <v>80.0</v>
      </c>
      <c r="G50" s="1">
        <v>3477.0</v>
      </c>
      <c r="H50" s="1">
        <v>3430.0</v>
      </c>
      <c r="I50" s="1">
        <v>3192.0</v>
      </c>
      <c r="K50" s="1">
        <v>80.0</v>
      </c>
      <c r="L50" s="1">
        <v>3380.0</v>
      </c>
      <c r="M50" s="1">
        <v>2164.0</v>
      </c>
      <c r="N50" s="1">
        <v>2773.0</v>
      </c>
      <c r="P50" s="1">
        <v>80.0</v>
      </c>
      <c r="Q50" s="1">
        <v>2958.0</v>
      </c>
      <c r="R50" s="1">
        <v>3146.0</v>
      </c>
      <c r="S50" s="1">
        <v>2761.0</v>
      </c>
      <c r="U50" s="1">
        <v>80.0</v>
      </c>
      <c r="V50" s="1">
        <v>3429.0</v>
      </c>
      <c r="W50" s="1">
        <v>3060.0</v>
      </c>
      <c r="X50" s="1">
        <v>2985.0</v>
      </c>
      <c r="Y50" s="1"/>
      <c r="Z50" s="1">
        <v>80.0</v>
      </c>
      <c r="AA50" s="1">
        <v>3542.0</v>
      </c>
      <c r="AB50" s="1">
        <v>3507.0</v>
      </c>
      <c r="AC50" s="1">
        <v>3323.0</v>
      </c>
      <c r="AD50" s="1"/>
      <c r="AE50" s="1">
        <v>80.0</v>
      </c>
      <c r="AF50" s="1">
        <v>3708.0</v>
      </c>
      <c r="AG50" s="1">
        <v>3727.0</v>
      </c>
      <c r="AH50" s="1">
        <v>3491.0</v>
      </c>
      <c r="AJ50" s="1">
        <v>80.0</v>
      </c>
      <c r="AK50" s="1">
        <v>3232.0</v>
      </c>
      <c r="AL50" s="1">
        <v>3188.0</v>
      </c>
      <c r="AM50" s="1">
        <v>2906.0</v>
      </c>
      <c r="AO50" s="1">
        <v>80.0</v>
      </c>
      <c r="AP50" s="1">
        <v>2596.0</v>
      </c>
      <c r="AQ50" s="1">
        <v>2384.0</v>
      </c>
      <c r="AR50" s="1">
        <v>2053.0</v>
      </c>
      <c r="AS50" s="1"/>
      <c r="AT50" s="1">
        <v>80.0</v>
      </c>
      <c r="AU50" s="1">
        <v>3536.0</v>
      </c>
      <c r="AV50" s="1">
        <v>3248.0</v>
      </c>
      <c r="AW50" s="1">
        <v>3060.0</v>
      </c>
      <c r="AX50" s="1"/>
      <c r="AY50" s="1">
        <v>80.0</v>
      </c>
      <c r="AZ50" s="1">
        <v>3594.0</v>
      </c>
      <c r="BA50" s="1">
        <v>3421.0</v>
      </c>
      <c r="BB50" s="1">
        <v>3363.0</v>
      </c>
      <c r="BC50" s="1"/>
    </row>
    <row r="51">
      <c r="A51" s="1">
        <v>84.0</v>
      </c>
      <c r="B51" s="1">
        <v>2837.0</v>
      </c>
      <c r="C51" s="1">
        <v>2482.0</v>
      </c>
      <c r="D51" s="1">
        <v>2577.0</v>
      </c>
      <c r="F51" s="1">
        <v>84.0</v>
      </c>
      <c r="G51" s="1">
        <v>2885.0</v>
      </c>
      <c r="H51" s="1">
        <v>2426.0</v>
      </c>
      <c r="I51" s="1">
        <v>2588.0</v>
      </c>
      <c r="K51" s="1">
        <v>84.0</v>
      </c>
      <c r="L51" s="1">
        <v>2807.0</v>
      </c>
      <c r="M51" s="1">
        <v>1947.0</v>
      </c>
      <c r="N51" s="1">
        <v>2561.0</v>
      </c>
      <c r="P51" s="1">
        <v>84.0</v>
      </c>
      <c r="Q51" s="1">
        <v>2355.0</v>
      </c>
      <c r="R51" s="1">
        <v>2059.0</v>
      </c>
      <c r="S51" s="1">
        <v>2143.0</v>
      </c>
      <c r="U51" s="1">
        <v>84.0</v>
      </c>
      <c r="V51" s="1">
        <v>2766.0</v>
      </c>
      <c r="W51" s="1">
        <v>2390.0</v>
      </c>
      <c r="X51" s="1">
        <v>2432.0</v>
      </c>
      <c r="Y51" s="1"/>
      <c r="Z51" s="1">
        <v>84.0</v>
      </c>
      <c r="AA51" s="1">
        <v>2964.0</v>
      </c>
      <c r="AB51" s="1">
        <v>2572.0</v>
      </c>
      <c r="AC51" s="1">
        <v>2669.0</v>
      </c>
      <c r="AD51" s="1"/>
      <c r="AE51" s="1">
        <v>84.0</v>
      </c>
      <c r="AF51" s="1">
        <v>2576.0</v>
      </c>
      <c r="AG51" s="1">
        <v>2393.0</v>
      </c>
      <c r="AH51" s="1">
        <v>2409.0</v>
      </c>
      <c r="AJ51" s="1">
        <v>84.0</v>
      </c>
      <c r="AK51" s="1">
        <v>2089.0</v>
      </c>
      <c r="AL51" s="1">
        <v>1934.0</v>
      </c>
      <c r="AM51" s="1">
        <v>1946.0</v>
      </c>
      <c r="AO51" s="1">
        <v>84.0</v>
      </c>
      <c r="AP51" s="1">
        <v>2178.0</v>
      </c>
      <c r="AQ51" s="1">
        <v>1850.0</v>
      </c>
      <c r="AR51" s="1">
        <v>1920.0</v>
      </c>
      <c r="AS51" s="1"/>
      <c r="AT51" s="1">
        <v>84.0</v>
      </c>
      <c r="AU51" s="1">
        <v>2964.0</v>
      </c>
      <c r="AV51" s="1">
        <v>2481.0</v>
      </c>
      <c r="AW51" s="1">
        <v>2694.0</v>
      </c>
      <c r="AX51" s="1"/>
      <c r="AY51" s="1">
        <v>84.0</v>
      </c>
      <c r="AZ51" s="1">
        <v>2697.0</v>
      </c>
      <c r="BA51" s="1">
        <v>2278.0</v>
      </c>
      <c r="BB51" s="1">
        <v>2302.0</v>
      </c>
      <c r="BC51" s="1"/>
    </row>
    <row r="52">
      <c r="A52" s="1">
        <v>88.0</v>
      </c>
      <c r="B52" s="1">
        <v>3553.0</v>
      </c>
      <c r="C52" s="1">
        <v>3325.0</v>
      </c>
      <c r="D52" s="1">
        <v>2989.0</v>
      </c>
      <c r="F52" s="1">
        <v>88.0</v>
      </c>
      <c r="G52" s="1">
        <v>3353.0</v>
      </c>
      <c r="H52" s="1">
        <v>3365.0</v>
      </c>
      <c r="I52" s="1">
        <v>3044.0</v>
      </c>
      <c r="K52" s="1">
        <v>88.0</v>
      </c>
      <c r="L52" s="1">
        <v>3251.0</v>
      </c>
      <c r="M52" s="1">
        <v>2184.0</v>
      </c>
      <c r="N52" s="1">
        <v>2911.0</v>
      </c>
      <c r="P52" s="1">
        <v>88.0</v>
      </c>
      <c r="Q52" s="1">
        <v>3020.0</v>
      </c>
      <c r="R52" s="1">
        <v>3042.0</v>
      </c>
      <c r="S52" s="1">
        <v>2662.0</v>
      </c>
      <c r="U52" s="1">
        <v>88.0</v>
      </c>
      <c r="V52" s="1">
        <v>3474.0</v>
      </c>
      <c r="W52" s="1">
        <v>3212.0</v>
      </c>
      <c r="X52" s="1">
        <v>3079.0</v>
      </c>
      <c r="Y52" s="1"/>
      <c r="Z52" s="1">
        <v>88.0</v>
      </c>
      <c r="AA52" s="1">
        <v>3427.0</v>
      </c>
      <c r="AB52" s="1">
        <v>3577.0</v>
      </c>
      <c r="AC52" s="1">
        <v>3238.0</v>
      </c>
      <c r="AD52" s="1"/>
      <c r="AE52" s="1">
        <v>88.0</v>
      </c>
      <c r="AF52" s="1">
        <v>3178.0</v>
      </c>
      <c r="AG52" s="1">
        <v>3401.0</v>
      </c>
      <c r="AH52" s="1">
        <v>3095.0</v>
      </c>
      <c r="AJ52" s="1">
        <v>88.0</v>
      </c>
      <c r="AK52" s="1">
        <v>2705.0</v>
      </c>
      <c r="AL52" s="1">
        <v>2842.0</v>
      </c>
      <c r="AM52" s="1">
        <v>2604.0</v>
      </c>
      <c r="AO52" s="1">
        <v>88.0</v>
      </c>
      <c r="AP52" s="1">
        <v>2247.0</v>
      </c>
      <c r="AQ52" s="1">
        <v>2454.0</v>
      </c>
      <c r="AR52" s="1">
        <v>2019.0</v>
      </c>
      <c r="AS52" s="1"/>
      <c r="AT52" s="1">
        <v>88.0</v>
      </c>
      <c r="AU52" s="1">
        <v>3717.0</v>
      </c>
      <c r="AV52" s="1">
        <v>3383.0</v>
      </c>
      <c r="AW52" s="1">
        <v>3255.0</v>
      </c>
      <c r="AX52" s="1"/>
      <c r="AY52" s="1">
        <v>88.0</v>
      </c>
      <c r="AZ52" s="1">
        <v>3456.0</v>
      </c>
      <c r="BA52" s="1">
        <v>2965.0</v>
      </c>
      <c r="BB52" s="1">
        <v>2955.0</v>
      </c>
      <c r="BC52" s="1"/>
    </row>
    <row r="53">
      <c r="A53" s="1">
        <v>92.0</v>
      </c>
      <c r="B53" s="1">
        <v>2940.0</v>
      </c>
      <c r="C53" s="1">
        <v>2559.0</v>
      </c>
      <c r="D53" s="1">
        <v>2546.0</v>
      </c>
      <c r="F53" s="1">
        <v>92.0</v>
      </c>
      <c r="G53" s="1">
        <v>2772.0</v>
      </c>
      <c r="H53" s="1">
        <v>2593.0</v>
      </c>
      <c r="I53" s="1">
        <v>2602.0</v>
      </c>
      <c r="K53" s="1">
        <v>92.0</v>
      </c>
      <c r="L53" s="1">
        <v>2713.0</v>
      </c>
      <c r="M53" s="1">
        <v>1834.0</v>
      </c>
      <c r="N53" s="1">
        <v>2553.0</v>
      </c>
      <c r="P53" s="1">
        <v>92.0</v>
      </c>
      <c r="Q53" s="1">
        <v>2329.0</v>
      </c>
      <c r="R53" s="1">
        <v>2222.0</v>
      </c>
      <c r="S53" s="1">
        <v>2172.0</v>
      </c>
      <c r="U53" s="1">
        <v>92.0</v>
      </c>
      <c r="V53" s="1">
        <v>2771.0</v>
      </c>
      <c r="W53" s="1">
        <v>2437.0</v>
      </c>
      <c r="X53" s="1">
        <v>2483.0</v>
      </c>
      <c r="Y53" s="1"/>
      <c r="Z53" s="1">
        <v>92.0</v>
      </c>
      <c r="AA53" s="1">
        <v>2878.0</v>
      </c>
      <c r="AB53" s="1">
        <v>2717.0</v>
      </c>
      <c r="AC53" s="1">
        <v>2704.0</v>
      </c>
      <c r="AD53" s="1"/>
      <c r="AE53" s="1">
        <v>92.0</v>
      </c>
      <c r="AF53" s="1">
        <v>2691.0</v>
      </c>
      <c r="AG53" s="1">
        <v>2469.0</v>
      </c>
      <c r="AH53" s="1">
        <v>2540.0</v>
      </c>
      <c r="AJ53" s="1">
        <v>92.0</v>
      </c>
      <c r="AK53" s="1">
        <v>2274.0</v>
      </c>
      <c r="AL53" s="1">
        <v>2037.0</v>
      </c>
      <c r="AM53" s="1">
        <v>2022.0</v>
      </c>
      <c r="AO53" s="1">
        <v>92.0</v>
      </c>
      <c r="AP53" s="1">
        <v>2270.0</v>
      </c>
      <c r="AQ53" s="1">
        <v>1968.0</v>
      </c>
      <c r="AR53" s="1">
        <v>1969.0</v>
      </c>
      <c r="AS53" s="1"/>
      <c r="AT53" s="1">
        <v>92.0</v>
      </c>
      <c r="AU53" s="1">
        <v>3102.0</v>
      </c>
      <c r="AV53" s="1">
        <v>2594.0</v>
      </c>
      <c r="AW53" s="1">
        <v>2649.0</v>
      </c>
      <c r="AX53" s="1"/>
      <c r="AY53" s="1">
        <v>92.0</v>
      </c>
      <c r="AZ53" s="1">
        <v>2846.0</v>
      </c>
      <c r="BA53" s="1">
        <v>2451.0</v>
      </c>
      <c r="BB53" s="1">
        <v>2526.0</v>
      </c>
      <c r="BC53" s="1"/>
    </row>
    <row r="54">
      <c r="A54" s="1">
        <v>96.0</v>
      </c>
      <c r="B54" s="1">
        <v>3820.0</v>
      </c>
      <c r="C54" s="1">
        <v>3746.0</v>
      </c>
      <c r="D54" s="1">
        <v>3500.0</v>
      </c>
      <c r="F54" s="1">
        <v>96.0</v>
      </c>
      <c r="G54" s="1">
        <v>3648.0</v>
      </c>
      <c r="H54" s="1">
        <v>3550.0</v>
      </c>
      <c r="I54" s="1">
        <v>3376.0</v>
      </c>
      <c r="K54" s="1">
        <v>96.0</v>
      </c>
      <c r="L54" s="1">
        <v>3098.0</v>
      </c>
      <c r="M54" s="1">
        <v>2206.0</v>
      </c>
      <c r="N54" s="1">
        <v>2994.0</v>
      </c>
      <c r="P54" s="1">
        <v>96.0</v>
      </c>
      <c r="Q54" s="1">
        <v>3177.0</v>
      </c>
      <c r="R54" s="1">
        <v>3291.0</v>
      </c>
      <c r="S54" s="1">
        <v>2916.0</v>
      </c>
      <c r="U54" s="1">
        <v>96.0</v>
      </c>
      <c r="V54" s="1">
        <v>3561.0</v>
      </c>
      <c r="W54" s="1">
        <v>3313.0</v>
      </c>
      <c r="X54" s="1">
        <v>3053.0</v>
      </c>
      <c r="Y54" s="1"/>
      <c r="Z54" s="1">
        <v>96.0</v>
      </c>
      <c r="AA54" s="1">
        <v>3586.0</v>
      </c>
      <c r="AB54" s="1">
        <v>3728.0</v>
      </c>
      <c r="AC54" s="1">
        <v>3424.0</v>
      </c>
      <c r="AD54" s="1"/>
      <c r="AE54" s="1">
        <v>96.0</v>
      </c>
      <c r="AF54" s="1">
        <v>3509.0</v>
      </c>
      <c r="AG54" s="1">
        <v>3783.0</v>
      </c>
      <c r="AH54" s="1">
        <v>3645.0</v>
      </c>
      <c r="AJ54" s="1">
        <v>96.0</v>
      </c>
      <c r="AK54" s="1">
        <v>3031.0</v>
      </c>
      <c r="AL54" s="1">
        <v>3188.0</v>
      </c>
      <c r="AM54" s="1">
        <v>2820.0</v>
      </c>
      <c r="AO54" s="1">
        <v>96.0</v>
      </c>
      <c r="AP54" s="1">
        <v>2387.0</v>
      </c>
      <c r="AQ54" s="1">
        <v>2599.0</v>
      </c>
      <c r="AR54" s="1">
        <v>2472.0</v>
      </c>
      <c r="AS54" s="1"/>
      <c r="AT54" s="1">
        <v>96.0</v>
      </c>
      <c r="AU54" s="1">
        <v>3637.0</v>
      </c>
      <c r="AV54" s="1">
        <v>3390.0</v>
      </c>
      <c r="AW54" s="1">
        <v>3340.0</v>
      </c>
      <c r="AX54" s="1"/>
      <c r="AY54" s="1">
        <v>96.0</v>
      </c>
      <c r="AZ54" s="1">
        <v>3610.0</v>
      </c>
      <c r="BA54" s="1">
        <v>3452.0</v>
      </c>
      <c r="BB54" s="1">
        <v>3382.0</v>
      </c>
      <c r="BC54" s="1"/>
    </row>
    <row r="55">
      <c r="A55" s="1">
        <v>104.0</v>
      </c>
      <c r="B55" s="1">
        <v>3478.0</v>
      </c>
      <c r="C55" s="1">
        <v>3419.0</v>
      </c>
      <c r="D55" s="1">
        <v>3180.0</v>
      </c>
      <c r="F55" s="1">
        <v>104.0</v>
      </c>
      <c r="G55" s="1">
        <v>3231.0</v>
      </c>
      <c r="H55" s="1">
        <v>3316.0</v>
      </c>
      <c r="I55" s="1">
        <v>3101.0</v>
      </c>
      <c r="K55" s="1">
        <v>104.0</v>
      </c>
      <c r="L55" s="1">
        <v>3076.0</v>
      </c>
      <c r="M55" s="1">
        <v>1934.0</v>
      </c>
      <c r="N55" s="1">
        <v>2750.0</v>
      </c>
      <c r="P55" s="1">
        <v>104.0</v>
      </c>
      <c r="Q55" s="1">
        <v>2731.0</v>
      </c>
      <c r="R55" s="1">
        <v>2877.0</v>
      </c>
      <c r="S55" s="1">
        <v>2656.0</v>
      </c>
      <c r="U55" s="1">
        <v>104.0</v>
      </c>
      <c r="V55" s="1">
        <v>3433.0</v>
      </c>
      <c r="W55" s="1">
        <v>3087.0</v>
      </c>
      <c r="X55" s="1">
        <v>3001.0</v>
      </c>
      <c r="Y55" s="1"/>
      <c r="Z55" s="1">
        <v>104.0</v>
      </c>
      <c r="AA55" s="1">
        <v>3420.0</v>
      </c>
      <c r="AB55" s="1">
        <v>3571.0</v>
      </c>
      <c r="AC55" s="1">
        <v>3321.0</v>
      </c>
      <c r="AD55" s="1"/>
      <c r="AE55" s="1">
        <v>104.0</v>
      </c>
      <c r="AF55" s="1">
        <v>3135.0</v>
      </c>
      <c r="AG55" s="1">
        <v>3434.0</v>
      </c>
      <c r="AH55" s="1">
        <v>3195.0</v>
      </c>
      <c r="AJ55" s="1">
        <v>104.0</v>
      </c>
      <c r="AK55" s="1">
        <v>2756.0</v>
      </c>
      <c r="AL55" s="1">
        <v>2832.0</v>
      </c>
      <c r="AM55" s="1">
        <v>2536.0</v>
      </c>
      <c r="AO55" s="1">
        <v>104.0</v>
      </c>
      <c r="AP55" s="1">
        <v>2490.0</v>
      </c>
      <c r="AQ55" s="1">
        <v>2327.0</v>
      </c>
      <c r="AR55" s="1">
        <v>2208.0</v>
      </c>
      <c r="AS55" s="1"/>
      <c r="AT55" s="1">
        <v>104.0</v>
      </c>
      <c r="AU55" s="1">
        <v>3552.0</v>
      </c>
      <c r="AV55" s="1">
        <v>3361.0</v>
      </c>
      <c r="AW55" s="1">
        <v>3192.0</v>
      </c>
      <c r="AX55" s="1"/>
      <c r="AY55" s="1">
        <v>104.0</v>
      </c>
      <c r="AZ55" s="1">
        <v>3469.0</v>
      </c>
      <c r="BA55" s="1">
        <v>3018.0</v>
      </c>
      <c r="BB55" s="1">
        <v>2989.0</v>
      </c>
      <c r="BC55" s="1"/>
    </row>
    <row r="56">
      <c r="A56" s="1">
        <v>112.0</v>
      </c>
      <c r="B56" s="1">
        <v>3622.0</v>
      </c>
      <c r="C56" s="1">
        <v>3585.0</v>
      </c>
      <c r="D56" s="1">
        <v>3268.0</v>
      </c>
      <c r="F56" s="1">
        <v>112.0</v>
      </c>
      <c r="G56" s="1">
        <v>3273.0</v>
      </c>
      <c r="H56" s="1">
        <v>3476.0</v>
      </c>
      <c r="I56" s="1">
        <v>3249.0</v>
      </c>
      <c r="K56" s="1">
        <v>112.0</v>
      </c>
      <c r="L56" s="1">
        <v>3189.0</v>
      </c>
      <c r="M56" s="1">
        <v>2028.0</v>
      </c>
      <c r="N56" s="1">
        <v>2996.0</v>
      </c>
      <c r="P56" s="1">
        <v>112.0</v>
      </c>
      <c r="Q56" s="1">
        <v>2712.0</v>
      </c>
      <c r="R56" s="1">
        <v>3200.0</v>
      </c>
      <c r="S56" s="1">
        <v>2816.0</v>
      </c>
      <c r="U56" s="1">
        <v>112.0</v>
      </c>
      <c r="V56" s="1">
        <v>3476.0</v>
      </c>
      <c r="W56" s="1">
        <v>3183.0</v>
      </c>
      <c r="X56" s="1">
        <v>2993.0</v>
      </c>
      <c r="Y56" s="1"/>
      <c r="Z56" s="1">
        <v>112.0</v>
      </c>
      <c r="AA56" s="1">
        <v>3356.0</v>
      </c>
      <c r="AB56" s="1">
        <v>3645.0</v>
      </c>
      <c r="AC56" s="1">
        <v>3317.0</v>
      </c>
      <c r="AD56" s="1"/>
      <c r="AE56" s="1">
        <v>112.0</v>
      </c>
      <c r="AF56" s="1">
        <v>3429.0</v>
      </c>
      <c r="AG56" s="1">
        <v>3825.0</v>
      </c>
      <c r="AH56" s="1">
        <v>3726.0</v>
      </c>
      <c r="AJ56" s="1">
        <v>112.0</v>
      </c>
      <c r="AK56" s="1">
        <v>2795.0</v>
      </c>
      <c r="AL56" s="1">
        <v>3190.0</v>
      </c>
      <c r="AM56" s="1">
        <v>2838.0</v>
      </c>
      <c r="AO56" s="1">
        <v>112.0</v>
      </c>
      <c r="AP56" s="1">
        <v>2688.0</v>
      </c>
      <c r="AQ56" s="1">
        <v>2491.0</v>
      </c>
      <c r="AR56" s="1">
        <v>2227.0</v>
      </c>
      <c r="AS56" s="1"/>
      <c r="AT56" s="1">
        <v>112.0</v>
      </c>
      <c r="AU56" s="1">
        <v>3767.0</v>
      </c>
      <c r="AV56" s="1">
        <v>3506.0</v>
      </c>
      <c r="AW56" s="1">
        <v>3392.0</v>
      </c>
      <c r="AX56" s="1"/>
      <c r="AY56" s="1">
        <v>112.0</v>
      </c>
      <c r="AZ56" s="1">
        <v>3620.0</v>
      </c>
      <c r="BA56" s="1">
        <v>3477.0</v>
      </c>
      <c r="BB56" s="1">
        <v>3414.0</v>
      </c>
      <c r="BC56" s="1"/>
    </row>
    <row r="57">
      <c r="A57" s="1">
        <v>120.0</v>
      </c>
      <c r="B57" s="1">
        <v>3570.0</v>
      </c>
      <c r="C57" s="1">
        <v>3447.0</v>
      </c>
      <c r="D57" s="1">
        <v>3127.0</v>
      </c>
      <c r="F57" s="1">
        <v>120.0</v>
      </c>
      <c r="G57" s="1">
        <v>3122.0</v>
      </c>
      <c r="H57" s="1">
        <v>3458.0</v>
      </c>
      <c r="I57" s="1">
        <v>3179.0</v>
      </c>
      <c r="K57" s="1">
        <v>120.0</v>
      </c>
      <c r="L57" s="1">
        <v>3115.0</v>
      </c>
      <c r="M57" s="1">
        <v>2049.0</v>
      </c>
      <c r="N57" s="1">
        <v>2768.0</v>
      </c>
      <c r="P57" s="1">
        <v>120.0</v>
      </c>
      <c r="Q57" s="1">
        <v>2668.0</v>
      </c>
      <c r="R57" s="1">
        <v>3036.0</v>
      </c>
      <c r="S57" s="1">
        <v>2717.0</v>
      </c>
      <c r="U57" s="1">
        <v>120.0</v>
      </c>
      <c r="V57" s="1">
        <v>3438.0</v>
      </c>
      <c r="W57" s="1">
        <v>3341.0</v>
      </c>
      <c r="X57" s="1">
        <v>3053.0</v>
      </c>
      <c r="Y57" s="1"/>
      <c r="Z57" s="1">
        <v>120.0</v>
      </c>
      <c r="AA57" s="1">
        <v>3406.0</v>
      </c>
      <c r="AB57" s="1">
        <v>3715.0</v>
      </c>
      <c r="AC57" s="1">
        <v>3384.0</v>
      </c>
      <c r="AD57" s="1"/>
      <c r="AE57" s="1">
        <v>120.0</v>
      </c>
      <c r="AF57" s="1">
        <v>3160.0</v>
      </c>
      <c r="AG57" s="1">
        <v>3420.0</v>
      </c>
      <c r="AH57" s="1">
        <v>3237.0</v>
      </c>
      <c r="AJ57" s="1">
        <v>120.0</v>
      </c>
      <c r="AK57" s="1">
        <v>2511.0</v>
      </c>
      <c r="AL57" s="1">
        <v>2760.0</v>
      </c>
      <c r="AM57" s="1">
        <v>2591.0</v>
      </c>
      <c r="AO57" s="1">
        <v>120.0</v>
      </c>
      <c r="AP57" s="1">
        <v>2339.0</v>
      </c>
      <c r="AQ57" s="1">
        <v>2542.0</v>
      </c>
      <c r="AR57" s="1">
        <v>2126.0</v>
      </c>
      <c r="AS57" s="1"/>
      <c r="AT57" s="1">
        <v>120.0</v>
      </c>
      <c r="AU57" s="1">
        <v>3675.0</v>
      </c>
      <c r="AV57" s="1">
        <v>3458.0</v>
      </c>
      <c r="AW57" s="1">
        <v>3374.0</v>
      </c>
      <c r="AX57" s="1"/>
      <c r="AY57" s="1">
        <v>120.0</v>
      </c>
      <c r="AZ57" s="1">
        <v>3470.0</v>
      </c>
      <c r="BA57" s="1">
        <v>3025.0</v>
      </c>
      <c r="BB57" s="1">
        <v>2996.0</v>
      </c>
      <c r="BC57" s="1"/>
    </row>
    <row r="58">
      <c r="A58" s="1">
        <v>128.0</v>
      </c>
      <c r="B58" s="1">
        <v>3835.0</v>
      </c>
      <c r="C58" s="1">
        <v>3887.0</v>
      </c>
      <c r="D58" s="1">
        <v>3558.0</v>
      </c>
      <c r="F58" s="1">
        <v>128.0</v>
      </c>
      <c r="G58" s="1">
        <v>3402.0</v>
      </c>
      <c r="H58" s="1">
        <v>3759.0</v>
      </c>
      <c r="I58" s="1">
        <v>3365.0</v>
      </c>
      <c r="K58" s="1">
        <v>128.0</v>
      </c>
      <c r="L58" s="1">
        <v>3276.0</v>
      </c>
      <c r="M58" s="1">
        <v>2045.0</v>
      </c>
      <c r="N58" s="1">
        <v>3041.0</v>
      </c>
      <c r="P58" s="1">
        <v>128.0</v>
      </c>
      <c r="Q58" s="1">
        <v>2948.0</v>
      </c>
      <c r="R58" s="1">
        <v>3301.0</v>
      </c>
      <c r="S58" s="1">
        <v>2895.0</v>
      </c>
      <c r="U58" s="1">
        <v>128.0</v>
      </c>
      <c r="V58" s="1">
        <v>3378.0</v>
      </c>
      <c r="W58" s="1">
        <v>3186.0</v>
      </c>
      <c r="X58" s="1">
        <v>3153.0</v>
      </c>
      <c r="Y58" s="1"/>
      <c r="Z58" s="1">
        <v>128.0</v>
      </c>
      <c r="AA58" s="1">
        <v>3240.0</v>
      </c>
      <c r="AB58" s="1">
        <v>3610.0</v>
      </c>
      <c r="AC58" s="1">
        <v>3323.0</v>
      </c>
      <c r="AD58" s="1"/>
      <c r="AE58" s="1">
        <v>128.0</v>
      </c>
      <c r="AF58" s="1">
        <v>3436.0</v>
      </c>
      <c r="AG58" s="1">
        <v>3846.0</v>
      </c>
      <c r="AH58" s="1">
        <v>3674.0</v>
      </c>
      <c r="AJ58" s="1">
        <v>128.0</v>
      </c>
      <c r="AK58" s="1">
        <v>3073.0</v>
      </c>
      <c r="AL58" s="1">
        <v>3177.0</v>
      </c>
      <c r="AM58" s="1">
        <v>2894.0</v>
      </c>
      <c r="AO58" s="1">
        <v>128.0</v>
      </c>
      <c r="AP58" s="1">
        <v>2419.0</v>
      </c>
      <c r="AQ58" s="1">
        <v>2699.0</v>
      </c>
      <c r="AR58" s="1">
        <v>2514.0</v>
      </c>
      <c r="AS58" s="1"/>
      <c r="AT58" s="1">
        <v>128.0</v>
      </c>
      <c r="AU58" s="1">
        <v>3631.0</v>
      </c>
      <c r="AV58" s="1">
        <v>3404.0</v>
      </c>
      <c r="AW58" s="1">
        <v>3208.0</v>
      </c>
      <c r="AX58" s="1"/>
      <c r="AY58" s="1">
        <v>128.0</v>
      </c>
      <c r="AZ58" s="1">
        <v>3621.0</v>
      </c>
      <c r="BA58" s="1">
        <v>3518.0</v>
      </c>
      <c r="BB58" s="1">
        <v>3422.0</v>
      </c>
      <c r="BC58" s="1"/>
    </row>
    <row r="59">
      <c r="A59" s="1">
        <v>136.0</v>
      </c>
      <c r="B59" s="1">
        <v>3510.0</v>
      </c>
      <c r="C59" s="1">
        <v>3522.0</v>
      </c>
      <c r="D59" s="1">
        <v>3253.0</v>
      </c>
      <c r="F59" s="1">
        <v>136.0</v>
      </c>
      <c r="G59" s="1">
        <v>3078.0</v>
      </c>
      <c r="H59" s="1">
        <v>3360.0</v>
      </c>
      <c r="I59" s="1">
        <v>3145.0</v>
      </c>
      <c r="K59" s="1">
        <v>136.0</v>
      </c>
      <c r="L59" s="1">
        <v>2894.0</v>
      </c>
      <c r="M59" s="1">
        <v>2027.0</v>
      </c>
      <c r="N59" s="1">
        <v>2875.0</v>
      </c>
      <c r="P59" s="1">
        <v>136.0</v>
      </c>
      <c r="Q59" s="1">
        <v>2473.0</v>
      </c>
      <c r="R59" s="1">
        <v>3000.0</v>
      </c>
      <c r="S59" s="1">
        <v>2703.0</v>
      </c>
      <c r="U59" s="1">
        <v>136.0</v>
      </c>
      <c r="V59" s="1">
        <v>3297.0</v>
      </c>
      <c r="W59" s="1">
        <v>3237.0</v>
      </c>
      <c r="X59" s="1">
        <v>3011.0</v>
      </c>
      <c r="Y59" s="1"/>
      <c r="Z59" s="1">
        <v>136.0</v>
      </c>
      <c r="AA59" s="1">
        <v>3217.0</v>
      </c>
      <c r="AB59" s="1">
        <v>3666.0</v>
      </c>
      <c r="AC59" s="1">
        <v>3360.0</v>
      </c>
      <c r="AD59" s="1"/>
      <c r="AE59" s="1">
        <v>136.0</v>
      </c>
      <c r="AF59" s="1">
        <v>3005.0</v>
      </c>
      <c r="AG59" s="1">
        <v>3452.0</v>
      </c>
      <c r="AH59" s="1">
        <v>3216.0</v>
      </c>
      <c r="AJ59" s="1">
        <v>136.0</v>
      </c>
      <c r="AK59" s="1">
        <v>2458.0</v>
      </c>
      <c r="AL59" s="1">
        <v>2748.0</v>
      </c>
      <c r="AM59" s="1">
        <v>2582.0</v>
      </c>
      <c r="AO59" s="1">
        <v>136.0</v>
      </c>
      <c r="AP59" s="1">
        <v>2532.0</v>
      </c>
      <c r="AQ59" s="1">
        <v>2410.0</v>
      </c>
      <c r="AR59" s="1">
        <v>2169.0</v>
      </c>
      <c r="AS59" s="1"/>
      <c r="AT59" s="1">
        <v>136.0</v>
      </c>
      <c r="AU59" s="1">
        <v>3722.0</v>
      </c>
      <c r="AV59" s="1">
        <v>3472.0</v>
      </c>
      <c r="AW59" s="1">
        <v>3299.0</v>
      </c>
      <c r="AX59" s="1"/>
      <c r="AY59" s="1">
        <v>136.0</v>
      </c>
      <c r="AZ59" s="1">
        <v>3472.0</v>
      </c>
      <c r="BA59" s="1">
        <v>3048.0</v>
      </c>
      <c r="BB59" s="1">
        <v>3023.0</v>
      </c>
      <c r="BC59" s="1"/>
    </row>
    <row r="60">
      <c r="A60" s="1">
        <v>144.0</v>
      </c>
      <c r="B60" s="1">
        <v>3657.0</v>
      </c>
      <c r="C60" s="1">
        <v>3696.0</v>
      </c>
      <c r="D60" s="1">
        <v>3379.0</v>
      </c>
      <c r="F60" s="1">
        <v>144.0</v>
      </c>
      <c r="G60" s="1">
        <v>3179.0</v>
      </c>
      <c r="H60" s="1">
        <v>3548.0</v>
      </c>
      <c r="I60" s="1">
        <v>3210.0</v>
      </c>
      <c r="K60" s="1">
        <v>144.0</v>
      </c>
      <c r="L60" s="1">
        <v>2924.0</v>
      </c>
      <c r="M60" s="1">
        <v>2084.0</v>
      </c>
      <c r="N60" s="1">
        <v>3009.0</v>
      </c>
      <c r="P60" s="1">
        <v>144.0</v>
      </c>
      <c r="Q60" s="1">
        <v>2673.0</v>
      </c>
      <c r="R60" s="1">
        <v>3018.0</v>
      </c>
      <c r="S60" s="1">
        <v>2774.0</v>
      </c>
      <c r="U60" s="1">
        <v>144.0</v>
      </c>
      <c r="V60" s="1">
        <v>3430.0</v>
      </c>
      <c r="W60" s="1">
        <v>3337.0</v>
      </c>
      <c r="X60" s="1">
        <v>3052.0</v>
      </c>
      <c r="Y60" s="1"/>
      <c r="Z60" s="1">
        <v>144.0</v>
      </c>
      <c r="AA60" s="1">
        <v>3418.0</v>
      </c>
      <c r="AB60" s="1">
        <v>3724.0</v>
      </c>
      <c r="AC60" s="1">
        <v>3425.0</v>
      </c>
      <c r="AD60" s="1"/>
      <c r="AE60" s="1">
        <v>144.0</v>
      </c>
      <c r="AF60" s="1">
        <v>3456.0</v>
      </c>
      <c r="AG60" s="1">
        <v>3830.0</v>
      </c>
      <c r="AH60" s="1">
        <v>3620.0</v>
      </c>
      <c r="AJ60" s="1">
        <v>144.0</v>
      </c>
      <c r="AK60" s="1">
        <v>2840.0</v>
      </c>
      <c r="AL60" s="1">
        <v>3135.0</v>
      </c>
      <c r="AM60" s="1">
        <v>2812.0</v>
      </c>
      <c r="AO60" s="1">
        <v>144.0</v>
      </c>
      <c r="AP60" s="1">
        <v>2708.0</v>
      </c>
      <c r="AQ60" s="1">
        <v>2581.0</v>
      </c>
      <c r="AR60" s="1">
        <v>2251.0</v>
      </c>
      <c r="AS60" s="1"/>
      <c r="AT60" s="1">
        <v>144.0</v>
      </c>
      <c r="AU60" s="1">
        <v>3664.0</v>
      </c>
      <c r="AV60" s="1">
        <v>3509.0</v>
      </c>
      <c r="AW60" s="1">
        <v>3370.0</v>
      </c>
      <c r="AX60" s="1"/>
      <c r="AY60" s="1">
        <v>144.0</v>
      </c>
      <c r="AZ60" s="1">
        <v>3615.0</v>
      </c>
      <c r="BA60" s="1">
        <v>3521.0</v>
      </c>
      <c r="BB60" s="1">
        <v>3417.0</v>
      </c>
      <c r="BC60" s="1"/>
    </row>
    <row r="61">
      <c r="A61" s="1">
        <v>152.0</v>
      </c>
      <c r="B61" s="1">
        <v>3573.0</v>
      </c>
      <c r="C61" s="1">
        <v>3523.0</v>
      </c>
      <c r="D61" s="1">
        <v>3200.0</v>
      </c>
      <c r="F61" s="1">
        <v>152.0</v>
      </c>
      <c r="G61" s="1">
        <v>3042.0</v>
      </c>
      <c r="H61" s="1">
        <v>3546.0</v>
      </c>
      <c r="I61" s="1">
        <v>3195.0</v>
      </c>
      <c r="K61" s="1">
        <v>152.0</v>
      </c>
      <c r="L61" s="1">
        <v>2958.0</v>
      </c>
      <c r="M61" s="1">
        <v>2030.0</v>
      </c>
      <c r="N61" s="1">
        <v>2947.0</v>
      </c>
      <c r="P61" s="1">
        <v>152.0</v>
      </c>
      <c r="Q61" s="1">
        <v>2570.0</v>
      </c>
      <c r="R61" s="1">
        <v>2994.0</v>
      </c>
      <c r="S61" s="1">
        <v>2728.0</v>
      </c>
      <c r="U61" s="1">
        <v>152.0</v>
      </c>
      <c r="V61" s="1">
        <v>3365.0</v>
      </c>
      <c r="W61" s="1">
        <v>3237.0</v>
      </c>
      <c r="X61" s="1">
        <v>2995.0</v>
      </c>
      <c r="Y61" s="1"/>
      <c r="Z61" s="1">
        <v>152.0</v>
      </c>
      <c r="AA61" s="1">
        <v>3224.0</v>
      </c>
      <c r="AB61" s="1">
        <v>3653.0</v>
      </c>
      <c r="AC61" s="1">
        <v>3395.0</v>
      </c>
      <c r="AD61" s="1"/>
      <c r="AE61" s="1">
        <v>152.0</v>
      </c>
      <c r="AF61" s="1">
        <v>3054.0</v>
      </c>
      <c r="AG61" s="1">
        <v>3425.0</v>
      </c>
      <c r="AH61" s="1">
        <v>3306.0</v>
      </c>
      <c r="AJ61" s="1">
        <v>152.0</v>
      </c>
      <c r="AK61" s="1">
        <v>2516.0</v>
      </c>
      <c r="AL61" s="1">
        <v>2762.0</v>
      </c>
      <c r="AM61" s="1">
        <v>2480.0</v>
      </c>
      <c r="AO61" s="1">
        <v>152.0</v>
      </c>
      <c r="AP61" s="1">
        <v>2381.0</v>
      </c>
      <c r="AQ61" s="1">
        <v>2601.0</v>
      </c>
      <c r="AR61" s="1">
        <v>2194.0</v>
      </c>
      <c r="AS61" s="1"/>
      <c r="AT61" s="1">
        <v>152.0</v>
      </c>
      <c r="AU61" s="1">
        <v>3599.0</v>
      </c>
      <c r="AV61" s="1">
        <v>3452.0</v>
      </c>
      <c r="AW61" s="1">
        <v>3266.0</v>
      </c>
      <c r="AX61" s="1"/>
      <c r="AY61" s="1">
        <v>152.0</v>
      </c>
      <c r="AZ61" s="1">
        <v>3499.0</v>
      </c>
      <c r="BA61" s="1">
        <v>3071.0</v>
      </c>
      <c r="BB61" s="1">
        <v>3033.0</v>
      </c>
      <c r="BC61" s="1"/>
    </row>
    <row r="62">
      <c r="A62" s="1">
        <v>160.0</v>
      </c>
      <c r="B62" s="1">
        <v>3821.0</v>
      </c>
      <c r="C62" s="1">
        <v>3877.0</v>
      </c>
      <c r="D62" s="1">
        <v>3558.0</v>
      </c>
      <c r="F62" s="1">
        <v>160.0</v>
      </c>
      <c r="G62" s="1">
        <v>3400.0</v>
      </c>
      <c r="H62" s="1">
        <v>3797.0</v>
      </c>
      <c r="I62" s="1">
        <v>3451.0</v>
      </c>
      <c r="K62" s="1">
        <v>160.0</v>
      </c>
      <c r="L62" s="1">
        <v>3027.0</v>
      </c>
      <c r="M62" s="1">
        <v>2071.0</v>
      </c>
      <c r="N62" s="1">
        <v>3006.0</v>
      </c>
      <c r="P62" s="1">
        <v>160.0</v>
      </c>
      <c r="Q62" s="1">
        <v>2569.0</v>
      </c>
      <c r="R62" s="1">
        <v>3243.0</v>
      </c>
      <c r="S62" s="1">
        <v>2874.0</v>
      </c>
      <c r="U62" s="1">
        <v>160.0</v>
      </c>
      <c r="V62" s="1">
        <v>3282.0</v>
      </c>
      <c r="W62" s="1">
        <v>3209.0</v>
      </c>
      <c r="X62" s="1">
        <v>3098.0</v>
      </c>
      <c r="Y62" s="1"/>
      <c r="Z62" s="1">
        <v>160.0</v>
      </c>
      <c r="AA62" s="1">
        <v>3271.0</v>
      </c>
      <c r="AB62" s="1">
        <v>3738.0</v>
      </c>
      <c r="AC62" s="1">
        <v>3401.0</v>
      </c>
      <c r="AD62" s="1"/>
      <c r="AE62" s="1">
        <v>160.0</v>
      </c>
      <c r="AF62" s="1">
        <v>3306.0</v>
      </c>
      <c r="AG62" s="1">
        <v>3765.0</v>
      </c>
      <c r="AH62" s="1">
        <v>3510.0</v>
      </c>
      <c r="AJ62" s="1">
        <v>160.0</v>
      </c>
      <c r="AK62" s="1">
        <v>2578.0</v>
      </c>
      <c r="AL62" s="1">
        <v>3170.0</v>
      </c>
      <c r="AM62" s="1">
        <v>2774.0</v>
      </c>
      <c r="AO62" s="1">
        <v>160.0</v>
      </c>
      <c r="AP62" s="1">
        <v>2411.0</v>
      </c>
      <c r="AQ62" s="1">
        <v>2701.0</v>
      </c>
      <c r="AR62" s="1">
        <v>2535.0</v>
      </c>
      <c r="AS62" s="1"/>
      <c r="AT62" s="1">
        <v>160.0</v>
      </c>
      <c r="AU62" s="1">
        <v>3784.0</v>
      </c>
      <c r="AV62" s="1">
        <v>3569.0</v>
      </c>
      <c r="AW62" s="1">
        <v>3423.0</v>
      </c>
      <c r="AX62" s="1"/>
      <c r="AY62" s="1">
        <v>160.0</v>
      </c>
      <c r="AZ62" s="1">
        <v>3628.0</v>
      </c>
      <c r="BA62" s="1">
        <v>3522.0</v>
      </c>
      <c r="BB62" s="1">
        <v>3417.0</v>
      </c>
      <c r="BC62" s="1"/>
    </row>
    <row r="63">
      <c r="A63" s="1">
        <v>176.0</v>
      </c>
      <c r="B63" s="1">
        <v>3682.0</v>
      </c>
      <c r="C63" s="1">
        <v>3741.0</v>
      </c>
      <c r="D63" s="1">
        <v>3402.0</v>
      </c>
      <c r="F63" s="1">
        <v>176.0</v>
      </c>
      <c r="G63" s="1">
        <v>3185.0</v>
      </c>
      <c r="H63" s="1">
        <v>3618.0</v>
      </c>
      <c r="I63" s="1">
        <v>3373.0</v>
      </c>
      <c r="K63" s="1">
        <v>176.0</v>
      </c>
      <c r="L63" s="1">
        <v>2962.0</v>
      </c>
      <c r="M63" s="1">
        <v>664.0</v>
      </c>
      <c r="N63" s="1">
        <v>3007.0</v>
      </c>
      <c r="P63" s="1">
        <v>176.0</v>
      </c>
      <c r="Q63" s="1">
        <v>2403.0</v>
      </c>
      <c r="R63" s="1">
        <v>3085.0</v>
      </c>
      <c r="S63" s="1">
        <v>2793.0</v>
      </c>
      <c r="U63" s="1">
        <v>176.0</v>
      </c>
      <c r="V63" s="1">
        <v>3283.0</v>
      </c>
      <c r="W63" s="1">
        <v>3287.0</v>
      </c>
      <c r="X63" s="1">
        <v>2975.0</v>
      </c>
      <c r="Y63" s="1"/>
      <c r="Z63" s="1">
        <v>176.0</v>
      </c>
      <c r="AA63" s="1">
        <v>3224.0</v>
      </c>
      <c r="AB63" s="1">
        <v>3720.0</v>
      </c>
      <c r="AC63" s="1">
        <v>3417.0</v>
      </c>
      <c r="AD63" s="1"/>
      <c r="AE63" s="1">
        <v>176.0</v>
      </c>
      <c r="AF63" s="1">
        <v>3346.0</v>
      </c>
      <c r="AG63" s="1">
        <v>3681.0</v>
      </c>
      <c r="AH63" s="1">
        <v>3498.0</v>
      </c>
      <c r="AJ63" s="1">
        <v>176.0</v>
      </c>
      <c r="AK63" s="1">
        <v>2626.0</v>
      </c>
      <c r="AL63" s="1">
        <v>3141.0</v>
      </c>
      <c r="AM63" s="1">
        <v>2730.0</v>
      </c>
      <c r="AO63" s="1">
        <v>176.0</v>
      </c>
      <c r="AP63" s="1">
        <v>2757.0</v>
      </c>
      <c r="AQ63" s="1">
        <v>2634.0</v>
      </c>
      <c r="AR63" s="1">
        <v>2335.0</v>
      </c>
      <c r="AS63" s="1"/>
      <c r="AT63" s="1">
        <v>176.0</v>
      </c>
      <c r="AU63" s="1">
        <v>3600.0</v>
      </c>
      <c r="AV63" s="1">
        <v>3460.0</v>
      </c>
      <c r="AW63" s="1">
        <v>3283.0</v>
      </c>
      <c r="AX63" s="1"/>
      <c r="AY63" s="1">
        <v>176.0</v>
      </c>
      <c r="AZ63" s="1">
        <v>3633.0</v>
      </c>
      <c r="BA63" s="1">
        <v>3550.0</v>
      </c>
      <c r="BB63" s="1">
        <v>3445.0</v>
      </c>
      <c r="BC63" s="1"/>
    </row>
    <row r="64">
      <c r="A64" s="1">
        <v>192.0</v>
      </c>
      <c r="B64" s="1">
        <v>3818.0</v>
      </c>
      <c r="C64" s="1">
        <v>3898.0</v>
      </c>
      <c r="D64" s="1">
        <v>3565.0</v>
      </c>
      <c r="F64" s="1">
        <v>192.0</v>
      </c>
      <c r="G64" s="1">
        <v>3183.0</v>
      </c>
      <c r="H64" s="1">
        <v>3622.0</v>
      </c>
      <c r="I64" s="1">
        <v>3274.0</v>
      </c>
      <c r="K64" s="1">
        <v>192.0</v>
      </c>
      <c r="L64" s="1">
        <v>2977.0</v>
      </c>
      <c r="M64" s="1">
        <v>717.0</v>
      </c>
      <c r="N64" s="1">
        <v>3030.0</v>
      </c>
      <c r="P64" s="1">
        <v>192.0</v>
      </c>
      <c r="Q64" s="1">
        <v>2484.0</v>
      </c>
      <c r="R64" s="1">
        <v>3180.0</v>
      </c>
      <c r="S64" s="1">
        <v>2868.0</v>
      </c>
      <c r="U64" s="1">
        <v>192.0</v>
      </c>
      <c r="V64" s="1">
        <v>3316.0</v>
      </c>
      <c r="W64" s="1">
        <v>3278.0</v>
      </c>
      <c r="X64" s="1">
        <v>3091.0</v>
      </c>
      <c r="Y64" s="1"/>
      <c r="Z64" s="1">
        <v>192.0</v>
      </c>
      <c r="AA64" s="1">
        <v>3224.0</v>
      </c>
      <c r="AB64" s="1">
        <v>3710.0</v>
      </c>
      <c r="AC64" s="1">
        <v>3459.0</v>
      </c>
      <c r="AD64" s="1"/>
      <c r="AE64" s="1">
        <v>192.0</v>
      </c>
      <c r="AF64" s="1">
        <v>3249.0</v>
      </c>
      <c r="AG64" s="1">
        <v>3766.0</v>
      </c>
      <c r="AH64" s="1">
        <v>3613.0</v>
      </c>
      <c r="AJ64" s="1">
        <v>192.0</v>
      </c>
      <c r="AK64" s="1">
        <v>2493.0</v>
      </c>
      <c r="AL64" s="1">
        <v>3116.0</v>
      </c>
      <c r="AM64" s="1">
        <v>2716.0</v>
      </c>
      <c r="AO64" s="1">
        <v>192.0</v>
      </c>
      <c r="AP64" s="1">
        <v>2409.0</v>
      </c>
      <c r="AQ64" s="1">
        <v>2757.0</v>
      </c>
      <c r="AR64" s="1">
        <v>2553.0</v>
      </c>
      <c r="AS64" s="1"/>
      <c r="AT64" s="1">
        <v>192.0</v>
      </c>
      <c r="AU64" s="1">
        <v>3646.0</v>
      </c>
      <c r="AV64" s="1">
        <v>3515.0</v>
      </c>
      <c r="AW64" s="1">
        <v>3335.0</v>
      </c>
      <c r="AX64" s="1"/>
      <c r="AY64" s="1">
        <v>192.0</v>
      </c>
      <c r="AZ64" s="1">
        <v>3635.0</v>
      </c>
      <c r="BA64" s="1">
        <v>3553.0</v>
      </c>
      <c r="BB64" s="1">
        <v>3430.0</v>
      </c>
      <c r="BC64" s="1"/>
    </row>
    <row r="65">
      <c r="A65" s="1">
        <v>208.0</v>
      </c>
      <c r="B65" s="1">
        <v>3685.0</v>
      </c>
      <c r="C65" s="1">
        <v>3738.0</v>
      </c>
      <c r="D65" s="1">
        <v>3432.0</v>
      </c>
      <c r="F65" s="1">
        <v>208.0</v>
      </c>
      <c r="G65" s="1">
        <v>3187.0</v>
      </c>
      <c r="H65" s="1">
        <v>3732.0</v>
      </c>
      <c r="I65" s="1">
        <v>3294.0</v>
      </c>
      <c r="K65" s="1">
        <v>208.0</v>
      </c>
      <c r="L65" s="1">
        <v>2892.0</v>
      </c>
      <c r="M65" s="1">
        <v>728.0</v>
      </c>
      <c r="N65" s="1">
        <v>2969.0</v>
      </c>
      <c r="P65" s="1">
        <v>208.0</v>
      </c>
      <c r="Q65" s="1">
        <v>2339.0</v>
      </c>
      <c r="R65" s="1">
        <v>3123.0</v>
      </c>
      <c r="S65" s="1">
        <v>2773.0</v>
      </c>
      <c r="U65" s="1">
        <v>208.0</v>
      </c>
      <c r="V65" s="1">
        <v>3235.0</v>
      </c>
      <c r="W65" s="1">
        <v>3242.0</v>
      </c>
      <c r="X65" s="1">
        <v>3032.0</v>
      </c>
      <c r="Y65" s="1"/>
      <c r="Z65" s="1">
        <v>208.0</v>
      </c>
      <c r="AA65" s="1">
        <v>3171.0</v>
      </c>
      <c r="AB65" s="1">
        <v>3565.0</v>
      </c>
      <c r="AC65" s="1">
        <v>3353.0</v>
      </c>
      <c r="AD65" s="1"/>
      <c r="AE65" s="1">
        <v>208.0</v>
      </c>
      <c r="AF65" s="1">
        <v>3178.0</v>
      </c>
      <c r="AG65" s="1">
        <v>3851.0</v>
      </c>
      <c r="AH65" s="1">
        <v>3530.0</v>
      </c>
      <c r="AJ65" s="1">
        <v>208.0</v>
      </c>
      <c r="AK65" s="1">
        <v>2342.0</v>
      </c>
      <c r="AL65" s="1">
        <v>3058.0</v>
      </c>
      <c r="AM65" s="1">
        <v>2768.0</v>
      </c>
      <c r="AO65" s="1">
        <v>208.0</v>
      </c>
      <c r="AP65" s="1">
        <v>2766.0</v>
      </c>
      <c r="AQ65" s="1">
        <v>2664.0</v>
      </c>
      <c r="AR65" s="1">
        <v>2354.0</v>
      </c>
      <c r="AS65" s="1"/>
      <c r="AT65" s="1">
        <v>208.0</v>
      </c>
      <c r="AU65" s="1">
        <v>3740.0</v>
      </c>
      <c r="AV65" s="1">
        <v>3543.0</v>
      </c>
      <c r="AW65" s="1">
        <v>3353.0</v>
      </c>
      <c r="AX65" s="1"/>
      <c r="AY65" s="1">
        <v>208.0</v>
      </c>
      <c r="AZ65" s="1">
        <v>3630.0</v>
      </c>
      <c r="BA65" s="1">
        <v>3558.0</v>
      </c>
      <c r="BB65" s="1">
        <v>3417.0</v>
      </c>
      <c r="BC65" s="1"/>
    </row>
    <row r="66">
      <c r="A66" s="1">
        <v>224.0</v>
      </c>
      <c r="B66" s="1">
        <v>3810.0</v>
      </c>
      <c r="C66" s="1">
        <v>3903.0</v>
      </c>
      <c r="D66" s="1">
        <v>3560.0</v>
      </c>
      <c r="F66" s="1">
        <v>224.0</v>
      </c>
      <c r="G66" s="1">
        <v>3177.0</v>
      </c>
      <c r="H66" s="1">
        <v>3742.0</v>
      </c>
      <c r="I66" s="1">
        <v>3384.0</v>
      </c>
      <c r="K66" s="1">
        <v>224.0</v>
      </c>
      <c r="L66" s="1">
        <v>2890.0</v>
      </c>
      <c r="M66" s="1">
        <v>356.0</v>
      </c>
      <c r="N66" s="1">
        <v>2991.0</v>
      </c>
      <c r="P66" s="1">
        <v>224.0</v>
      </c>
      <c r="Q66" s="1">
        <v>2397.0</v>
      </c>
      <c r="R66" s="1">
        <v>3028.0</v>
      </c>
      <c r="S66" s="1">
        <v>2792.0</v>
      </c>
      <c r="U66" s="1">
        <v>224.0</v>
      </c>
      <c r="V66" s="1">
        <v>3198.0</v>
      </c>
      <c r="W66" s="1">
        <v>3204.0</v>
      </c>
      <c r="X66" s="1">
        <v>3034.0</v>
      </c>
      <c r="Y66" s="1"/>
      <c r="Z66" s="1">
        <v>224.0</v>
      </c>
      <c r="AA66" s="1">
        <v>3111.0</v>
      </c>
      <c r="AB66" s="1">
        <v>3604.0</v>
      </c>
      <c r="AC66" s="1">
        <v>3267.0</v>
      </c>
      <c r="AD66" s="1"/>
      <c r="AE66" s="1">
        <v>224.0</v>
      </c>
      <c r="AF66" s="1">
        <v>3224.0</v>
      </c>
      <c r="AG66" s="1">
        <v>3763.0</v>
      </c>
      <c r="AH66" s="1">
        <v>3652.0</v>
      </c>
      <c r="AJ66" s="1">
        <v>224.0</v>
      </c>
      <c r="AK66" s="1">
        <v>2441.0</v>
      </c>
      <c r="AL66" s="1">
        <v>3074.0</v>
      </c>
      <c r="AM66" s="1">
        <v>2744.0</v>
      </c>
      <c r="AO66" s="1">
        <v>224.0</v>
      </c>
      <c r="AP66" s="1">
        <v>2401.0</v>
      </c>
      <c r="AQ66" s="1">
        <v>2770.0</v>
      </c>
      <c r="AR66" s="1">
        <v>2554.0</v>
      </c>
      <c r="AS66" s="1"/>
      <c r="AT66" s="1">
        <v>224.0</v>
      </c>
      <c r="AU66" s="1">
        <v>3559.0</v>
      </c>
      <c r="AV66" s="1">
        <v>3408.0</v>
      </c>
      <c r="AW66" s="1">
        <v>3221.0</v>
      </c>
      <c r="AX66" s="1"/>
      <c r="AY66" s="1">
        <v>224.0</v>
      </c>
      <c r="AZ66" s="1">
        <v>3638.0</v>
      </c>
      <c r="BA66" s="1">
        <v>3533.0</v>
      </c>
      <c r="BB66" s="1">
        <v>3408.0</v>
      </c>
      <c r="BC66" s="1"/>
    </row>
    <row r="67">
      <c r="A67" s="1">
        <v>240.0</v>
      </c>
      <c r="B67" s="1">
        <v>3698.0</v>
      </c>
      <c r="C67" s="1">
        <v>3783.0</v>
      </c>
      <c r="D67" s="1">
        <v>3440.0</v>
      </c>
      <c r="F67" s="1">
        <v>240.0</v>
      </c>
      <c r="G67" s="1">
        <v>3157.0</v>
      </c>
      <c r="H67" s="1">
        <v>3697.0</v>
      </c>
      <c r="I67" s="1">
        <v>3334.0</v>
      </c>
      <c r="K67" s="1">
        <v>240.0</v>
      </c>
      <c r="L67" s="1">
        <v>2897.0</v>
      </c>
      <c r="M67" s="1">
        <v>375.0</v>
      </c>
      <c r="N67" s="1">
        <v>2845.0</v>
      </c>
      <c r="P67" s="1">
        <v>240.0</v>
      </c>
      <c r="Q67" s="1">
        <v>2294.0</v>
      </c>
      <c r="R67" s="1">
        <v>3101.0</v>
      </c>
      <c r="S67" s="1">
        <v>2766.0</v>
      </c>
      <c r="U67" s="1">
        <v>240.0</v>
      </c>
      <c r="V67" s="1">
        <v>3273.0</v>
      </c>
      <c r="W67" s="1">
        <v>3293.0</v>
      </c>
      <c r="X67" s="1">
        <v>2995.0</v>
      </c>
      <c r="Y67" s="1"/>
      <c r="Z67" s="1">
        <v>240.0</v>
      </c>
      <c r="AA67" s="1">
        <v>3332.0</v>
      </c>
      <c r="AB67" s="1">
        <v>3639.0</v>
      </c>
      <c r="AC67" s="1">
        <v>3283.0</v>
      </c>
      <c r="AD67" s="1"/>
      <c r="AE67" s="1">
        <v>240.0</v>
      </c>
      <c r="AF67" s="1">
        <v>3225.0</v>
      </c>
      <c r="AG67" s="1">
        <v>3852.0</v>
      </c>
      <c r="AH67" s="1">
        <v>3572.0</v>
      </c>
      <c r="AJ67" s="1">
        <v>240.0</v>
      </c>
      <c r="AK67" s="1">
        <v>2297.0</v>
      </c>
      <c r="AL67" s="1">
        <v>3041.0</v>
      </c>
      <c r="AM67" s="1">
        <v>2767.0</v>
      </c>
      <c r="AO67" s="1">
        <v>240.0</v>
      </c>
      <c r="AP67" s="1">
        <v>2779.0</v>
      </c>
      <c r="AQ67" s="1">
        <v>2694.0</v>
      </c>
      <c r="AR67" s="1">
        <v>2396.0</v>
      </c>
      <c r="AS67" s="1"/>
      <c r="AT67" s="1">
        <v>240.0</v>
      </c>
      <c r="AU67" s="1">
        <v>3664.0</v>
      </c>
      <c r="AV67" s="1">
        <v>3544.0</v>
      </c>
      <c r="AW67" s="1">
        <v>3275.0</v>
      </c>
      <c r="AX67" s="1"/>
      <c r="AY67" s="1">
        <v>240.0</v>
      </c>
      <c r="AZ67" s="1">
        <v>3633.0</v>
      </c>
      <c r="BA67" s="1">
        <v>3579.0</v>
      </c>
      <c r="BB67" s="1">
        <v>3416.0</v>
      </c>
      <c r="BC67" s="1"/>
    </row>
    <row r="68">
      <c r="A68" s="1">
        <v>256.0</v>
      </c>
      <c r="B68" s="1">
        <v>3799.0</v>
      </c>
      <c r="C68" s="1">
        <v>3949.0</v>
      </c>
      <c r="D68" s="1">
        <v>3540.0</v>
      </c>
      <c r="F68" s="1">
        <v>256.0</v>
      </c>
      <c r="G68" s="1">
        <v>3073.0</v>
      </c>
      <c r="H68" s="1">
        <v>3730.0</v>
      </c>
      <c r="I68" s="1">
        <v>3289.0</v>
      </c>
      <c r="K68" s="1">
        <v>256.0</v>
      </c>
      <c r="L68" s="1">
        <v>2876.0</v>
      </c>
      <c r="M68" s="1">
        <v>382.0</v>
      </c>
      <c r="N68" s="1">
        <v>2995.0</v>
      </c>
      <c r="P68" s="1">
        <v>256.0</v>
      </c>
      <c r="Q68" s="1">
        <v>2345.0</v>
      </c>
      <c r="R68" s="1">
        <v>3149.0</v>
      </c>
      <c r="S68" s="1">
        <v>2754.0</v>
      </c>
      <c r="U68" s="1">
        <v>256.0</v>
      </c>
      <c r="V68" s="1">
        <v>3299.0</v>
      </c>
      <c r="W68" s="1">
        <v>3280.0</v>
      </c>
      <c r="X68" s="1">
        <v>2908.0</v>
      </c>
      <c r="Y68" s="1"/>
      <c r="Z68" s="1">
        <v>256.0</v>
      </c>
      <c r="AA68" s="1">
        <v>3034.0</v>
      </c>
      <c r="AB68" s="1">
        <v>3691.0</v>
      </c>
      <c r="AC68" s="1">
        <v>3266.0</v>
      </c>
      <c r="AD68" s="1"/>
      <c r="AE68" s="1">
        <v>256.0</v>
      </c>
      <c r="AF68" s="1">
        <v>3233.0</v>
      </c>
      <c r="AG68" s="1">
        <v>3831.0</v>
      </c>
      <c r="AH68" s="1">
        <v>3534.0</v>
      </c>
      <c r="AJ68" s="1">
        <v>256.0</v>
      </c>
      <c r="AK68" s="1">
        <v>2235.0</v>
      </c>
      <c r="AL68" s="1">
        <v>3068.0</v>
      </c>
      <c r="AM68" s="1">
        <v>2631.0</v>
      </c>
      <c r="AO68" s="1">
        <v>256.0</v>
      </c>
      <c r="AP68" s="1">
        <v>2403.0</v>
      </c>
      <c r="AQ68" s="1">
        <v>2804.0</v>
      </c>
      <c r="AR68" s="1">
        <v>2548.0</v>
      </c>
      <c r="AS68" s="1"/>
      <c r="AT68" s="1">
        <v>256.0</v>
      </c>
      <c r="AU68" s="1">
        <v>3686.0</v>
      </c>
      <c r="AV68" s="1">
        <v>3511.0</v>
      </c>
      <c r="AW68" s="1">
        <v>3203.0</v>
      </c>
      <c r="AX68" s="1"/>
      <c r="AY68" s="1">
        <v>256.0</v>
      </c>
      <c r="AZ68" s="1">
        <v>3631.0</v>
      </c>
      <c r="BA68" s="1">
        <v>3579.0</v>
      </c>
      <c r="BB68" s="1">
        <v>3369.0</v>
      </c>
      <c r="BC68" s="1"/>
    </row>
    <row r="70">
      <c r="A70" s="6" t="s">
        <v>431</v>
      </c>
      <c r="B70" s="6" t="s">
        <v>433</v>
      </c>
      <c r="C70" s="6" t="s">
        <v>305</v>
      </c>
      <c r="D70" s="6" t="s">
        <v>42</v>
      </c>
      <c r="F70" s="6" t="s">
        <v>431</v>
      </c>
      <c r="G70" s="6" t="s">
        <v>433</v>
      </c>
      <c r="H70" s="6" t="s">
        <v>305</v>
      </c>
      <c r="I70" s="6" t="s">
        <v>42</v>
      </c>
      <c r="K70" s="6" t="s">
        <v>431</v>
      </c>
      <c r="L70" s="6" t="s">
        <v>433</v>
      </c>
      <c r="M70" s="6" t="s">
        <v>305</v>
      </c>
      <c r="N70" s="6" t="s">
        <v>42</v>
      </c>
      <c r="P70" s="6" t="s">
        <v>431</v>
      </c>
      <c r="Q70" s="6" t="s">
        <v>433</v>
      </c>
      <c r="R70" s="6" t="s">
        <v>305</v>
      </c>
      <c r="S70" s="6" t="s">
        <v>42</v>
      </c>
    </row>
    <row r="72">
      <c r="A72" s="45"/>
      <c r="B72" s="6" t="s">
        <v>380</v>
      </c>
      <c r="C72" s="6" t="s">
        <v>381</v>
      </c>
      <c r="D72" s="6" t="s">
        <v>382</v>
      </c>
      <c r="F72" s="45"/>
      <c r="G72" s="6" t="s">
        <v>380</v>
      </c>
      <c r="H72" s="6" t="s">
        <v>381</v>
      </c>
      <c r="I72" s="6" t="s">
        <v>382</v>
      </c>
      <c r="K72" s="45"/>
      <c r="L72" s="6" t="s">
        <v>380</v>
      </c>
      <c r="M72" s="6" t="s">
        <v>381</v>
      </c>
      <c r="N72" s="6" t="s">
        <v>382</v>
      </c>
      <c r="P72" s="45"/>
      <c r="Q72" s="6" t="s">
        <v>380</v>
      </c>
      <c r="R72" s="6" t="s">
        <v>381</v>
      </c>
      <c r="S72" s="6" t="s">
        <v>382</v>
      </c>
    </row>
    <row r="73">
      <c r="A73" s="6" t="s">
        <v>383</v>
      </c>
      <c r="B73" s="6" t="s">
        <v>384</v>
      </c>
      <c r="C73" s="6" t="s">
        <v>384</v>
      </c>
      <c r="D73" s="6" t="s">
        <v>384</v>
      </c>
      <c r="F73" s="6" t="s">
        <v>383</v>
      </c>
      <c r="G73" s="6" t="s">
        <v>384</v>
      </c>
      <c r="H73" s="6" t="s">
        <v>384</v>
      </c>
      <c r="I73" s="6" t="s">
        <v>384</v>
      </c>
      <c r="K73" s="6" t="s">
        <v>383</v>
      </c>
      <c r="L73" s="6" t="s">
        <v>384</v>
      </c>
      <c r="M73" s="6" t="s">
        <v>384</v>
      </c>
      <c r="N73" s="6" t="s">
        <v>384</v>
      </c>
      <c r="P73" s="6" t="s">
        <v>383</v>
      </c>
      <c r="Q73" s="6" t="s">
        <v>384</v>
      </c>
      <c r="R73" s="6" t="s">
        <v>384</v>
      </c>
      <c r="S73" s="6" t="s">
        <v>384</v>
      </c>
    </row>
    <row r="74">
      <c r="A74" s="6" t="s">
        <v>430</v>
      </c>
      <c r="B74" s="1" t="b">
        <v>0</v>
      </c>
      <c r="C74" s="6" t="s">
        <v>436</v>
      </c>
      <c r="D74" s="1" t="b">
        <v>0</v>
      </c>
      <c r="F74" s="6" t="s">
        <v>430</v>
      </c>
      <c r="G74" s="1" t="b">
        <v>0</v>
      </c>
      <c r="H74" s="6" t="s">
        <v>436</v>
      </c>
      <c r="I74" s="1" t="b">
        <v>1</v>
      </c>
      <c r="K74" s="6" t="s">
        <v>430</v>
      </c>
      <c r="L74" s="1" t="b">
        <v>1</v>
      </c>
      <c r="M74" s="6" t="s">
        <v>436</v>
      </c>
      <c r="N74" s="1" t="b">
        <v>1</v>
      </c>
      <c r="P74" s="6" t="s">
        <v>430</v>
      </c>
      <c r="Q74" s="1" t="b">
        <v>1</v>
      </c>
      <c r="R74" s="6" t="s">
        <v>436</v>
      </c>
      <c r="S74" s="1" t="b">
        <v>0</v>
      </c>
    </row>
    <row r="94">
      <c r="A94" s="6" t="s">
        <v>70</v>
      </c>
      <c r="B94" s="6" t="s">
        <v>88</v>
      </c>
      <c r="C94" s="6" t="s">
        <v>24</v>
      </c>
      <c r="D94" s="6" t="s">
        <v>26</v>
      </c>
      <c r="F94" s="6" t="s">
        <v>70</v>
      </c>
      <c r="G94" s="6" t="s">
        <v>88</v>
      </c>
      <c r="H94" s="6" t="s">
        <v>24</v>
      </c>
      <c r="I94" s="6" t="s">
        <v>26</v>
      </c>
      <c r="K94" s="6" t="s">
        <v>70</v>
      </c>
      <c r="L94" s="6" t="s">
        <v>88</v>
      </c>
      <c r="M94" s="6" t="s">
        <v>24</v>
      </c>
      <c r="N94" s="6" t="s">
        <v>26</v>
      </c>
      <c r="P94" s="6" t="s">
        <v>70</v>
      </c>
      <c r="Q94" s="6" t="s">
        <v>88</v>
      </c>
      <c r="R94" s="6" t="s">
        <v>24</v>
      </c>
      <c r="S94" s="6" t="s">
        <v>26</v>
      </c>
    </row>
    <row r="95">
      <c r="A95" s="1">
        <v>4.0</v>
      </c>
      <c r="B95" s="1">
        <v>680.0</v>
      </c>
      <c r="C95" s="1">
        <v>495.0</v>
      </c>
      <c r="D95" s="1">
        <v>471.0</v>
      </c>
      <c r="F95" s="1">
        <v>4.0</v>
      </c>
      <c r="G95" s="1">
        <v>750.0</v>
      </c>
      <c r="H95" s="1">
        <v>522.0</v>
      </c>
      <c r="I95" s="1">
        <v>593.0</v>
      </c>
      <c r="K95" s="1">
        <v>4.0</v>
      </c>
      <c r="L95" s="1">
        <v>1058.0</v>
      </c>
      <c r="M95" s="1">
        <v>765.0</v>
      </c>
      <c r="N95" s="1">
        <v>751.0</v>
      </c>
      <c r="P95" s="1">
        <v>4.0</v>
      </c>
      <c r="Q95" s="1">
        <v>925.0</v>
      </c>
      <c r="R95" s="1">
        <v>712.0</v>
      </c>
      <c r="S95" s="1">
        <v>646.0</v>
      </c>
    </row>
    <row r="96">
      <c r="A96" s="1">
        <v>8.0</v>
      </c>
      <c r="B96" s="1">
        <v>2788.0</v>
      </c>
      <c r="C96" s="1">
        <v>4092.0</v>
      </c>
      <c r="D96" s="1">
        <v>3304.0</v>
      </c>
      <c r="F96" s="1">
        <v>8.0</v>
      </c>
      <c r="G96" s="1">
        <v>2909.0</v>
      </c>
      <c r="H96" s="1">
        <v>4229.0</v>
      </c>
      <c r="I96" s="1">
        <v>3616.0</v>
      </c>
      <c r="K96" s="1">
        <v>8.0</v>
      </c>
      <c r="L96" s="1">
        <v>2947.0</v>
      </c>
      <c r="M96" s="1">
        <v>4209.0</v>
      </c>
      <c r="N96" s="1">
        <v>3670.0</v>
      </c>
      <c r="P96" s="1">
        <v>8.0</v>
      </c>
      <c r="Q96" s="1">
        <v>2802.0</v>
      </c>
      <c r="R96" s="1">
        <v>4094.0</v>
      </c>
      <c r="S96" s="1">
        <v>3325.0</v>
      </c>
    </row>
    <row r="97">
      <c r="A97" s="1">
        <v>12.0</v>
      </c>
      <c r="B97" s="1">
        <v>1541.0</v>
      </c>
      <c r="C97" s="1">
        <v>1182.0</v>
      </c>
      <c r="D97" s="1">
        <v>1065.0</v>
      </c>
      <c r="F97" s="1">
        <v>12.0</v>
      </c>
      <c r="G97" s="1">
        <v>1708.0</v>
      </c>
      <c r="H97" s="1">
        <v>1306.0</v>
      </c>
      <c r="I97" s="1">
        <v>1518.0</v>
      </c>
      <c r="K97" s="1">
        <v>12.0</v>
      </c>
      <c r="L97" s="1">
        <v>2330.0</v>
      </c>
      <c r="M97" s="1">
        <v>1855.0</v>
      </c>
      <c r="N97" s="1">
        <v>1911.0</v>
      </c>
      <c r="P97" s="1">
        <v>12.0</v>
      </c>
      <c r="Q97" s="1">
        <v>2003.0</v>
      </c>
      <c r="R97" s="1">
        <v>1671.0</v>
      </c>
      <c r="S97" s="1">
        <v>1696.0</v>
      </c>
    </row>
    <row r="98">
      <c r="A98" s="1">
        <v>16.0</v>
      </c>
      <c r="B98" s="1">
        <v>3949.0</v>
      </c>
      <c r="C98" s="1">
        <v>4382.0</v>
      </c>
      <c r="D98" s="1">
        <v>3749.0</v>
      </c>
      <c r="F98" s="1">
        <v>16.0</v>
      </c>
      <c r="G98" s="1">
        <v>4198.0</v>
      </c>
      <c r="H98" s="1">
        <v>4481.0</v>
      </c>
      <c r="I98" s="1">
        <v>4095.0</v>
      </c>
      <c r="K98" s="1">
        <v>16.0</v>
      </c>
      <c r="L98" s="1">
        <v>4323.0</v>
      </c>
      <c r="M98" s="1">
        <v>4365.0</v>
      </c>
      <c r="N98" s="1">
        <v>4142.0</v>
      </c>
      <c r="P98" s="1">
        <v>16.0</v>
      </c>
      <c r="Q98" s="1">
        <v>4012.0</v>
      </c>
      <c r="R98" s="1">
        <v>4259.0</v>
      </c>
      <c r="S98" s="1">
        <v>3788.0</v>
      </c>
    </row>
    <row r="99">
      <c r="A99" s="1">
        <v>20.0</v>
      </c>
      <c r="B99" s="1">
        <v>2380.0</v>
      </c>
      <c r="C99" s="1">
        <v>1920.0</v>
      </c>
      <c r="D99" s="1">
        <v>1841.0</v>
      </c>
      <c r="F99" s="1">
        <v>20.0</v>
      </c>
      <c r="G99" s="1">
        <v>2551.0</v>
      </c>
      <c r="H99" s="1">
        <v>1994.0</v>
      </c>
      <c r="I99" s="1">
        <v>2212.0</v>
      </c>
      <c r="K99" s="1">
        <v>20.0</v>
      </c>
      <c r="L99" s="1">
        <v>3339.0</v>
      </c>
      <c r="M99" s="1">
        <v>2403.0</v>
      </c>
      <c r="N99" s="1">
        <v>2610.0</v>
      </c>
      <c r="P99" s="1">
        <v>20.0</v>
      </c>
      <c r="Q99" s="1">
        <v>2957.0</v>
      </c>
      <c r="R99" s="1">
        <v>2249.0</v>
      </c>
      <c r="S99" s="1">
        <v>2223.0</v>
      </c>
    </row>
    <row r="100">
      <c r="A100" s="1">
        <v>24.0</v>
      </c>
      <c r="B100" s="1">
        <v>4166.0</v>
      </c>
      <c r="C100" s="1">
        <v>4472.0</v>
      </c>
      <c r="D100" s="1">
        <v>3981.0</v>
      </c>
      <c r="F100" s="1">
        <v>24.0</v>
      </c>
      <c r="G100" s="1">
        <v>4362.0</v>
      </c>
      <c r="H100" s="1">
        <v>4527.0</v>
      </c>
      <c r="I100" s="1">
        <v>4183.0</v>
      </c>
      <c r="K100" s="1">
        <v>24.0</v>
      </c>
      <c r="L100" s="1">
        <v>4427.0</v>
      </c>
      <c r="M100" s="1">
        <v>4493.0</v>
      </c>
      <c r="N100" s="1">
        <v>4181.0</v>
      </c>
      <c r="P100" s="1">
        <v>24.0</v>
      </c>
      <c r="Q100" s="1">
        <v>4178.0</v>
      </c>
      <c r="R100" s="1">
        <v>4389.0</v>
      </c>
      <c r="S100" s="1">
        <v>3752.0</v>
      </c>
    </row>
    <row r="101">
      <c r="A101" s="1">
        <v>28.0</v>
      </c>
      <c r="B101" s="1">
        <v>3011.0</v>
      </c>
      <c r="C101" s="1">
        <v>2413.0</v>
      </c>
      <c r="D101" s="1">
        <v>2267.0</v>
      </c>
      <c r="F101" s="1">
        <v>28.0</v>
      </c>
      <c r="G101" s="1">
        <v>3253.0</v>
      </c>
      <c r="H101" s="1">
        <v>2587.0</v>
      </c>
      <c r="I101" s="1">
        <v>2682.0</v>
      </c>
      <c r="K101" s="1">
        <v>28.0</v>
      </c>
      <c r="L101" s="1">
        <v>3792.0</v>
      </c>
      <c r="M101" s="1">
        <v>2456.0</v>
      </c>
      <c r="N101" s="1">
        <v>3195.0</v>
      </c>
      <c r="P101" s="1">
        <v>28.0</v>
      </c>
      <c r="Q101" s="1">
        <v>3378.0</v>
      </c>
      <c r="R101" s="1">
        <v>2453.0</v>
      </c>
      <c r="S101" s="1">
        <v>2503.0</v>
      </c>
    </row>
    <row r="102">
      <c r="A102" s="1">
        <v>32.0</v>
      </c>
      <c r="B102" s="1">
        <v>4244.0</v>
      </c>
      <c r="C102" s="1">
        <v>4569.0</v>
      </c>
      <c r="D102" s="1">
        <v>4129.0</v>
      </c>
      <c r="F102" s="1">
        <v>32.0</v>
      </c>
      <c r="G102" s="1">
        <v>4402.0</v>
      </c>
      <c r="H102" s="1">
        <v>4647.0</v>
      </c>
      <c r="I102" s="1">
        <v>4304.0</v>
      </c>
      <c r="K102" s="1">
        <v>32.0</v>
      </c>
      <c r="L102" s="1">
        <v>4448.0</v>
      </c>
      <c r="M102" s="1">
        <v>4003.0</v>
      </c>
      <c r="N102" s="1">
        <v>4376.0</v>
      </c>
      <c r="P102" s="1">
        <v>32.0</v>
      </c>
      <c r="Q102" s="1">
        <v>4362.0</v>
      </c>
      <c r="R102" s="1">
        <v>3911.0</v>
      </c>
      <c r="S102" s="1">
        <v>3971.0</v>
      </c>
    </row>
    <row r="103">
      <c r="A103" s="1">
        <v>36.0</v>
      </c>
      <c r="B103" s="1">
        <v>2984.0</v>
      </c>
      <c r="C103" s="1">
        <v>2330.0</v>
      </c>
      <c r="D103" s="1">
        <v>2163.0</v>
      </c>
      <c r="F103" s="1">
        <v>36.0</v>
      </c>
      <c r="G103" s="1">
        <v>3459.0</v>
      </c>
      <c r="H103" s="1">
        <v>2564.0</v>
      </c>
      <c r="I103" s="1">
        <v>2665.0</v>
      </c>
      <c r="K103" s="1">
        <v>36.0</v>
      </c>
      <c r="L103" s="1">
        <v>3852.0</v>
      </c>
      <c r="M103" s="1">
        <v>2621.0</v>
      </c>
      <c r="N103" s="1">
        <v>3011.0</v>
      </c>
      <c r="P103" s="1">
        <v>36.0</v>
      </c>
      <c r="Q103" s="1">
        <v>3384.0</v>
      </c>
      <c r="R103" s="1">
        <v>2358.0</v>
      </c>
      <c r="S103" s="1">
        <v>2475.0</v>
      </c>
    </row>
    <row r="104">
      <c r="A104" s="1">
        <v>40.0</v>
      </c>
      <c r="B104" s="1">
        <v>4120.0</v>
      </c>
      <c r="C104" s="1">
        <v>4046.0</v>
      </c>
      <c r="D104" s="1">
        <v>3465.0</v>
      </c>
      <c r="F104" s="1">
        <v>40.0</v>
      </c>
      <c r="G104" s="1">
        <v>4298.0</v>
      </c>
      <c r="H104" s="1">
        <v>4374.0</v>
      </c>
      <c r="I104" s="1">
        <v>4021.0</v>
      </c>
      <c r="K104" s="1">
        <v>40.0</v>
      </c>
      <c r="L104" s="1">
        <v>4342.0</v>
      </c>
      <c r="M104" s="1">
        <v>3720.0</v>
      </c>
      <c r="N104" s="1">
        <v>3880.0</v>
      </c>
      <c r="P104" s="1">
        <v>40.0</v>
      </c>
      <c r="Q104" s="1">
        <v>4137.0</v>
      </c>
      <c r="R104" s="1">
        <v>3334.0</v>
      </c>
      <c r="S104" s="1">
        <v>3470.0</v>
      </c>
    </row>
    <row r="105">
      <c r="A105" s="1">
        <v>44.0</v>
      </c>
      <c r="B105" s="1">
        <v>3240.0</v>
      </c>
      <c r="C105" s="1">
        <v>2563.0</v>
      </c>
      <c r="D105" s="1">
        <v>2472.0</v>
      </c>
      <c r="F105" s="1">
        <v>44.0</v>
      </c>
      <c r="G105" s="1">
        <v>3677.0</v>
      </c>
      <c r="H105" s="1">
        <v>2855.0</v>
      </c>
      <c r="I105" s="1">
        <v>2902.0</v>
      </c>
      <c r="K105" s="1">
        <v>44.0</v>
      </c>
      <c r="L105" s="1">
        <v>3934.0</v>
      </c>
      <c r="M105" s="1">
        <v>2889.0</v>
      </c>
      <c r="N105" s="1">
        <v>3221.0</v>
      </c>
      <c r="P105" s="1">
        <v>44.0</v>
      </c>
      <c r="Q105" s="1">
        <v>3605.0</v>
      </c>
      <c r="R105" s="1">
        <v>2651.0</v>
      </c>
      <c r="S105" s="1">
        <v>2647.0</v>
      </c>
    </row>
    <row r="106">
      <c r="A106" s="1">
        <v>48.0</v>
      </c>
      <c r="B106" s="1">
        <v>4183.0</v>
      </c>
      <c r="C106" s="1">
        <v>4118.0</v>
      </c>
      <c r="D106" s="1">
        <v>3666.0</v>
      </c>
      <c r="F106" s="1">
        <v>48.0</v>
      </c>
      <c r="G106" s="1">
        <v>4346.0</v>
      </c>
      <c r="H106" s="1">
        <v>4243.0</v>
      </c>
      <c r="I106" s="1">
        <v>4004.0</v>
      </c>
      <c r="K106" s="1">
        <v>48.0</v>
      </c>
      <c r="L106" s="1">
        <v>4376.0</v>
      </c>
      <c r="M106" s="1">
        <v>3769.0</v>
      </c>
      <c r="N106" s="1">
        <v>3927.0</v>
      </c>
      <c r="P106" s="1">
        <v>48.0</v>
      </c>
      <c r="Q106" s="1">
        <v>4214.0</v>
      </c>
      <c r="R106" s="1">
        <v>3522.0</v>
      </c>
      <c r="S106" s="1">
        <v>3665.0</v>
      </c>
    </row>
    <row r="107">
      <c r="A107" s="1">
        <v>52.0</v>
      </c>
      <c r="B107" s="1">
        <v>3456.0</v>
      </c>
      <c r="C107" s="1">
        <v>2740.0</v>
      </c>
      <c r="D107" s="1">
        <v>2652.0</v>
      </c>
      <c r="F107" s="1">
        <v>52.0</v>
      </c>
      <c r="G107" s="1">
        <v>3888.0</v>
      </c>
      <c r="H107" s="1">
        <v>3000.0</v>
      </c>
      <c r="I107" s="1">
        <v>3058.0</v>
      </c>
      <c r="K107" s="1">
        <v>52.0</v>
      </c>
      <c r="L107" s="1">
        <v>4107.0</v>
      </c>
      <c r="M107" s="1">
        <v>2910.0</v>
      </c>
      <c r="N107" s="1">
        <v>3297.0</v>
      </c>
      <c r="P107" s="1">
        <v>52.0</v>
      </c>
      <c r="Q107" s="1">
        <v>3767.0</v>
      </c>
      <c r="R107" s="1">
        <v>2681.0</v>
      </c>
      <c r="S107" s="1">
        <v>2842.0</v>
      </c>
    </row>
    <row r="108">
      <c r="A108" s="1">
        <v>56.0</v>
      </c>
      <c r="B108" s="1">
        <v>4226.0</v>
      </c>
      <c r="C108" s="1">
        <v>4170.0</v>
      </c>
      <c r="D108" s="1">
        <v>3667.0</v>
      </c>
      <c r="F108" s="1">
        <v>56.0</v>
      </c>
      <c r="G108" s="1">
        <v>4345.0</v>
      </c>
      <c r="H108" s="1">
        <v>4227.0</v>
      </c>
      <c r="I108" s="1">
        <v>3948.0</v>
      </c>
      <c r="K108" s="1">
        <v>56.0</v>
      </c>
      <c r="L108" s="1">
        <v>4400.0</v>
      </c>
      <c r="M108" s="1">
        <v>3730.0</v>
      </c>
      <c r="N108" s="1">
        <v>3902.0</v>
      </c>
      <c r="P108" s="1">
        <v>56.0</v>
      </c>
      <c r="Q108" s="1">
        <v>4258.0</v>
      </c>
      <c r="R108" s="1">
        <v>3487.0</v>
      </c>
      <c r="S108" s="1">
        <v>3668.0</v>
      </c>
    </row>
    <row r="109">
      <c r="A109" s="1">
        <v>60.0</v>
      </c>
      <c r="B109" s="1">
        <v>3352.0</v>
      </c>
      <c r="C109" s="1">
        <v>2953.0</v>
      </c>
      <c r="D109" s="1">
        <v>3008.0</v>
      </c>
      <c r="F109" s="1">
        <v>60.0</v>
      </c>
      <c r="G109" s="1">
        <v>3830.0</v>
      </c>
      <c r="H109" s="1">
        <v>3138.0</v>
      </c>
      <c r="I109" s="1">
        <v>3221.0</v>
      </c>
      <c r="K109" s="1">
        <v>60.0</v>
      </c>
      <c r="L109" s="1">
        <v>4086.0</v>
      </c>
      <c r="M109" s="1">
        <v>2799.0</v>
      </c>
      <c r="N109" s="1">
        <v>3371.0</v>
      </c>
      <c r="P109" s="1">
        <v>60.0</v>
      </c>
      <c r="Q109" s="1">
        <v>3724.0</v>
      </c>
      <c r="R109" s="1">
        <v>2626.0</v>
      </c>
      <c r="S109" s="1">
        <v>3295.0</v>
      </c>
    </row>
    <row r="110">
      <c r="A110" s="1">
        <v>64.0</v>
      </c>
      <c r="B110" s="1">
        <v>4164.0</v>
      </c>
      <c r="C110" s="1">
        <v>4335.0</v>
      </c>
      <c r="D110" s="1">
        <v>4108.0</v>
      </c>
      <c r="F110" s="1">
        <v>64.0</v>
      </c>
      <c r="G110" s="1">
        <v>4387.0</v>
      </c>
      <c r="H110" s="1">
        <v>4392.0</v>
      </c>
      <c r="I110" s="1">
        <v>4186.0</v>
      </c>
      <c r="K110" s="1">
        <v>64.0</v>
      </c>
      <c r="L110" s="1">
        <v>4475.0</v>
      </c>
      <c r="M110" s="1">
        <v>3714.0</v>
      </c>
      <c r="N110" s="1">
        <v>4224.0</v>
      </c>
      <c r="P110" s="1">
        <v>64.0</v>
      </c>
      <c r="Q110" s="1">
        <v>4284.0</v>
      </c>
      <c r="R110" s="1">
        <v>3707.0</v>
      </c>
      <c r="S110" s="1">
        <v>4059.0</v>
      </c>
    </row>
    <row r="111">
      <c r="A111" s="1">
        <v>68.0</v>
      </c>
      <c r="B111" s="1">
        <v>3328.0</v>
      </c>
      <c r="C111" s="1">
        <v>2768.0</v>
      </c>
      <c r="D111" s="1">
        <v>2844.0</v>
      </c>
      <c r="F111" s="1">
        <v>68.0</v>
      </c>
      <c r="G111" s="1">
        <v>3519.0</v>
      </c>
      <c r="H111" s="1">
        <v>3036.0</v>
      </c>
      <c r="I111" s="1">
        <v>3057.0</v>
      </c>
      <c r="K111" s="1">
        <v>68.0</v>
      </c>
      <c r="L111" s="1">
        <v>3763.0</v>
      </c>
      <c r="M111" s="1">
        <v>2726.0</v>
      </c>
      <c r="N111" s="1">
        <v>3175.0</v>
      </c>
      <c r="P111" s="1">
        <v>68.0</v>
      </c>
      <c r="Q111" s="1">
        <v>3501.0</v>
      </c>
      <c r="R111" s="1">
        <v>2590.0</v>
      </c>
      <c r="S111" s="1">
        <v>3041.0</v>
      </c>
    </row>
    <row r="112">
      <c r="A112" s="1">
        <v>72.0</v>
      </c>
      <c r="B112" s="1">
        <v>3994.0</v>
      </c>
      <c r="C112" s="1">
        <v>3984.0</v>
      </c>
      <c r="D112" s="1">
        <v>3713.0</v>
      </c>
      <c r="F112" s="1">
        <v>72.0</v>
      </c>
      <c r="G112" s="1">
        <v>4284.0</v>
      </c>
      <c r="H112" s="1">
        <v>4080.0</v>
      </c>
      <c r="I112" s="1">
        <v>3819.0</v>
      </c>
      <c r="K112" s="1">
        <v>72.0</v>
      </c>
      <c r="L112" s="1">
        <v>4348.0</v>
      </c>
      <c r="M112" s="1">
        <v>3342.0</v>
      </c>
      <c r="N112" s="1">
        <v>3797.0</v>
      </c>
      <c r="P112" s="1">
        <v>72.0</v>
      </c>
      <c r="Q112" s="1">
        <v>4108.0</v>
      </c>
      <c r="R112" s="1">
        <v>3314.0</v>
      </c>
      <c r="S112" s="1">
        <v>3738.0</v>
      </c>
    </row>
    <row r="113">
      <c r="A113" s="1">
        <v>76.0</v>
      </c>
      <c r="B113" s="1">
        <v>3438.0</v>
      </c>
      <c r="C113" s="1">
        <v>3062.0</v>
      </c>
      <c r="D113" s="1">
        <v>3050.0</v>
      </c>
      <c r="F113" s="1">
        <v>76.0</v>
      </c>
      <c r="G113" s="1">
        <v>3816.0</v>
      </c>
      <c r="H113" s="1">
        <v>3163.0</v>
      </c>
      <c r="I113" s="1">
        <v>3247.0</v>
      </c>
      <c r="K113" s="1">
        <v>76.0</v>
      </c>
      <c r="L113" s="1">
        <v>4006.0</v>
      </c>
      <c r="M113" s="1">
        <v>2784.0</v>
      </c>
      <c r="N113" s="1">
        <v>3395.0</v>
      </c>
      <c r="P113" s="1">
        <v>76.0</v>
      </c>
      <c r="Q113" s="1">
        <v>3609.0</v>
      </c>
      <c r="R113" s="1">
        <v>2646.0</v>
      </c>
      <c r="S113" s="1">
        <v>3134.0</v>
      </c>
    </row>
    <row r="114">
      <c r="A114" s="1">
        <v>80.0</v>
      </c>
      <c r="B114" s="1">
        <v>4090.0</v>
      </c>
      <c r="C114" s="1">
        <v>4177.0</v>
      </c>
      <c r="D114" s="1">
        <v>3973.0</v>
      </c>
      <c r="F114" s="1">
        <v>80.0</v>
      </c>
      <c r="G114" s="1">
        <v>4272.0</v>
      </c>
      <c r="H114" s="1">
        <v>4273.0</v>
      </c>
      <c r="I114" s="1">
        <v>4021.0</v>
      </c>
      <c r="K114" s="1">
        <v>80.0</v>
      </c>
      <c r="L114" s="1">
        <v>4212.0</v>
      </c>
      <c r="M114" s="1">
        <v>3474.0</v>
      </c>
      <c r="N114" s="1">
        <v>3929.0</v>
      </c>
      <c r="P114" s="1">
        <v>80.0</v>
      </c>
      <c r="Q114" s="1">
        <v>4178.0</v>
      </c>
      <c r="R114" s="1">
        <v>3453.0</v>
      </c>
      <c r="S114" s="1">
        <v>3908.0</v>
      </c>
    </row>
    <row r="115">
      <c r="A115" s="1">
        <v>84.0</v>
      </c>
      <c r="B115" s="1">
        <v>3517.0</v>
      </c>
      <c r="C115" s="1">
        <v>3168.0</v>
      </c>
      <c r="D115" s="1">
        <v>3171.0</v>
      </c>
      <c r="F115" s="1">
        <v>84.0</v>
      </c>
      <c r="G115" s="1">
        <v>3798.0</v>
      </c>
      <c r="H115" s="1">
        <v>3287.0</v>
      </c>
      <c r="I115" s="1">
        <v>3354.0</v>
      </c>
      <c r="K115" s="1">
        <v>84.0</v>
      </c>
      <c r="L115" s="1">
        <v>4008.0</v>
      </c>
      <c r="M115" s="1">
        <v>2857.0</v>
      </c>
      <c r="N115" s="1">
        <v>3398.0</v>
      </c>
      <c r="P115" s="1">
        <v>84.0</v>
      </c>
      <c r="Q115" s="1">
        <v>3698.0</v>
      </c>
      <c r="R115" s="1">
        <v>2704.0</v>
      </c>
      <c r="S115" s="1">
        <v>3262.0</v>
      </c>
    </row>
    <row r="116">
      <c r="A116" s="1">
        <v>88.0</v>
      </c>
      <c r="B116" s="1">
        <v>4097.0</v>
      </c>
      <c r="C116" s="1">
        <v>4104.0</v>
      </c>
      <c r="D116" s="1">
        <v>3902.0</v>
      </c>
      <c r="F116" s="1">
        <v>88.0</v>
      </c>
      <c r="G116" s="1">
        <v>4245.0</v>
      </c>
      <c r="H116" s="1">
        <v>4212.0</v>
      </c>
      <c r="I116" s="1">
        <v>3894.0</v>
      </c>
      <c r="K116" s="1">
        <v>88.0</v>
      </c>
      <c r="L116" s="1">
        <v>4176.0</v>
      </c>
      <c r="M116" s="1">
        <v>3294.0</v>
      </c>
      <c r="N116" s="1">
        <v>3844.0</v>
      </c>
      <c r="P116" s="1">
        <v>88.0</v>
      </c>
      <c r="Q116" s="1">
        <v>4190.0</v>
      </c>
      <c r="R116" s="1">
        <v>3331.0</v>
      </c>
      <c r="S116" s="1">
        <v>3876.0</v>
      </c>
    </row>
    <row r="117">
      <c r="A117" s="1">
        <v>92.0</v>
      </c>
      <c r="B117" s="1">
        <v>3476.0</v>
      </c>
      <c r="C117" s="1">
        <v>3241.0</v>
      </c>
      <c r="D117" s="1">
        <v>3247.0</v>
      </c>
      <c r="F117" s="1">
        <v>92.0</v>
      </c>
      <c r="G117" s="1">
        <v>3879.0</v>
      </c>
      <c r="H117" s="1">
        <v>3369.0</v>
      </c>
      <c r="I117" s="1">
        <v>3419.0</v>
      </c>
      <c r="K117" s="1">
        <v>92.0</v>
      </c>
      <c r="L117" s="1">
        <v>3762.0</v>
      </c>
      <c r="M117" s="1">
        <v>2879.0</v>
      </c>
      <c r="N117" s="1">
        <v>3409.0</v>
      </c>
      <c r="P117" s="1">
        <v>92.0</v>
      </c>
      <c r="Q117" s="1">
        <v>3686.0</v>
      </c>
      <c r="R117" s="1">
        <v>2766.0</v>
      </c>
      <c r="S117" s="1">
        <v>3278.0</v>
      </c>
    </row>
    <row r="118">
      <c r="A118" s="1">
        <v>96.0</v>
      </c>
      <c r="B118" s="1">
        <v>4197.0</v>
      </c>
      <c r="C118" s="1">
        <v>4372.0</v>
      </c>
      <c r="D118" s="1">
        <v>4160.0</v>
      </c>
      <c r="F118" s="1">
        <v>96.0</v>
      </c>
      <c r="G118" s="1">
        <v>4354.0</v>
      </c>
      <c r="H118" s="1">
        <v>4396.0</v>
      </c>
      <c r="I118" s="1">
        <v>4259.0</v>
      </c>
      <c r="K118" s="1">
        <v>96.0</v>
      </c>
      <c r="L118" s="1">
        <v>4302.0</v>
      </c>
      <c r="M118" s="1">
        <v>3454.0</v>
      </c>
      <c r="N118" s="1">
        <v>4090.0</v>
      </c>
      <c r="P118" s="1">
        <v>96.0</v>
      </c>
      <c r="Q118" s="1">
        <v>4291.0</v>
      </c>
      <c r="R118" s="1">
        <v>3760.0</v>
      </c>
      <c r="S118" s="1">
        <v>4098.0</v>
      </c>
    </row>
    <row r="119">
      <c r="A119" s="1">
        <v>104.0</v>
      </c>
      <c r="B119" s="1">
        <v>4046.0</v>
      </c>
      <c r="C119" s="1">
        <v>4121.0</v>
      </c>
      <c r="D119" s="1">
        <v>3882.0</v>
      </c>
      <c r="F119" s="1">
        <v>104.0</v>
      </c>
      <c r="G119" s="1">
        <v>4159.0</v>
      </c>
      <c r="H119" s="1">
        <v>4166.0</v>
      </c>
      <c r="I119" s="1">
        <v>3955.0</v>
      </c>
      <c r="K119" s="1">
        <v>104.0</v>
      </c>
      <c r="L119" s="1">
        <v>4052.0</v>
      </c>
      <c r="M119" s="1">
        <v>3175.0</v>
      </c>
      <c r="N119" s="1">
        <v>3775.0</v>
      </c>
      <c r="P119" s="1">
        <v>104.0</v>
      </c>
      <c r="Q119" s="1">
        <v>4033.0</v>
      </c>
      <c r="R119" s="1">
        <v>3263.0</v>
      </c>
      <c r="S119" s="1">
        <v>3782.0</v>
      </c>
    </row>
    <row r="120">
      <c r="A120" s="1">
        <v>112.0</v>
      </c>
      <c r="B120" s="1">
        <v>4138.0</v>
      </c>
      <c r="C120" s="1">
        <v>4261.0</v>
      </c>
      <c r="D120" s="1">
        <v>4054.0</v>
      </c>
      <c r="F120" s="1">
        <v>112.0</v>
      </c>
      <c r="G120" s="1">
        <v>4076.0</v>
      </c>
      <c r="H120" s="1">
        <v>4275.0</v>
      </c>
      <c r="I120" s="1">
        <v>4058.0</v>
      </c>
      <c r="K120" s="1">
        <v>112.0</v>
      </c>
      <c r="L120" s="1">
        <v>4074.0</v>
      </c>
      <c r="M120" s="1">
        <v>3076.0</v>
      </c>
      <c r="N120" s="1">
        <v>3887.0</v>
      </c>
      <c r="P120" s="1">
        <v>112.0</v>
      </c>
      <c r="Q120" s="1">
        <v>4057.0</v>
      </c>
      <c r="R120" s="1">
        <v>3403.0</v>
      </c>
      <c r="S120" s="1">
        <v>3958.0</v>
      </c>
    </row>
    <row r="121">
      <c r="A121" s="1">
        <v>120.0</v>
      </c>
      <c r="B121" s="1">
        <v>4111.0</v>
      </c>
      <c r="C121" s="1">
        <v>4166.0</v>
      </c>
      <c r="D121" s="1">
        <v>3967.0</v>
      </c>
      <c r="F121" s="1">
        <v>120.0</v>
      </c>
      <c r="G121" s="1">
        <v>4166.0</v>
      </c>
      <c r="H121" s="1">
        <v>4202.0</v>
      </c>
      <c r="I121" s="1">
        <v>4027.0</v>
      </c>
      <c r="K121" s="1">
        <v>120.0</v>
      </c>
      <c r="L121" s="1">
        <v>4057.0</v>
      </c>
      <c r="M121" s="1">
        <v>3072.0</v>
      </c>
      <c r="N121" s="1">
        <v>3773.0</v>
      </c>
      <c r="P121" s="1">
        <v>120.0</v>
      </c>
      <c r="Q121" s="1">
        <v>4100.0</v>
      </c>
      <c r="R121" s="1">
        <v>3214.0</v>
      </c>
      <c r="S121" s="1">
        <v>3850.0</v>
      </c>
    </row>
    <row r="122">
      <c r="A122" s="1">
        <v>128.0</v>
      </c>
      <c r="B122" s="1">
        <v>4221.0</v>
      </c>
      <c r="C122" s="1">
        <v>4400.0</v>
      </c>
      <c r="D122" s="1">
        <v>4211.0</v>
      </c>
      <c r="F122" s="1">
        <v>128.0</v>
      </c>
      <c r="G122" s="1">
        <v>4273.0</v>
      </c>
      <c r="H122" s="1">
        <v>4406.0</v>
      </c>
      <c r="I122" s="1">
        <v>4251.0</v>
      </c>
      <c r="K122" s="1">
        <v>128.0</v>
      </c>
      <c r="L122" s="1">
        <v>4167.0</v>
      </c>
      <c r="M122" s="1">
        <v>3257.0</v>
      </c>
      <c r="N122" s="1">
        <v>3941.0</v>
      </c>
      <c r="P122" s="1">
        <v>128.0</v>
      </c>
      <c r="Q122" s="1">
        <v>4162.0</v>
      </c>
      <c r="R122" s="1">
        <v>3595.0</v>
      </c>
      <c r="S122" s="1">
        <v>4140.0</v>
      </c>
    </row>
    <row r="123">
      <c r="A123" s="1">
        <v>136.0</v>
      </c>
      <c r="B123" s="1">
        <v>4069.0</v>
      </c>
      <c r="C123" s="1">
        <v>4160.0</v>
      </c>
      <c r="D123" s="1">
        <v>3923.0</v>
      </c>
      <c r="F123" s="1">
        <v>136.0</v>
      </c>
      <c r="G123" s="1">
        <v>3857.0</v>
      </c>
      <c r="H123" s="1">
        <v>4153.0</v>
      </c>
      <c r="I123" s="1">
        <v>4006.0</v>
      </c>
      <c r="K123" s="1">
        <v>136.0</v>
      </c>
      <c r="L123" s="1">
        <v>3933.0</v>
      </c>
      <c r="M123" s="1">
        <v>3135.0</v>
      </c>
      <c r="N123" s="1">
        <v>3571.0</v>
      </c>
      <c r="P123" s="1">
        <v>136.0</v>
      </c>
      <c r="Q123" s="1">
        <v>3975.0</v>
      </c>
      <c r="R123" s="1">
        <v>3214.0</v>
      </c>
      <c r="S123" s="1">
        <v>3818.0</v>
      </c>
    </row>
    <row r="124">
      <c r="A124" s="1">
        <v>144.0</v>
      </c>
      <c r="B124" s="1">
        <v>4158.0</v>
      </c>
      <c r="C124" s="1">
        <v>4304.0</v>
      </c>
      <c r="D124" s="1">
        <v>4098.0</v>
      </c>
      <c r="F124" s="1">
        <v>144.0</v>
      </c>
      <c r="G124" s="1">
        <v>4120.0</v>
      </c>
      <c r="H124" s="1">
        <v>4270.0</v>
      </c>
      <c r="I124" s="1">
        <v>3973.0</v>
      </c>
      <c r="K124" s="1">
        <v>144.0</v>
      </c>
      <c r="L124" s="1">
        <v>3960.0</v>
      </c>
      <c r="M124" s="1">
        <v>3018.0</v>
      </c>
      <c r="N124" s="1">
        <v>3869.0</v>
      </c>
      <c r="P124" s="1">
        <v>144.0</v>
      </c>
      <c r="Q124" s="1">
        <v>4114.0</v>
      </c>
      <c r="R124" s="1">
        <v>3359.0</v>
      </c>
      <c r="S124" s="1">
        <v>3960.0</v>
      </c>
    </row>
    <row r="125">
      <c r="A125" s="1">
        <v>152.0</v>
      </c>
      <c r="B125" s="1">
        <v>4135.0</v>
      </c>
      <c r="C125" s="1">
        <v>4224.0</v>
      </c>
      <c r="D125" s="1">
        <v>4000.0</v>
      </c>
      <c r="F125" s="1">
        <v>152.0</v>
      </c>
      <c r="G125" s="1">
        <v>4080.0</v>
      </c>
      <c r="H125" s="1">
        <v>4277.0</v>
      </c>
      <c r="I125" s="1">
        <v>3935.0</v>
      </c>
      <c r="K125" s="1">
        <v>152.0</v>
      </c>
      <c r="L125" s="1">
        <v>3890.0</v>
      </c>
      <c r="M125" s="1">
        <v>3120.0</v>
      </c>
      <c r="N125" s="1">
        <v>3727.0</v>
      </c>
      <c r="P125" s="1">
        <v>152.0</v>
      </c>
      <c r="Q125" s="1">
        <v>4029.0</v>
      </c>
      <c r="R125" s="1">
        <v>3268.0</v>
      </c>
      <c r="S125" s="1">
        <v>3814.0</v>
      </c>
    </row>
    <row r="126">
      <c r="A126" s="1">
        <v>160.0</v>
      </c>
      <c r="B126" s="1">
        <v>4232.0</v>
      </c>
      <c r="C126" s="1">
        <v>4403.0</v>
      </c>
      <c r="D126" s="1">
        <v>4212.0</v>
      </c>
      <c r="F126" s="1">
        <v>160.0</v>
      </c>
      <c r="G126" s="1">
        <v>4137.0</v>
      </c>
      <c r="H126" s="1">
        <v>4335.0</v>
      </c>
      <c r="I126" s="1">
        <v>4187.0</v>
      </c>
      <c r="K126" s="1">
        <v>160.0</v>
      </c>
      <c r="L126" s="1">
        <v>4049.0</v>
      </c>
      <c r="M126" s="1">
        <v>3207.0</v>
      </c>
      <c r="N126" s="1">
        <v>3995.0</v>
      </c>
      <c r="P126" s="1">
        <v>160.0</v>
      </c>
      <c r="Q126" s="1">
        <v>4159.0</v>
      </c>
      <c r="R126" s="1">
        <v>3525.0</v>
      </c>
      <c r="S126" s="1">
        <v>4099.0</v>
      </c>
    </row>
    <row r="127">
      <c r="A127" s="1">
        <v>176.0</v>
      </c>
      <c r="B127" s="1">
        <v>4177.0</v>
      </c>
      <c r="C127" s="1">
        <v>4340.0</v>
      </c>
      <c r="D127" s="1">
        <v>3173.0</v>
      </c>
      <c r="F127" s="1">
        <v>176.0</v>
      </c>
      <c r="G127" s="1">
        <v>3795.0</v>
      </c>
      <c r="H127" s="1">
        <v>4266.0</v>
      </c>
      <c r="I127" s="1">
        <v>3984.0</v>
      </c>
      <c r="K127" s="1">
        <v>176.0</v>
      </c>
      <c r="L127" s="1">
        <v>3830.0</v>
      </c>
      <c r="M127" s="1">
        <v>1344.0</v>
      </c>
      <c r="N127" s="1">
        <v>3807.0</v>
      </c>
      <c r="P127" s="1">
        <v>176.0</v>
      </c>
      <c r="Q127" s="1">
        <v>4045.0</v>
      </c>
      <c r="R127" s="1">
        <v>3351.0</v>
      </c>
      <c r="S127" s="1">
        <v>4016.0</v>
      </c>
    </row>
    <row r="128">
      <c r="A128" s="1">
        <v>192.0</v>
      </c>
      <c r="B128" s="1">
        <v>4241.0</v>
      </c>
      <c r="C128" s="1">
        <v>4412.0</v>
      </c>
      <c r="D128" s="1">
        <v>4233.0</v>
      </c>
      <c r="F128" s="1">
        <v>192.0</v>
      </c>
      <c r="G128" s="1">
        <v>3967.0</v>
      </c>
      <c r="H128" s="1">
        <v>4381.0</v>
      </c>
      <c r="I128" s="1">
        <v>4235.0</v>
      </c>
      <c r="K128" s="1">
        <v>192.0</v>
      </c>
      <c r="L128" s="1">
        <v>3944.0</v>
      </c>
      <c r="M128" s="1">
        <v>1397.0</v>
      </c>
      <c r="N128" s="1">
        <v>3996.0</v>
      </c>
      <c r="P128" s="1">
        <v>192.0</v>
      </c>
      <c r="Q128" s="1">
        <v>4156.0</v>
      </c>
      <c r="R128" s="1">
        <v>2429.0</v>
      </c>
      <c r="S128" s="1">
        <v>4116.0</v>
      </c>
    </row>
    <row r="129">
      <c r="A129" s="1">
        <v>208.0</v>
      </c>
      <c r="B129" s="1">
        <v>4190.0</v>
      </c>
      <c r="C129" s="1">
        <v>4356.0</v>
      </c>
      <c r="D129" s="1">
        <v>3433.0</v>
      </c>
      <c r="F129" s="1">
        <v>208.0</v>
      </c>
      <c r="G129" s="1">
        <v>3704.0</v>
      </c>
      <c r="H129" s="1">
        <v>4313.0</v>
      </c>
      <c r="I129" s="1">
        <v>3957.0</v>
      </c>
      <c r="K129" s="1">
        <v>208.0</v>
      </c>
      <c r="L129" s="1">
        <v>3746.0</v>
      </c>
      <c r="M129" s="1">
        <v>1352.0</v>
      </c>
      <c r="N129" s="1">
        <v>3706.0</v>
      </c>
      <c r="P129" s="1">
        <v>208.0</v>
      </c>
      <c r="Q129" s="1">
        <v>4031.0</v>
      </c>
      <c r="R129" s="1">
        <v>2135.0</v>
      </c>
      <c r="S129" s="1">
        <v>3950.0</v>
      </c>
    </row>
    <row r="130">
      <c r="A130" s="1">
        <v>224.0</v>
      </c>
      <c r="B130" s="1">
        <v>4247.0</v>
      </c>
      <c r="C130" s="1">
        <v>4419.0</v>
      </c>
      <c r="D130" s="1">
        <v>4242.0</v>
      </c>
      <c r="F130" s="1">
        <v>224.0</v>
      </c>
      <c r="G130" s="1">
        <v>3948.0</v>
      </c>
      <c r="H130" s="1">
        <v>4380.0</v>
      </c>
      <c r="I130" s="1">
        <v>4232.0</v>
      </c>
      <c r="K130" s="1">
        <v>224.0</v>
      </c>
      <c r="L130" s="1">
        <v>3851.0</v>
      </c>
      <c r="M130" s="1">
        <v>1393.0</v>
      </c>
      <c r="N130" s="1">
        <v>3994.0</v>
      </c>
      <c r="P130" s="1">
        <v>224.0</v>
      </c>
      <c r="Q130" s="1">
        <v>4150.0</v>
      </c>
      <c r="R130" s="1">
        <v>2116.0</v>
      </c>
      <c r="S130" s="1">
        <v>4116.0</v>
      </c>
    </row>
    <row r="131">
      <c r="A131" s="1">
        <v>240.0</v>
      </c>
      <c r="B131" s="1">
        <v>4197.0</v>
      </c>
      <c r="C131" s="1">
        <v>4371.0</v>
      </c>
      <c r="D131" s="1">
        <v>4168.0</v>
      </c>
      <c r="F131" s="1">
        <v>240.0</v>
      </c>
      <c r="G131" s="1">
        <v>3642.0</v>
      </c>
      <c r="H131" s="1">
        <v>4294.0</v>
      </c>
      <c r="I131" s="1">
        <v>4063.0</v>
      </c>
      <c r="K131" s="1">
        <v>240.0</v>
      </c>
      <c r="L131" s="1">
        <v>3606.0</v>
      </c>
      <c r="M131" s="1">
        <v>842.0</v>
      </c>
      <c r="N131" s="1">
        <v>3854.0</v>
      </c>
      <c r="P131" s="1">
        <v>240.0</v>
      </c>
      <c r="Q131" s="1">
        <v>4034.0</v>
      </c>
      <c r="R131" s="1">
        <v>1435.0</v>
      </c>
      <c r="S131" s="1">
        <v>3923.0</v>
      </c>
    </row>
    <row r="132">
      <c r="A132" s="1">
        <v>256.0</v>
      </c>
      <c r="B132" s="1">
        <v>4258.0</v>
      </c>
      <c r="C132" s="1">
        <v>4431.0</v>
      </c>
      <c r="D132" s="1">
        <v>4255.0</v>
      </c>
      <c r="F132" s="1">
        <v>256.0</v>
      </c>
      <c r="G132" s="1">
        <v>3922.0</v>
      </c>
      <c r="H132" s="1">
        <v>4457.0</v>
      </c>
      <c r="I132" s="1">
        <v>4173.0</v>
      </c>
      <c r="K132" s="1">
        <v>256.0</v>
      </c>
      <c r="L132" s="1">
        <v>3821.0</v>
      </c>
      <c r="M132" s="1">
        <v>871.0</v>
      </c>
      <c r="N132" s="1">
        <v>3859.0</v>
      </c>
      <c r="P132" s="1">
        <v>256.0</v>
      </c>
      <c r="Q132" s="1">
        <v>4146.0</v>
      </c>
      <c r="R132" s="1">
        <v>1880.0</v>
      </c>
      <c r="S132" s="1">
        <v>4085.0</v>
      </c>
    </row>
    <row r="136">
      <c r="A136" s="15" t="s">
        <v>432</v>
      </c>
    </row>
    <row r="137">
      <c r="A137" s="1" t="s">
        <v>371</v>
      </c>
    </row>
    <row r="139">
      <c r="A139" s="6" t="s">
        <v>431</v>
      </c>
      <c r="B139" s="6" t="s">
        <v>437</v>
      </c>
      <c r="C139" s="6" t="s">
        <v>310</v>
      </c>
      <c r="D139" s="6" t="s">
        <v>435</v>
      </c>
      <c r="F139" s="6" t="s">
        <v>431</v>
      </c>
      <c r="G139" s="6" t="s">
        <v>437</v>
      </c>
      <c r="H139" s="6" t="s">
        <v>310</v>
      </c>
      <c r="I139" s="6" t="s">
        <v>435</v>
      </c>
      <c r="K139" s="6" t="s">
        <v>431</v>
      </c>
      <c r="L139" s="6" t="s">
        <v>437</v>
      </c>
      <c r="M139" s="6" t="s">
        <v>310</v>
      </c>
      <c r="N139" s="6" t="s">
        <v>435</v>
      </c>
    </row>
    <row r="141">
      <c r="A141" s="45"/>
      <c r="B141" s="6" t="s">
        <v>380</v>
      </c>
      <c r="C141" s="6" t="s">
        <v>381</v>
      </c>
      <c r="D141" s="6" t="s">
        <v>382</v>
      </c>
      <c r="F141" s="45"/>
      <c r="G141" s="6" t="s">
        <v>380</v>
      </c>
      <c r="H141" s="6" t="s">
        <v>381</v>
      </c>
      <c r="I141" s="6" t="s">
        <v>382</v>
      </c>
      <c r="K141" s="45"/>
      <c r="L141" s="6" t="s">
        <v>380</v>
      </c>
      <c r="M141" s="6" t="s">
        <v>381</v>
      </c>
      <c r="N141" s="6" t="s">
        <v>382</v>
      </c>
    </row>
    <row r="142">
      <c r="A142" s="6" t="s">
        <v>383</v>
      </c>
      <c r="B142" s="6" t="s">
        <v>385</v>
      </c>
      <c r="C142" s="6" t="s">
        <v>385</v>
      </c>
      <c r="D142" s="6" t="s">
        <v>385</v>
      </c>
      <c r="F142" s="6" t="s">
        <v>383</v>
      </c>
      <c r="G142" s="6" t="s">
        <v>385</v>
      </c>
      <c r="H142" s="6" t="s">
        <v>385</v>
      </c>
      <c r="I142" s="6" t="s">
        <v>385</v>
      </c>
      <c r="K142" s="6" t="s">
        <v>383</v>
      </c>
      <c r="L142" s="6" t="s">
        <v>385</v>
      </c>
      <c r="M142" s="6" t="s">
        <v>385</v>
      </c>
      <c r="N142" s="6" t="s">
        <v>385</v>
      </c>
    </row>
    <row r="143">
      <c r="A143" s="6" t="s">
        <v>430</v>
      </c>
      <c r="B143" s="1" t="b">
        <v>0</v>
      </c>
      <c r="C143" s="6" t="s">
        <v>436</v>
      </c>
      <c r="D143" s="1" t="b">
        <v>0</v>
      </c>
      <c r="F143" s="6" t="s">
        <v>430</v>
      </c>
      <c r="G143" s="1" t="b">
        <v>0</v>
      </c>
      <c r="H143" s="6" t="s">
        <v>436</v>
      </c>
      <c r="I143" s="1" t="b">
        <v>1</v>
      </c>
      <c r="K143" s="6" t="s">
        <v>430</v>
      </c>
      <c r="L143" s="1" t="b">
        <v>1</v>
      </c>
      <c r="M143" s="6" t="s">
        <v>436</v>
      </c>
      <c r="N143" s="1" t="b">
        <v>1</v>
      </c>
    </row>
    <row r="163">
      <c r="A163" s="6" t="s">
        <v>70</v>
      </c>
      <c r="B163" s="6" t="s">
        <v>88</v>
      </c>
      <c r="C163" s="6" t="s">
        <v>24</v>
      </c>
      <c r="D163" s="6" t="s">
        <v>26</v>
      </c>
      <c r="F163" s="6" t="s">
        <v>70</v>
      </c>
      <c r="G163" s="6" t="s">
        <v>88</v>
      </c>
      <c r="H163" s="6" t="s">
        <v>24</v>
      </c>
      <c r="I163" s="6" t="s">
        <v>26</v>
      </c>
      <c r="K163" s="6" t="s">
        <v>70</v>
      </c>
      <c r="L163" s="6" t="s">
        <v>88</v>
      </c>
      <c r="M163" s="6" t="s">
        <v>24</v>
      </c>
      <c r="N163" s="6" t="s">
        <v>26</v>
      </c>
    </row>
    <row r="164">
      <c r="A164" s="1">
        <v>4.0</v>
      </c>
      <c r="B164" s="1">
        <v>805.0</v>
      </c>
      <c r="C164" s="1">
        <v>676.0</v>
      </c>
      <c r="D164" s="1">
        <v>500.0</v>
      </c>
      <c r="F164" s="1">
        <v>4.0</v>
      </c>
      <c r="G164" s="1">
        <v>856.0</v>
      </c>
      <c r="H164" s="1">
        <v>722.0</v>
      </c>
      <c r="I164" s="1">
        <v>569.0</v>
      </c>
      <c r="K164" s="1">
        <v>4.0</v>
      </c>
      <c r="L164" s="1">
        <v>877.0</v>
      </c>
      <c r="M164" s="1">
        <v>765.0</v>
      </c>
      <c r="N164" s="1">
        <v>625.0</v>
      </c>
    </row>
    <row r="165">
      <c r="A165" s="1">
        <v>8.0</v>
      </c>
      <c r="B165" s="1">
        <v>1557.0</v>
      </c>
      <c r="C165" s="1">
        <v>1528.0</v>
      </c>
      <c r="D165" s="1">
        <v>1244.0</v>
      </c>
      <c r="F165" s="1">
        <v>8.0</v>
      </c>
      <c r="G165" s="1">
        <v>1651.0</v>
      </c>
      <c r="H165" s="1">
        <v>1590.0</v>
      </c>
      <c r="I165" s="1">
        <v>1495.0</v>
      </c>
      <c r="K165" s="1">
        <v>8.0</v>
      </c>
      <c r="L165" s="1">
        <v>1052.0</v>
      </c>
      <c r="M165" s="1">
        <v>1252.0</v>
      </c>
      <c r="N165" s="1">
        <v>1538.0</v>
      </c>
    </row>
    <row r="166">
      <c r="A166" s="1">
        <v>12.0</v>
      </c>
      <c r="B166" s="1">
        <v>782.0</v>
      </c>
      <c r="C166" s="1">
        <v>765.0</v>
      </c>
      <c r="D166" s="1">
        <v>631.0</v>
      </c>
      <c r="F166" s="1">
        <v>12.0</v>
      </c>
      <c r="G166" s="1">
        <v>847.0</v>
      </c>
      <c r="H166" s="1">
        <v>805.0</v>
      </c>
      <c r="I166" s="1">
        <v>683.0</v>
      </c>
      <c r="K166" s="1">
        <v>12.0</v>
      </c>
      <c r="L166" s="1">
        <v>869.0</v>
      </c>
      <c r="M166" s="1">
        <v>845.0</v>
      </c>
      <c r="N166" s="1">
        <v>708.0</v>
      </c>
    </row>
    <row r="167">
      <c r="A167" s="1">
        <v>16.0</v>
      </c>
      <c r="B167" s="1">
        <v>1486.0</v>
      </c>
      <c r="C167" s="1">
        <v>1417.0</v>
      </c>
      <c r="D167" s="1">
        <v>1329.0</v>
      </c>
      <c r="F167" s="1">
        <v>16.0</v>
      </c>
      <c r="G167" s="1">
        <v>1572.0</v>
      </c>
      <c r="H167" s="1">
        <v>1480.0</v>
      </c>
      <c r="I167" s="1">
        <v>1445.0</v>
      </c>
      <c r="K167" s="1">
        <v>16.0</v>
      </c>
      <c r="L167" s="1">
        <v>1570.0</v>
      </c>
      <c r="M167" s="1">
        <v>1190.0</v>
      </c>
      <c r="N167" s="1">
        <v>1520.0</v>
      </c>
    </row>
    <row r="168">
      <c r="A168" s="1">
        <v>20.0</v>
      </c>
      <c r="B168" s="1">
        <v>1012.0</v>
      </c>
      <c r="C168" s="1">
        <v>935.0</v>
      </c>
      <c r="D168" s="1">
        <v>830.0</v>
      </c>
      <c r="F168" s="1">
        <v>20.0</v>
      </c>
      <c r="G168" s="1">
        <v>1146.0</v>
      </c>
      <c r="H168" s="1">
        <v>988.0</v>
      </c>
      <c r="I168" s="1">
        <v>960.0</v>
      </c>
      <c r="K168" s="1">
        <v>20.0</v>
      </c>
      <c r="L168" s="1">
        <v>1201.0</v>
      </c>
      <c r="M168" s="1">
        <v>996.0</v>
      </c>
      <c r="N168" s="1">
        <v>946.0</v>
      </c>
    </row>
    <row r="169">
      <c r="A169" s="1">
        <v>24.0</v>
      </c>
      <c r="B169" s="1">
        <v>1346.0</v>
      </c>
      <c r="C169" s="1">
        <v>1381.0</v>
      </c>
      <c r="D169" s="1">
        <v>1271.0</v>
      </c>
      <c r="F169" s="1">
        <v>24.0</v>
      </c>
      <c r="G169" s="1">
        <v>1472.0</v>
      </c>
      <c r="H169" s="1">
        <v>1419.0</v>
      </c>
      <c r="I169" s="1">
        <v>1401.0</v>
      </c>
      <c r="K169" s="1">
        <v>24.0</v>
      </c>
      <c r="L169" s="1">
        <v>1251.0</v>
      </c>
      <c r="M169" s="1">
        <v>892.0</v>
      </c>
      <c r="N169" s="1">
        <v>1401.0</v>
      </c>
    </row>
    <row r="170">
      <c r="A170" s="1">
        <v>28.0</v>
      </c>
      <c r="B170" s="1">
        <v>826.0</v>
      </c>
      <c r="C170" s="1">
        <v>766.0</v>
      </c>
      <c r="D170" s="1">
        <v>736.0</v>
      </c>
      <c r="F170" s="1">
        <v>28.0</v>
      </c>
      <c r="G170" s="1">
        <v>1003.0</v>
      </c>
      <c r="H170" s="1">
        <v>869.0</v>
      </c>
      <c r="I170" s="1">
        <v>887.0</v>
      </c>
      <c r="K170" s="1">
        <v>28.0</v>
      </c>
      <c r="L170" s="1">
        <v>1122.0</v>
      </c>
      <c r="M170" s="1">
        <v>990.0</v>
      </c>
      <c r="N170" s="1">
        <v>998.0</v>
      </c>
    </row>
    <row r="171">
      <c r="A171" s="1">
        <v>32.0</v>
      </c>
      <c r="B171" s="1">
        <v>1224.0</v>
      </c>
      <c r="C171" s="1">
        <v>1215.0</v>
      </c>
      <c r="D171" s="1">
        <v>1213.0</v>
      </c>
      <c r="F171" s="1">
        <v>32.0</v>
      </c>
      <c r="G171" s="1">
        <v>1423.0</v>
      </c>
      <c r="H171" s="1">
        <v>1322.0</v>
      </c>
      <c r="I171" s="1">
        <v>1381.0</v>
      </c>
      <c r="K171" s="1">
        <v>32.0</v>
      </c>
      <c r="L171" s="1">
        <v>1229.0</v>
      </c>
      <c r="M171" s="1">
        <v>804.0</v>
      </c>
      <c r="N171" s="1">
        <v>1284.0</v>
      </c>
    </row>
    <row r="172">
      <c r="A172" s="1">
        <v>36.0</v>
      </c>
      <c r="B172" s="1">
        <v>904.0</v>
      </c>
      <c r="C172" s="1">
        <v>822.0</v>
      </c>
      <c r="D172" s="1">
        <v>774.0</v>
      </c>
      <c r="F172" s="1">
        <v>36.0</v>
      </c>
      <c r="G172" s="1">
        <v>1052.0</v>
      </c>
      <c r="H172" s="1">
        <v>935.0</v>
      </c>
      <c r="I172" s="1">
        <v>913.0</v>
      </c>
      <c r="K172" s="1">
        <v>36.0</v>
      </c>
      <c r="L172" s="1">
        <v>1230.0</v>
      </c>
      <c r="M172" s="1">
        <v>1041.0</v>
      </c>
      <c r="N172" s="1">
        <v>1023.0</v>
      </c>
    </row>
    <row r="173">
      <c r="A173" s="1">
        <v>40.0</v>
      </c>
      <c r="B173" s="1">
        <v>1206.0</v>
      </c>
      <c r="C173" s="1">
        <v>1179.0</v>
      </c>
      <c r="D173" s="1">
        <v>1105.0</v>
      </c>
      <c r="F173" s="1">
        <v>40.0</v>
      </c>
      <c r="G173" s="1">
        <v>1351.0</v>
      </c>
      <c r="H173" s="1">
        <v>1318.0</v>
      </c>
      <c r="I173" s="1">
        <v>1316.0</v>
      </c>
      <c r="K173" s="1">
        <v>40.0</v>
      </c>
      <c r="L173" s="1">
        <v>1103.0</v>
      </c>
      <c r="M173" s="1">
        <v>621.0</v>
      </c>
      <c r="N173" s="1">
        <v>1236.0</v>
      </c>
    </row>
    <row r="174">
      <c r="A174" s="1">
        <v>44.0</v>
      </c>
      <c r="B174" s="1">
        <v>880.0</v>
      </c>
      <c r="C174" s="1">
        <v>832.0</v>
      </c>
      <c r="D174" s="1">
        <v>808.0</v>
      </c>
      <c r="F174" s="1">
        <v>44.0</v>
      </c>
      <c r="G174" s="1">
        <v>1029.0</v>
      </c>
      <c r="H174" s="1">
        <v>937.0</v>
      </c>
      <c r="I174" s="1">
        <v>950.0</v>
      </c>
      <c r="K174" s="1">
        <v>44.0</v>
      </c>
      <c r="L174" s="1">
        <v>1173.0</v>
      </c>
      <c r="M174" s="1">
        <v>991.0</v>
      </c>
      <c r="N174" s="1">
        <v>1036.0</v>
      </c>
    </row>
    <row r="175">
      <c r="A175" s="1">
        <v>48.0</v>
      </c>
      <c r="B175" s="1">
        <v>1200.0</v>
      </c>
      <c r="C175" s="1">
        <v>1203.0</v>
      </c>
      <c r="D175" s="1">
        <v>1200.0</v>
      </c>
      <c r="F175" s="1">
        <v>48.0</v>
      </c>
      <c r="G175" s="1">
        <v>1386.0</v>
      </c>
      <c r="H175" s="1">
        <v>1338.0</v>
      </c>
      <c r="I175" s="1">
        <v>1362.0</v>
      </c>
      <c r="K175" s="1">
        <v>48.0</v>
      </c>
      <c r="L175" s="1">
        <v>1303.0</v>
      </c>
      <c r="M175" s="1">
        <v>551.0</v>
      </c>
      <c r="N175" s="1">
        <v>923.0</v>
      </c>
    </row>
    <row r="176">
      <c r="A176" s="1">
        <v>52.0</v>
      </c>
      <c r="B176" s="1">
        <v>905.0</v>
      </c>
      <c r="C176" s="1">
        <v>847.0</v>
      </c>
      <c r="D176" s="1">
        <v>822.0</v>
      </c>
      <c r="F176" s="1">
        <v>52.0</v>
      </c>
      <c r="G176" s="1">
        <v>1001.0</v>
      </c>
      <c r="H176" s="1">
        <v>947.0</v>
      </c>
      <c r="I176" s="1">
        <v>950.0</v>
      </c>
      <c r="K176" s="1">
        <v>52.0</v>
      </c>
      <c r="L176" s="1">
        <v>1151.0</v>
      </c>
      <c r="M176" s="1">
        <v>1017.0</v>
      </c>
      <c r="N176" s="1">
        <v>1038.0</v>
      </c>
    </row>
    <row r="177">
      <c r="A177" s="1">
        <v>56.0</v>
      </c>
      <c r="B177" s="1">
        <v>1179.0</v>
      </c>
      <c r="C177" s="1">
        <v>1154.0</v>
      </c>
      <c r="D177" s="1">
        <v>1081.0</v>
      </c>
      <c r="F177" s="1">
        <v>56.0</v>
      </c>
      <c r="G177" s="1">
        <v>1344.0</v>
      </c>
      <c r="H177" s="1">
        <v>1302.0</v>
      </c>
      <c r="I177" s="1">
        <v>1297.0</v>
      </c>
      <c r="K177" s="1">
        <v>56.0</v>
      </c>
      <c r="L177" s="1">
        <v>1082.0</v>
      </c>
      <c r="M177" s="1">
        <v>392.0</v>
      </c>
      <c r="N177" s="1">
        <v>815.0</v>
      </c>
    </row>
    <row r="178">
      <c r="A178" s="1">
        <v>60.0</v>
      </c>
      <c r="B178" s="1">
        <v>903.0</v>
      </c>
      <c r="C178" s="1">
        <v>855.0</v>
      </c>
      <c r="D178" s="1">
        <v>838.0</v>
      </c>
      <c r="F178" s="1">
        <v>60.0</v>
      </c>
      <c r="G178" s="1">
        <v>1050.0</v>
      </c>
      <c r="H178" s="1">
        <v>976.0</v>
      </c>
      <c r="I178" s="1">
        <v>978.0</v>
      </c>
      <c r="K178" s="1">
        <v>60.0</v>
      </c>
      <c r="L178" s="1">
        <v>1166.0</v>
      </c>
      <c r="M178" s="1">
        <v>1047.0</v>
      </c>
      <c r="N178" s="1">
        <v>1028.0</v>
      </c>
    </row>
    <row r="179">
      <c r="A179" s="1">
        <v>64.0</v>
      </c>
      <c r="B179" s="1">
        <v>1184.0</v>
      </c>
      <c r="C179" s="1">
        <v>1190.0</v>
      </c>
      <c r="D179" s="1">
        <v>1182.0</v>
      </c>
      <c r="F179" s="1">
        <v>64.0</v>
      </c>
      <c r="G179" s="1">
        <v>1417.0</v>
      </c>
      <c r="H179" s="1">
        <v>1349.0</v>
      </c>
      <c r="I179" s="1">
        <v>1357.0</v>
      </c>
      <c r="K179" s="1">
        <v>64.0</v>
      </c>
      <c r="L179" s="1">
        <v>1435.0</v>
      </c>
      <c r="M179" s="1">
        <v>355.0</v>
      </c>
      <c r="N179" s="1">
        <v>902.0</v>
      </c>
    </row>
    <row r="180">
      <c r="A180" s="1">
        <v>68.0</v>
      </c>
      <c r="B180" s="1">
        <v>891.0</v>
      </c>
      <c r="C180" s="1">
        <v>857.0</v>
      </c>
      <c r="D180" s="1">
        <v>820.0</v>
      </c>
      <c r="F180" s="1">
        <v>68.0</v>
      </c>
      <c r="G180" s="1">
        <v>1030.0</v>
      </c>
      <c r="H180" s="1">
        <v>993.0</v>
      </c>
      <c r="I180" s="1">
        <v>994.0</v>
      </c>
      <c r="K180" s="1">
        <v>68.0</v>
      </c>
      <c r="L180" s="1">
        <v>1056.0</v>
      </c>
      <c r="M180" s="1">
        <v>1060.0</v>
      </c>
      <c r="N180" s="1">
        <v>1017.0</v>
      </c>
    </row>
    <row r="181">
      <c r="A181" s="1">
        <v>72.0</v>
      </c>
      <c r="B181" s="1">
        <v>1141.0</v>
      </c>
      <c r="C181" s="1">
        <v>1130.0</v>
      </c>
      <c r="D181" s="1">
        <v>1055.0</v>
      </c>
      <c r="F181" s="1">
        <v>72.0</v>
      </c>
      <c r="G181" s="1">
        <v>1359.0</v>
      </c>
      <c r="H181" s="1">
        <v>1289.0</v>
      </c>
      <c r="I181" s="1">
        <v>1246.0</v>
      </c>
      <c r="K181" s="1">
        <v>72.0</v>
      </c>
      <c r="L181" s="1">
        <v>1327.0</v>
      </c>
      <c r="M181" s="1">
        <v>284.0</v>
      </c>
      <c r="N181" s="1">
        <v>784.0</v>
      </c>
    </row>
    <row r="182">
      <c r="A182" s="1">
        <v>76.0</v>
      </c>
      <c r="B182" s="1">
        <v>895.0</v>
      </c>
      <c r="C182" s="1">
        <v>869.0</v>
      </c>
      <c r="D182" s="1">
        <v>848.0</v>
      </c>
      <c r="F182" s="1">
        <v>76.0</v>
      </c>
      <c r="G182" s="1">
        <v>1072.0</v>
      </c>
      <c r="H182" s="1">
        <v>1004.0</v>
      </c>
      <c r="I182" s="1">
        <v>975.0</v>
      </c>
      <c r="K182" s="1">
        <v>76.0</v>
      </c>
      <c r="L182" s="1">
        <v>1153.0</v>
      </c>
      <c r="M182" s="1">
        <v>1077.0</v>
      </c>
      <c r="N182" s="1">
        <v>1008.0</v>
      </c>
    </row>
    <row r="183">
      <c r="A183" s="1">
        <v>80.0</v>
      </c>
      <c r="B183" s="1">
        <v>1162.0</v>
      </c>
      <c r="C183" s="1">
        <v>1187.0</v>
      </c>
      <c r="D183" s="1">
        <v>1166.0</v>
      </c>
      <c r="F183" s="1">
        <v>80.0</v>
      </c>
      <c r="G183" s="1">
        <v>1418.0</v>
      </c>
      <c r="H183" s="1">
        <v>1342.0</v>
      </c>
      <c r="I183" s="1">
        <v>1354.0</v>
      </c>
      <c r="K183" s="1">
        <v>80.0</v>
      </c>
      <c r="L183" s="1">
        <v>1335.0</v>
      </c>
      <c r="M183" s="1">
        <v>312.0</v>
      </c>
      <c r="N183" s="1">
        <v>763.0</v>
      </c>
    </row>
    <row r="184">
      <c r="A184" s="1">
        <v>84.0</v>
      </c>
      <c r="B184" s="1">
        <v>848.0</v>
      </c>
      <c r="C184" s="1">
        <v>868.0</v>
      </c>
      <c r="D184" s="1">
        <v>847.0</v>
      </c>
      <c r="F184" s="1">
        <v>84.0</v>
      </c>
      <c r="G184" s="1">
        <v>1069.0</v>
      </c>
      <c r="H184" s="1">
        <v>1002.0</v>
      </c>
      <c r="I184" s="1">
        <v>999.0</v>
      </c>
      <c r="K184" s="1">
        <v>84.0</v>
      </c>
      <c r="L184" s="1">
        <v>1074.0</v>
      </c>
      <c r="M184" s="1">
        <v>1107.0</v>
      </c>
      <c r="N184" s="1">
        <v>1030.0</v>
      </c>
    </row>
    <row r="185">
      <c r="A185" s="1">
        <v>88.0</v>
      </c>
      <c r="B185" s="1">
        <v>1129.0</v>
      </c>
      <c r="C185" s="1">
        <v>1156.0</v>
      </c>
      <c r="D185" s="1">
        <v>1064.0</v>
      </c>
      <c r="F185" s="1">
        <v>88.0</v>
      </c>
      <c r="G185" s="1">
        <v>1354.0</v>
      </c>
      <c r="H185" s="1">
        <v>1269.0</v>
      </c>
      <c r="I185" s="1">
        <v>1255.0</v>
      </c>
      <c r="K185" s="1">
        <v>88.0</v>
      </c>
      <c r="L185" s="1">
        <v>882.0</v>
      </c>
      <c r="M185" s="1">
        <v>252.0</v>
      </c>
      <c r="N185" s="1">
        <v>515.0</v>
      </c>
    </row>
    <row r="186">
      <c r="A186" s="1">
        <v>92.0</v>
      </c>
      <c r="B186" s="1">
        <v>899.0</v>
      </c>
      <c r="C186" s="1">
        <v>883.0</v>
      </c>
      <c r="D186" s="1">
        <v>859.0</v>
      </c>
      <c r="F186" s="1">
        <v>92.0</v>
      </c>
      <c r="G186" s="1">
        <v>1041.0</v>
      </c>
      <c r="H186" s="1">
        <v>993.0</v>
      </c>
      <c r="I186" s="1">
        <v>1003.0</v>
      </c>
      <c r="K186" s="1">
        <v>92.0</v>
      </c>
      <c r="L186" s="1">
        <v>1155.0</v>
      </c>
      <c r="M186" s="1">
        <v>1061.0</v>
      </c>
      <c r="N186" s="1">
        <v>1033.0</v>
      </c>
    </row>
    <row r="187">
      <c r="A187" s="1">
        <v>96.0</v>
      </c>
      <c r="B187" s="1">
        <v>1154.0</v>
      </c>
      <c r="C187" s="1">
        <v>1174.0</v>
      </c>
      <c r="D187" s="1">
        <v>1164.0</v>
      </c>
      <c r="F187" s="1">
        <v>96.0</v>
      </c>
      <c r="G187" s="1">
        <v>1395.0</v>
      </c>
      <c r="H187" s="1">
        <v>1335.0</v>
      </c>
      <c r="I187" s="1">
        <v>1321.0</v>
      </c>
      <c r="K187" s="1">
        <v>96.0</v>
      </c>
      <c r="L187" s="1">
        <v>832.0</v>
      </c>
      <c r="M187" s="1">
        <v>284.0</v>
      </c>
      <c r="N187" s="1">
        <v>503.0</v>
      </c>
    </row>
    <row r="188">
      <c r="A188" s="1">
        <v>104.0</v>
      </c>
      <c r="B188" s="1">
        <v>1111.0</v>
      </c>
      <c r="C188" s="1">
        <v>1112.0</v>
      </c>
      <c r="D188" s="1">
        <v>1058.0</v>
      </c>
      <c r="F188" s="1">
        <v>104.0</v>
      </c>
      <c r="G188" s="1">
        <v>1347.0</v>
      </c>
      <c r="H188" s="1">
        <v>1261.0</v>
      </c>
      <c r="I188" s="1">
        <v>1237.0</v>
      </c>
      <c r="K188" s="1">
        <v>104.0</v>
      </c>
      <c r="L188" s="1">
        <v>631.0</v>
      </c>
      <c r="M188" s="1">
        <v>240.0</v>
      </c>
      <c r="N188" s="1">
        <v>329.0</v>
      </c>
    </row>
    <row r="189">
      <c r="A189" s="1">
        <v>112.0</v>
      </c>
      <c r="B189" s="1">
        <v>1146.0</v>
      </c>
      <c r="C189" s="1">
        <v>1172.0</v>
      </c>
      <c r="D189" s="1">
        <v>1163.0</v>
      </c>
      <c r="F189" s="1">
        <v>112.0</v>
      </c>
      <c r="G189" s="1">
        <v>1389.0</v>
      </c>
      <c r="H189" s="1">
        <v>1323.0</v>
      </c>
      <c r="I189" s="1">
        <v>1322.0</v>
      </c>
      <c r="K189" s="1">
        <v>112.0</v>
      </c>
      <c r="L189" s="1">
        <v>796.0</v>
      </c>
      <c r="M189" s="1">
        <v>264.0</v>
      </c>
      <c r="N189" s="1">
        <v>330.0</v>
      </c>
    </row>
    <row r="190">
      <c r="A190" s="1">
        <v>120.0</v>
      </c>
      <c r="B190" s="1">
        <v>1092.0</v>
      </c>
      <c r="C190" s="1">
        <v>1117.0</v>
      </c>
      <c r="D190" s="1">
        <v>1049.0</v>
      </c>
      <c r="F190" s="1">
        <v>120.0</v>
      </c>
      <c r="G190" s="1">
        <v>1349.0</v>
      </c>
      <c r="H190" s="1">
        <v>1240.0</v>
      </c>
      <c r="I190" s="1">
        <v>1218.0</v>
      </c>
      <c r="K190" s="1">
        <v>120.0</v>
      </c>
      <c r="L190" s="1">
        <v>622.0</v>
      </c>
      <c r="M190" s="1">
        <v>226.0</v>
      </c>
      <c r="N190" s="1">
        <v>253.0</v>
      </c>
    </row>
    <row r="191">
      <c r="A191" s="1">
        <v>128.0</v>
      </c>
      <c r="B191" s="1">
        <v>1149.0</v>
      </c>
      <c r="C191" s="1">
        <v>1177.0</v>
      </c>
      <c r="D191" s="1">
        <v>1158.0</v>
      </c>
      <c r="F191" s="1">
        <v>128.0</v>
      </c>
      <c r="G191" s="1">
        <v>1381.0</v>
      </c>
      <c r="H191" s="1">
        <v>1311.0</v>
      </c>
      <c r="I191" s="1">
        <v>1261.0</v>
      </c>
      <c r="K191" s="1">
        <v>128.0</v>
      </c>
      <c r="L191" s="1">
        <v>834.0</v>
      </c>
      <c r="M191" s="1">
        <v>252.0</v>
      </c>
      <c r="N191" s="1">
        <v>253.0</v>
      </c>
    </row>
    <row r="192">
      <c r="A192" s="1">
        <v>136.0</v>
      </c>
      <c r="B192" s="1">
        <v>1089.0</v>
      </c>
      <c r="C192" s="1">
        <v>1113.0</v>
      </c>
      <c r="D192" s="1">
        <v>1042.0</v>
      </c>
      <c r="F192" s="1">
        <v>136.0</v>
      </c>
      <c r="G192" s="1">
        <v>1326.0</v>
      </c>
      <c r="H192" s="1">
        <v>1144.0</v>
      </c>
      <c r="I192" s="1">
        <v>1100.0</v>
      </c>
    </row>
    <row r="193">
      <c r="A193" s="1">
        <v>144.0</v>
      </c>
      <c r="B193" s="1">
        <v>1129.0</v>
      </c>
      <c r="C193" s="1">
        <v>1164.0</v>
      </c>
      <c r="D193" s="1">
        <v>1141.0</v>
      </c>
      <c r="F193" s="1">
        <v>144.0</v>
      </c>
      <c r="G193" s="1">
        <v>1365.0</v>
      </c>
      <c r="H193" s="1">
        <v>1289.0</v>
      </c>
      <c r="I193" s="1">
        <v>1174.0</v>
      </c>
    </row>
    <row r="194">
      <c r="A194" s="1">
        <v>152.0</v>
      </c>
      <c r="B194" s="1">
        <v>1077.0</v>
      </c>
      <c r="C194" s="1">
        <v>1104.0</v>
      </c>
      <c r="D194" s="1">
        <v>1029.0</v>
      </c>
      <c r="F194" s="1">
        <v>152.0</v>
      </c>
      <c r="G194" s="1">
        <v>1320.0</v>
      </c>
      <c r="H194" s="1">
        <v>1051.0</v>
      </c>
      <c r="I194" s="1">
        <v>996.0</v>
      </c>
    </row>
    <row r="195">
      <c r="A195" s="1">
        <v>160.0</v>
      </c>
      <c r="B195" s="1">
        <v>1119.0</v>
      </c>
      <c r="C195" s="1">
        <v>1154.0</v>
      </c>
      <c r="D195" s="1">
        <v>1129.0</v>
      </c>
      <c r="F195" s="1">
        <v>160.0</v>
      </c>
      <c r="G195" s="1">
        <v>1341.0</v>
      </c>
      <c r="H195" s="1">
        <v>1149.0</v>
      </c>
      <c r="I195" s="1">
        <v>1076.0</v>
      </c>
    </row>
    <row r="196">
      <c r="A196" s="1">
        <v>176.0</v>
      </c>
      <c r="B196" s="1">
        <v>1108.0</v>
      </c>
      <c r="C196" s="1">
        <v>1136.0</v>
      </c>
      <c r="D196" s="1">
        <v>1107.0</v>
      </c>
      <c r="F196" s="1">
        <v>176.0</v>
      </c>
      <c r="G196" s="1">
        <v>1117.0</v>
      </c>
      <c r="H196" s="1">
        <v>1162.0</v>
      </c>
      <c r="I196" s="1">
        <v>941.0</v>
      </c>
    </row>
    <row r="197">
      <c r="A197" s="1">
        <v>192.0</v>
      </c>
      <c r="B197" s="1">
        <v>1099.0</v>
      </c>
      <c r="C197" s="1">
        <v>1121.0</v>
      </c>
      <c r="D197" s="1">
        <v>1083.0</v>
      </c>
      <c r="F197" s="1">
        <v>192.0</v>
      </c>
      <c r="G197" s="1">
        <v>880.0</v>
      </c>
      <c r="H197" s="1">
        <v>1145.0</v>
      </c>
      <c r="I197" s="1">
        <v>888.0</v>
      </c>
    </row>
    <row r="198">
      <c r="A198" s="1">
        <v>208.0</v>
      </c>
      <c r="B198" s="1">
        <v>1095.0</v>
      </c>
      <c r="C198" s="1">
        <v>1139.0</v>
      </c>
      <c r="D198" s="1">
        <v>1073.0</v>
      </c>
      <c r="F198" s="1">
        <v>208.0</v>
      </c>
      <c r="G198" s="1">
        <v>886.0</v>
      </c>
      <c r="H198" s="1">
        <v>1151.0</v>
      </c>
      <c r="I198" s="1">
        <v>892.0</v>
      </c>
    </row>
    <row r="199">
      <c r="A199" s="1">
        <v>224.0</v>
      </c>
      <c r="B199" s="1">
        <v>1077.0</v>
      </c>
      <c r="C199" s="1">
        <v>1123.0</v>
      </c>
      <c r="D199" s="1">
        <v>1063.0</v>
      </c>
      <c r="F199" s="1">
        <v>224.0</v>
      </c>
      <c r="G199" s="1">
        <v>851.0</v>
      </c>
      <c r="H199" s="1">
        <v>1099.0</v>
      </c>
      <c r="I199" s="1">
        <v>865.0</v>
      </c>
    </row>
    <row r="200">
      <c r="A200" s="1">
        <v>240.0</v>
      </c>
      <c r="B200" s="1">
        <v>1086.0</v>
      </c>
      <c r="C200" s="1">
        <v>1106.0</v>
      </c>
      <c r="D200" s="1">
        <v>1046.0</v>
      </c>
      <c r="F200" s="1">
        <v>240.0</v>
      </c>
      <c r="G200" s="1">
        <v>854.0</v>
      </c>
      <c r="H200" s="1">
        <v>1108.0</v>
      </c>
      <c r="I200" s="1">
        <v>855.0</v>
      </c>
    </row>
    <row r="201">
      <c r="A201" s="1">
        <v>256.0</v>
      </c>
      <c r="B201" s="1">
        <v>1100.0</v>
      </c>
      <c r="C201" s="1">
        <v>1086.0</v>
      </c>
      <c r="D201" s="1">
        <v>1016.0</v>
      </c>
      <c r="F201" s="1">
        <v>256.0</v>
      </c>
      <c r="G201" s="1">
        <v>861.0</v>
      </c>
      <c r="H201" s="1">
        <v>1105.0</v>
      </c>
      <c r="I201" s="1">
        <v>858.0</v>
      </c>
    </row>
    <row r="203">
      <c r="A203" s="6" t="s">
        <v>431</v>
      </c>
      <c r="B203" s="6" t="s">
        <v>437</v>
      </c>
      <c r="C203" s="6" t="s">
        <v>310</v>
      </c>
      <c r="D203" s="6" t="s">
        <v>435</v>
      </c>
      <c r="F203" s="6" t="s">
        <v>431</v>
      </c>
      <c r="G203" s="6" t="s">
        <v>437</v>
      </c>
      <c r="H203" s="6" t="s">
        <v>310</v>
      </c>
      <c r="I203" s="6" t="s">
        <v>435</v>
      </c>
      <c r="K203" s="6" t="s">
        <v>431</v>
      </c>
      <c r="L203" s="6" t="s">
        <v>437</v>
      </c>
      <c r="M203" s="6" t="s">
        <v>310</v>
      </c>
      <c r="N203" s="6" t="s">
        <v>435</v>
      </c>
    </row>
    <row r="205">
      <c r="A205" s="45"/>
      <c r="B205" s="6" t="s">
        <v>380</v>
      </c>
      <c r="C205" s="6" t="s">
        <v>381</v>
      </c>
      <c r="D205" s="6" t="s">
        <v>382</v>
      </c>
      <c r="F205" s="45"/>
      <c r="G205" s="6" t="s">
        <v>380</v>
      </c>
      <c r="H205" s="6" t="s">
        <v>381</v>
      </c>
      <c r="I205" s="6" t="s">
        <v>382</v>
      </c>
      <c r="K205" s="45"/>
      <c r="L205" s="6" t="s">
        <v>380</v>
      </c>
      <c r="M205" s="6" t="s">
        <v>381</v>
      </c>
      <c r="N205" s="6" t="s">
        <v>382</v>
      </c>
    </row>
    <row r="206">
      <c r="A206" s="6" t="s">
        <v>383</v>
      </c>
      <c r="B206" s="6" t="s">
        <v>384</v>
      </c>
      <c r="C206" s="6" t="s">
        <v>384</v>
      </c>
      <c r="D206" s="6" t="s">
        <v>384</v>
      </c>
      <c r="F206" s="6" t="s">
        <v>383</v>
      </c>
      <c r="G206" s="6" t="s">
        <v>384</v>
      </c>
      <c r="H206" s="6" t="s">
        <v>384</v>
      </c>
      <c r="I206" s="6" t="s">
        <v>384</v>
      </c>
      <c r="K206" s="6" t="s">
        <v>383</v>
      </c>
      <c r="L206" s="6" t="s">
        <v>384</v>
      </c>
      <c r="M206" s="6" t="s">
        <v>384</v>
      </c>
      <c r="N206" s="6" t="s">
        <v>384</v>
      </c>
    </row>
    <row r="207">
      <c r="A207" s="6" t="s">
        <v>430</v>
      </c>
      <c r="B207" s="1" t="b">
        <v>0</v>
      </c>
      <c r="C207" s="6" t="s">
        <v>436</v>
      </c>
      <c r="D207" s="1" t="b">
        <v>0</v>
      </c>
      <c r="F207" s="6" t="s">
        <v>430</v>
      </c>
      <c r="G207" s="1" t="b">
        <v>0</v>
      </c>
      <c r="H207" s="6" t="s">
        <v>436</v>
      </c>
      <c r="I207" s="1" t="b">
        <v>1</v>
      </c>
      <c r="K207" s="6" t="s">
        <v>430</v>
      </c>
      <c r="L207" s="1" t="b">
        <v>1</v>
      </c>
      <c r="M207" s="6" t="s">
        <v>436</v>
      </c>
      <c r="N207" s="1" t="b">
        <v>1</v>
      </c>
    </row>
    <row r="227">
      <c r="A227" s="6" t="s">
        <v>70</v>
      </c>
      <c r="B227" s="6" t="s">
        <v>88</v>
      </c>
      <c r="C227" s="6" t="s">
        <v>24</v>
      </c>
      <c r="D227" s="6" t="s">
        <v>26</v>
      </c>
      <c r="F227" s="6" t="s">
        <v>70</v>
      </c>
      <c r="G227" s="6" t="s">
        <v>88</v>
      </c>
      <c r="H227" s="6" t="s">
        <v>24</v>
      </c>
      <c r="I227" s="6" t="s">
        <v>26</v>
      </c>
      <c r="K227" s="6" t="s">
        <v>70</v>
      </c>
      <c r="L227" s="6" t="s">
        <v>88</v>
      </c>
      <c r="M227" s="6" t="s">
        <v>24</v>
      </c>
      <c r="N227" s="6" t="s">
        <v>26</v>
      </c>
    </row>
    <row r="228">
      <c r="A228" s="1">
        <v>4.0</v>
      </c>
      <c r="B228" s="1">
        <v>866.0</v>
      </c>
      <c r="C228" s="1">
        <v>761.0</v>
      </c>
      <c r="D228" s="1">
        <v>711.0</v>
      </c>
      <c r="F228" s="1">
        <v>4.0</v>
      </c>
      <c r="G228" s="1">
        <v>602.0</v>
      </c>
      <c r="H228" s="1">
        <v>574.0</v>
      </c>
      <c r="I228" s="1">
        <v>617.0</v>
      </c>
      <c r="K228" s="1">
        <v>4.0</v>
      </c>
      <c r="L228" s="1">
        <v>614.0</v>
      </c>
      <c r="M228" s="1">
        <v>612.0</v>
      </c>
      <c r="N228" s="1">
        <v>649.0</v>
      </c>
    </row>
    <row r="229">
      <c r="A229" s="1">
        <v>8.0</v>
      </c>
      <c r="B229" s="1">
        <v>1128.0</v>
      </c>
      <c r="C229" s="1">
        <v>1671.0</v>
      </c>
      <c r="D229" s="1">
        <v>1550.0</v>
      </c>
      <c r="F229" s="1">
        <v>8.0</v>
      </c>
      <c r="G229" s="1">
        <v>1172.0</v>
      </c>
      <c r="H229" s="1">
        <v>1479.0</v>
      </c>
      <c r="I229" s="1">
        <v>1649.0</v>
      </c>
      <c r="K229" s="1">
        <v>8.0</v>
      </c>
      <c r="L229" s="1">
        <v>1194.0</v>
      </c>
      <c r="M229" s="1">
        <v>1414.0</v>
      </c>
      <c r="N229" s="1">
        <v>1705.0</v>
      </c>
    </row>
    <row r="230">
      <c r="A230" s="1">
        <v>12.0</v>
      </c>
      <c r="B230" s="1">
        <v>1006.0</v>
      </c>
      <c r="C230" s="1">
        <v>912.0</v>
      </c>
      <c r="D230" s="1">
        <v>847.0</v>
      </c>
      <c r="F230" s="1">
        <v>12.0</v>
      </c>
      <c r="G230" s="1">
        <v>1061.0</v>
      </c>
      <c r="H230" s="1">
        <v>960.0</v>
      </c>
      <c r="I230" s="1">
        <v>943.0</v>
      </c>
      <c r="K230" s="1">
        <v>12.0</v>
      </c>
      <c r="L230" s="1">
        <v>1103.0</v>
      </c>
      <c r="M230" s="1">
        <v>1014.0</v>
      </c>
      <c r="N230" s="1">
        <v>994.0</v>
      </c>
    </row>
    <row r="231">
      <c r="A231" s="1">
        <v>16.0</v>
      </c>
      <c r="B231" s="1">
        <v>1661.0</v>
      </c>
      <c r="C231" s="1">
        <v>1620.0</v>
      </c>
      <c r="D231" s="1">
        <v>1550.0</v>
      </c>
      <c r="F231" s="1">
        <v>16.0</v>
      </c>
      <c r="G231" s="1">
        <v>1764.0</v>
      </c>
      <c r="H231" s="1">
        <v>1671.0</v>
      </c>
      <c r="I231" s="1">
        <v>1638.0</v>
      </c>
      <c r="K231" s="1">
        <v>16.0</v>
      </c>
      <c r="L231" s="1">
        <v>1787.0</v>
      </c>
      <c r="M231" s="1">
        <v>1669.0</v>
      </c>
      <c r="N231" s="1">
        <v>1683.0</v>
      </c>
    </row>
    <row r="232">
      <c r="A232" s="1">
        <v>20.0</v>
      </c>
      <c r="B232" s="1">
        <v>1283.0</v>
      </c>
      <c r="C232" s="1">
        <v>1223.0</v>
      </c>
      <c r="D232" s="1">
        <v>1168.0</v>
      </c>
      <c r="F232" s="1">
        <v>20.0</v>
      </c>
      <c r="G232" s="1">
        <v>1358.0</v>
      </c>
      <c r="H232" s="1">
        <v>1243.0</v>
      </c>
      <c r="I232" s="1">
        <v>1240.0</v>
      </c>
      <c r="K232" s="1">
        <v>20.0</v>
      </c>
      <c r="L232" s="1">
        <v>1398.0</v>
      </c>
      <c r="M232" s="1">
        <v>1318.0</v>
      </c>
      <c r="N232" s="1">
        <v>1303.0</v>
      </c>
    </row>
    <row r="233">
      <c r="A233" s="1">
        <v>24.0</v>
      </c>
      <c r="B233" s="1">
        <v>1628.0</v>
      </c>
      <c r="C233" s="1">
        <v>1606.0</v>
      </c>
      <c r="D233" s="1">
        <v>1529.0</v>
      </c>
      <c r="F233" s="1">
        <v>24.0</v>
      </c>
      <c r="G233" s="1">
        <v>1731.0</v>
      </c>
      <c r="H233" s="1">
        <v>1634.0</v>
      </c>
      <c r="I233" s="1">
        <v>1629.0</v>
      </c>
      <c r="K233" s="1">
        <v>24.0</v>
      </c>
      <c r="L233" s="1">
        <v>1730.0</v>
      </c>
      <c r="M233" s="1">
        <v>1667.0</v>
      </c>
      <c r="N233" s="1">
        <v>1672.0</v>
      </c>
    </row>
    <row r="234">
      <c r="A234" s="1">
        <v>28.0</v>
      </c>
      <c r="B234" s="1">
        <v>1108.0</v>
      </c>
      <c r="C234" s="1">
        <v>1079.0</v>
      </c>
      <c r="D234" s="1">
        <v>1005.0</v>
      </c>
      <c r="F234" s="1">
        <v>28.0</v>
      </c>
      <c r="G234" s="1">
        <v>1295.0</v>
      </c>
      <c r="H234" s="1">
        <v>1191.0</v>
      </c>
      <c r="I234" s="1">
        <v>1218.0</v>
      </c>
      <c r="K234" s="1">
        <v>28.0</v>
      </c>
      <c r="L234" s="1">
        <v>1372.0</v>
      </c>
      <c r="M234" s="1">
        <v>1325.0</v>
      </c>
      <c r="N234" s="1">
        <v>1309.0</v>
      </c>
    </row>
    <row r="235">
      <c r="A235" s="1">
        <v>32.0</v>
      </c>
      <c r="B235" s="1">
        <v>1534.0</v>
      </c>
      <c r="C235" s="1">
        <v>1511.0</v>
      </c>
      <c r="D235" s="1">
        <v>1469.0</v>
      </c>
      <c r="F235" s="1">
        <v>32.0</v>
      </c>
      <c r="G235" s="1">
        <v>1666.0</v>
      </c>
      <c r="H235" s="1">
        <v>1604.0</v>
      </c>
      <c r="I235" s="1">
        <v>1617.0</v>
      </c>
      <c r="K235" s="1">
        <v>32.0</v>
      </c>
      <c r="L235" s="1">
        <v>1736.0</v>
      </c>
      <c r="M235" s="1">
        <v>1561.0</v>
      </c>
      <c r="N235" s="1">
        <v>1645.0</v>
      </c>
    </row>
    <row r="236">
      <c r="A236" s="1">
        <v>36.0</v>
      </c>
      <c r="B236" s="1">
        <v>1297.0</v>
      </c>
      <c r="C236" s="1">
        <v>1225.0</v>
      </c>
      <c r="D236" s="1">
        <v>1183.0</v>
      </c>
      <c r="F236" s="1">
        <v>36.0</v>
      </c>
      <c r="G236" s="1">
        <v>1422.0</v>
      </c>
      <c r="H236" s="1">
        <v>1316.0</v>
      </c>
      <c r="I236" s="1">
        <v>1315.0</v>
      </c>
      <c r="K236" s="1">
        <v>36.0</v>
      </c>
      <c r="L236" s="1">
        <v>1494.0</v>
      </c>
      <c r="M236" s="1">
        <v>1377.0</v>
      </c>
      <c r="N236" s="1">
        <v>1424.0</v>
      </c>
    </row>
    <row r="237">
      <c r="A237" s="1">
        <v>40.0</v>
      </c>
      <c r="B237" s="1">
        <v>1513.0</v>
      </c>
      <c r="C237" s="1">
        <v>1490.0</v>
      </c>
      <c r="D237" s="1">
        <v>1405.0</v>
      </c>
      <c r="F237" s="1">
        <v>40.0</v>
      </c>
      <c r="G237" s="1">
        <v>1655.0</v>
      </c>
      <c r="H237" s="1">
        <v>1586.0</v>
      </c>
      <c r="I237" s="1">
        <v>1591.0</v>
      </c>
      <c r="K237" s="1">
        <v>40.0</v>
      </c>
      <c r="L237" s="1">
        <v>1702.0</v>
      </c>
      <c r="M237" s="1">
        <v>1019.0</v>
      </c>
      <c r="N237" s="1">
        <v>1647.0</v>
      </c>
    </row>
    <row r="238">
      <c r="A238" s="1">
        <v>44.0</v>
      </c>
      <c r="B238" s="1">
        <v>1198.0</v>
      </c>
      <c r="C238" s="1">
        <v>1156.0</v>
      </c>
      <c r="D238" s="1">
        <v>1081.0</v>
      </c>
      <c r="F238" s="1">
        <v>44.0</v>
      </c>
      <c r="G238" s="1">
        <v>1378.0</v>
      </c>
      <c r="H238" s="1">
        <v>1261.0</v>
      </c>
      <c r="I238" s="1">
        <v>1277.0</v>
      </c>
      <c r="K238" s="1">
        <v>44.0</v>
      </c>
      <c r="L238" s="1">
        <v>1458.0</v>
      </c>
      <c r="M238" s="1">
        <v>1333.0</v>
      </c>
      <c r="N238" s="1">
        <v>1384.0</v>
      </c>
    </row>
    <row r="239">
      <c r="A239" s="1">
        <v>48.0</v>
      </c>
      <c r="B239" s="1">
        <v>1502.0</v>
      </c>
      <c r="C239" s="1">
        <v>1480.0</v>
      </c>
      <c r="D239" s="1">
        <v>1442.0</v>
      </c>
      <c r="F239" s="1">
        <v>48.0</v>
      </c>
      <c r="G239" s="1">
        <v>1642.0</v>
      </c>
      <c r="H239" s="1">
        <v>1587.0</v>
      </c>
      <c r="I239" s="1">
        <v>1590.0</v>
      </c>
      <c r="K239" s="1">
        <v>48.0</v>
      </c>
      <c r="L239" s="1">
        <v>1682.0</v>
      </c>
      <c r="M239" s="1">
        <v>970.0</v>
      </c>
      <c r="N239" s="1">
        <v>1457.0</v>
      </c>
    </row>
    <row r="240">
      <c r="A240" s="1">
        <v>52.0</v>
      </c>
      <c r="B240" s="1">
        <v>1306.0</v>
      </c>
      <c r="C240" s="1">
        <v>1224.0</v>
      </c>
      <c r="D240" s="1">
        <v>1175.0</v>
      </c>
      <c r="F240" s="1">
        <v>52.0</v>
      </c>
      <c r="G240" s="1">
        <v>1433.0</v>
      </c>
      <c r="H240" s="1">
        <v>1293.0</v>
      </c>
      <c r="I240" s="1">
        <v>1271.0</v>
      </c>
      <c r="K240" s="1">
        <v>52.0</v>
      </c>
      <c r="L240" s="1">
        <v>1525.0</v>
      </c>
      <c r="M240" s="1">
        <v>1371.0</v>
      </c>
      <c r="N240" s="1">
        <v>1430.0</v>
      </c>
    </row>
    <row r="241">
      <c r="A241" s="1">
        <v>56.0</v>
      </c>
      <c r="B241" s="1">
        <v>1485.0</v>
      </c>
      <c r="C241" s="1">
        <v>1461.0</v>
      </c>
      <c r="D241" s="1">
        <v>1378.0</v>
      </c>
      <c r="F241" s="1">
        <v>56.0</v>
      </c>
      <c r="G241" s="1">
        <v>1627.0</v>
      </c>
      <c r="H241" s="1">
        <v>1546.0</v>
      </c>
      <c r="I241" s="1">
        <v>1554.0</v>
      </c>
      <c r="K241" s="1">
        <v>56.0</v>
      </c>
      <c r="L241" s="1">
        <v>1654.0</v>
      </c>
      <c r="M241" s="1">
        <v>1342.0</v>
      </c>
      <c r="N241" s="1">
        <v>1206.0</v>
      </c>
    </row>
    <row r="242">
      <c r="A242" s="1">
        <v>60.0</v>
      </c>
      <c r="B242" s="1">
        <v>1239.0</v>
      </c>
      <c r="C242" s="1">
        <v>1195.0</v>
      </c>
      <c r="D242" s="1">
        <v>1126.0</v>
      </c>
      <c r="F242" s="1">
        <v>60.0</v>
      </c>
      <c r="G242" s="1">
        <v>1405.0</v>
      </c>
      <c r="H242" s="1">
        <v>1297.0</v>
      </c>
      <c r="I242" s="1">
        <v>1294.0</v>
      </c>
      <c r="K242" s="1">
        <v>60.0</v>
      </c>
      <c r="L242" s="1">
        <v>1492.0</v>
      </c>
      <c r="M242" s="1">
        <v>1367.0</v>
      </c>
      <c r="N242" s="1">
        <v>1399.0</v>
      </c>
    </row>
    <row r="243">
      <c r="A243" s="1">
        <v>64.0</v>
      </c>
      <c r="B243" s="1">
        <v>1503.0</v>
      </c>
      <c r="C243" s="1">
        <v>1491.0</v>
      </c>
      <c r="D243" s="1">
        <v>1455.0</v>
      </c>
      <c r="F243" s="1">
        <v>64.0</v>
      </c>
      <c r="G243" s="1">
        <v>1625.0</v>
      </c>
      <c r="H243" s="1">
        <v>1587.0</v>
      </c>
      <c r="I243" s="1">
        <v>1588.0</v>
      </c>
      <c r="K243" s="1">
        <v>64.0</v>
      </c>
      <c r="L243" s="1">
        <v>1679.0</v>
      </c>
      <c r="M243" s="1">
        <v>846.0</v>
      </c>
      <c r="N243" s="1">
        <v>1331.0</v>
      </c>
    </row>
    <row r="244">
      <c r="A244" s="1">
        <v>68.0</v>
      </c>
      <c r="B244" s="1">
        <v>1319.0</v>
      </c>
      <c r="C244" s="1">
        <v>1241.0</v>
      </c>
      <c r="D244" s="1">
        <v>1196.0</v>
      </c>
      <c r="F244" s="1">
        <v>68.0</v>
      </c>
      <c r="G244" s="1">
        <v>1427.0</v>
      </c>
      <c r="H244" s="1">
        <v>1314.0</v>
      </c>
      <c r="I244" s="1">
        <v>1262.0</v>
      </c>
      <c r="K244" s="1">
        <v>68.0</v>
      </c>
      <c r="L244" s="1">
        <v>1548.0</v>
      </c>
      <c r="M244" s="1">
        <v>1323.0</v>
      </c>
      <c r="N244" s="1">
        <v>1381.0</v>
      </c>
    </row>
    <row r="245">
      <c r="A245" s="1">
        <v>72.0</v>
      </c>
      <c r="B245" s="1">
        <v>1472.0</v>
      </c>
      <c r="C245" s="1">
        <v>1450.0</v>
      </c>
      <c r="D245" s="1">
        <v>1369.0</v>
      </c>
      <c r="F245" s="1">
        <v>72.0</v>
      </c>
      <c r="G245" s="1">
        <v>1609.0</v>
      </c>
      <c r="H245" s="1">
        <v>1541.0</v>
      </c>
      <c r="I245" s="1">
        <v>1526.0</v>
      </c>
      <c r="K245" s="1">
        <v>72.0</v>
      </c>
      <c r="L245" s="1">
        <v>1561.0</v>
      </c>
      <c r="M245" s="1">
        <v>667.0</v>
      </c>
      <c r="N245" s="1">
        <v>1216.0</v>
      </c>
    </row>
    <row r="246">
      <c r="A246" s="1">
        <v>76.0</v>
      </c>
      <c r="B246" s="1">
        <v>1260.0</v>
      </c>
      <c r="C246" s="1">
        <v>1215.0</v>
      </c>
      <c r="D246" s="1">
        <v>1151.0</v>
      </c>
      <c r="F246" s="1">
        <v>76.0</v>
      </c>
      <c r="G246" s="1">
        <v>1408.0</v>
      </c>
      <c r="H246" s="1">
        <v>1313.0</v>
      </c>
      <c r="I246" s="1">
        <v>1291.0</v>
      </c>
      <c r="K246" s="1">
        <v>76.0</v>
      </c>
      <c r="L246" s="1">
        <v>1508.0</v>
      </c>
      <c r="M246" s="1">
        <v>1333.0</v>
      </c>
      <c r="N246" s="1">
        <v>1397.0</v>
      </c>
    </row>
    <row r="247">
      <c r="A247" s="10">
        <v>80.0</v>
      </c>
      <c r="B247" s="10">
        <v>1478.0</v>
      </c>
      <c r="C247" s="10">
        <v>1464.0</v>
      </c>
      <c r="D247" s="10">
        <v>1427.0</v>
      </c>
      <c r="F247" s="1">
        <v>80.0</v>
      </c>
      <c r="G247" s="1">
        <v>1612.0</v>
      </c>
      <c r="H247" s="1">
        <v>1560.0</v>
      </c>
      <c r="I247" s="1">
        <v>1567.0</v>
      </c>
      <c r="K247" s="1">
        <v>80.0</v>
      </c>
      <c r="L247" s="1">
        <v>1609.0</v>
      </c>
      <c r="M247" s="1">
        <v>754.0</v>
      </c>
      <c r="N247" s="1">
        <v>1152.0</v>
      </c>
    </row>
    <row r="248">
      <c r="A248" s="1">
        <v>84.0</v>
      </c>
      <c r="B248" s="1">
        <v>1329.0</v>
      </c>
      <c r="C248" s="1">
        <v>1249.0</v>
      </c>
      <c r="D248" s="1">
        <v>1204.0</v>
      </c>
      <c r="F248" s="1">
        <v>84.0</v>
      </c>
      <c r="G248" s="1">
        <v>1444.0</v>
      </c>
      <c r="H248" s="1">
        <v>1305.0</v>
      </c>
      <c r="I248" s="1">
        <v>1239.0</v>
      </c>
      <c r="K248" s="1">
        <v>84.0</v>
      </c>
      <c r="L248" s="1">
        <v>1559.0</v>
      </c>
      <c r="M248" s="1">
        <v>1217.0</v>
      </c>
      <c r="N248" s="1">
        <v>1340.0</v>
      </c>
    </row>
    <row r="249">
      <c r="A249" s="1">
        <v>88.0</v>
      </c>
      <c r="B249" s="1">
        <v>1467.0</v>
      </c>
      <c r="C249" s="1">
        <v>1442.0</v>
      </c>
      <c r="D249" s="1">
        <v>1364.0</v>
      </c>
      <c r="F249" s="1">
        <v>88.0</v>
      </c>
      <c r="G249" s="1">
        <v>1602.0</v>
      </c>
      <c r="H249" s="1">
        <v>1546.0</v>
      </c>
      <c r="I249" s="1">
        <v>1506.0</v>
      </c>
      <c r="K249" s="1">
        <v>88.0</v>
      </c>
      <c r="L249" s="1">
        <v>1542.0</v>
      </c>
      <c r="M249" s="1">
        <v>1356.0</v>
      </c>
      <c r="N249" s="1">
        <v>1141.0</v>
      </c>
    </row>
    <row r="250">
      <c r="A250" s="1">
        <v>92.0</v>
      </c>
      <c r="B250" s="1">
        <v>1275.0</v>
      </c>
      <c r="C250" s="1">
        <v>1231.0</v>
      </c>
      <c r="D250" s="1">
        <v>1172.0</v>
      </c>
      <c r="F250" s="1">
        <v>92.0</v>
      </c>
      <c r="G250" s="1">
        <v>1422.0</v>
      </c>
      <c r="H250" s="1">
        <v>1318.0</v>
      </c>
      <c r="I250" s="1">
        <v>1285.0</v>
      </c>
      <c r="K250" s="1">
        <v>92.0</v>
      </c>
      <c r="L250" s="1">
        <v>1521.0</v>
      </c>
      <c r="M250" s="1">
        <v>1274.0</v>
      </c>
      <c r="N250" s="1">
        <v>1393.0</v>
      </c>
    </row>
    <row r="251">
      <c r="A251" s="1">
        <v>96.0</v>
      </c>
      <c r="B251" s="1">
        <v>1480.0</v>
      </c>
      <c r="C251" s="1">
        <v>1465.0</v>
      </c>
      <c r="D251" s="1">
        <v>1428.0</v>
      </c>
      <c r="F251" s="1">
        <v>96.0</v>
      </c>
      <c r="G251" s="1">
        <v>1607.0</v>
      </c>
      <c r="H251" s="1">
        <v>1566.0</v>
      </c>
      <c r="I251" s="1">
        <v>1563.0</v>
      </c>
      <c r="K251" s="1">
        <v>96.0</v>
      </c>
      <c r="L251" s="1">
        <v>1627.0</v>
      </c>
      <c r="M251" s="1">
        <v>538.0</v>
      </c>
      <c r="N251" s="1">
        <v>1105.0</v>
      </c>
    </row>
    <row r="252">
      <c r="A252" s="1">
        <v>104.0</v>
      </c>
      <c r="B252" s="1">
        <v>1454.0</v>
      </c>
      <c r="C252" s="1">
        <v>1433.0</v>
      </c>
      <c r="D252" s="1">
        <v>1359.0</v>
      </c>
      <c r="F252" s="1">
        <v>104.0</v>
      </c>
      <c r="G252" s="1">
        <v>1592.0</v>
      </c>
      <c r="H252" s="1">
        <v>1528.0</v>
      </c>
      <c r="I252" s="1">
        <v>1498.0</v>
      </c>
      <c r="K252" s="1">
        <v>104.0</v>
      </c>
      <c r="L252" s="1">
        <v>1452.0</v>
      </c>
      <c r="M252" s="1">
        <v>592.0</v>
      </c>
      <c r="N252" s="1">
        <v>472.0</v>
      </c>
    </row>
    <row r="253">
      <c r="A253" s="1">
        <v>112.0</v>
      </c>
      <c r="B253" s="1">
        <v>1466.0</v>
      </c>
      <c r="C253" s="1">
        <v>1455.0</v>
      </c>
      <c r="D253" s="1">
        <v>1418.0</v>
      </c>
      <c r="F253" s="1">
        <v>112.0</v>
      </c>
      <c r="G253" s="1">
        <v>1596.0</v>
      </c>
      <c r="H253" s="1">
        <v>1547.0</v>
      </c>
      <c r="I253" s="1">
        <v>1542.0</v>
      </c>
      <c r="K253" s="1">
        <v>112.0</v>
      </c>
      <c r="L253" s="1">
        <v>985.0</v>
      </c>
      <c r="M253" s="1">
        <v>458.0</v>
      </c>
      <c r="N253" s="1">
        <v>496.0</v>
      </c>
    </row>
    <row r="254">
      <c r="A254" s="1">
        <v>120.0</v>
      </c>
      <c r="B254" s="1">
        <v>1452.0</v>
      </c>
      <c r="C254" s="1">
        <v>1431.0</v>
      </c>
      <c r="D254" s="1">
        <v>1366.0</v>
      </c>
      <c r="F254" s="1">
        <v>120.0</v>
      </c>
      <c r="G254" s="1">
        <v>1555.0</v>
      </c>
      <c r="H254" s="1">
        <v>1514.0</v>
      </c>
      <c r="I254" s="1">
        <v>1480.0</v>
      </c>
      <c r="K254" s="1">
        <v>120.0</v>
      </c>
      <c r="L254" s="1">
        <v>865.0</v>
      </c>
      <c r="M254" s="1">
        <v>457.0</v>
      </c>
      <c r="N254" s="1">
        <v>408.0</v>
      </c>
    </row>
    <row r="255">
      <c r="A255" s="1">
        <v>128.0</v>
      </c>
      <c r="B255" s="1">
        <v>1483.0</v>
      </c>
      <c r="C255" s="1">
        <v>1471.0</v>
      </c>
      <c r="D255" s="1">
        <v>1438.0</v>
      </c>
      <c r="F255" s="1">
        <v>128.0</v>
      </c>
      <c r="G255" s="1">
        <v>1603.0</v>
      </c>
      <c r="H255" s="1">
        <v>1560.0</v>
      </c>
      <c r="I255" s="1">
        <v>1546.0</v>
      </c>
      <c r="K255" s="1">
        <v>128.0</v>
      </c>
      <c r="L255" s="1">
        <v>889.0</v>
      </c>
      <c r="M255" s="1">
        <v>615.0</v>
      </c>
      <c r="N255" s="1">
        <v>438.0</v>
      </c>
    </row>
    <row r="256">
      <c r="A256" s="1">
        <v>136.0</v>
      </c>
      <c r="B256" s="1">
        <v>1444.0</v>
      </c>
      <c r="C256" s="1">
        <v>1420.0</v>
      </c>
      <c r="D256" s="1">
        <v>1358.0</v>
      </c>
      <c r="F256" s="1">
        <v>136.0</v>
      </c>
      <c r="G256" s="1">
        <v>1577.0</v>
      </c>
      <c r="H256" s="1">
        <v>1512.0</v>
      </c>
      <c r="I256" s="1">
        <v>1461.0</v>
      </c>
      <c r="K256" s="1">
        <v>136.0</v>
      </c>
      <c r="L256" s="1">
        <v>687.0</v>
      </c>
      <c r="M256" s="1">
        <v>390.0</v>
      </c>
      <c r="N256" s="1">
        <v>328.0</v>
      </c>
    </row>
    <row r="257">
      <c r="A257" s="1">
        <v>144.0</v>
      </c>
      <c r="B257" s="1">
        <v>1453.0</v>
      </c>
      <c r="C257" s="1">
        <v>1428.0</v>
      </c>
      <c r="D257" s="1">
        <v>1390.0</v>
      </c>
      <c r="F257" s="1">
        <v>144.0</v>
      </c>
      <c r="G257" s="1">
        <v>1581.0</v>
      </c>
      <c r="H257" s="1">
        <v>1543.0</v>
      </c>
      <c r="I257" s="1">
        <v>1503.0</v>
      </c>
      <c r="K257" s="1">
        <v>144.0</v>
      </c>
      <c r="L257" s="1">
        <v>742.0</v>
      </c>
      <c r="M257" s="1">
        <v>499.0</v>
      </c>
      <c r="N257" s="1">
        <v>336.0</v>
      </c>
    </row>
    <row r="258">
      <c r="A258" s="1">
        <v>152.0</v>
      </c>
      <c r="B258" s="1">
        <v>1435.0</v>
      </c>
      <c r="C258" s="1">
        <v>1406.0</v>
      </c>
      <c r="D258" s="1">
        <v>1348.0</v>
      </c>
      <c r="F258" s="1">
        <v>152.0</v>
      </c>
      <c r="G258" s="1">
        <v>1559.0</v>
      </c>
      <c r="H258" s="1">
        <v>1479.0</v>
      </c>
      <c r="I258" s="1">
        <v>1405.0</v>
      </c>
      <c r="K258" s="1">
        <v>152.0</v>
      </c>
      <c r="L258" s="1">
        <v>1028.0</v>
      </c>
      <c r="M258" s="1">
        <v>369.0</v>
      </c>
      <c r="N258" s="1">
        <v>267.0</v>
      </c>
    </row>
    <row r="259">
      <c r="A259" s="1">
        <v>160.0</v>
      </c>
      <c r="B259" s="1">
        <v>1456.0</v>
      </c>
      <c r="C259" s="1">
        <v>1444.0</v>
      </c>
      <c r="D259" s="1">
        <v>1411.0</v>
      </c>
      <c r="F259" s="1">
        <v>160.0</v>
      </c>
      <c r="G259" s="1">
        <v>1550.0</v>
      </c>
      <c r="H259" s="1">
        <v>1520.0</v>
      </c>
      <c r="I259" s="1">
        <v>1501.0</v>
      </c>
      <c r="K259" s="1">
        <v>160.0</v>
      </c>
      <c r="L259" s="1">
        <v>755.0</v>
      </c>
      <c r="M259" s="1">
        <v>484.0</v>
      </c>
      <c r="N259" s="1">
        <v>308.0</v>
      </c>
    </row>
    <row r="260">
      <c r="A260" s="1">
        <v>176.0</v>
      </c>
      <c r="B260" s="1">
        <v>1452.0</v>
      </c>
      <c r="C260" s="1">
        <v>1440.0</v>
      </c>
      <c r="D260" s="1">
        <v>1389.0</v>
      </c>
      <c r="F260" s="1">
        <v>176.0</v>
      </c>
      <c r="G260" s="1">
        <v>1555.0</v>
      </c>
      <c r="H260" s="1">
        <v>1524.0</v>
      </c>
      <c r="I260" s="1">
        <v>1467.0</v>
      </c>
      <c r="K260" s="1">
        <v>176.0</v>
      </c>
      <c r="L260" s="1">
        <v>740.0</v>
      </c>
      <c r="M260" s="1">
        <v>310.0</v>
      </c>
      <c r="N260" s="1">
        <v>249.0</v>
      </c>
    </row>
    <row r="261">
      <c r="A261" s="1">
        <v>192.0</v>
      </c>
      <c r="B261" s="1">
        <v>1458.0</v>
      </c>
      <c r="C261" s="1">
        <v>1443.0</v>
      </c>
      <c r="D261" s="1">
        <v>1407.0</v>
      </c>
      <c r="F261" s="1">
        <v>192.0</v>
      </c>
      <c r="G261" s="1">
        <v>1545.0</v>
      </c>
      <c r="H261" s="1">
        <v>1494.0</v>
      </c>
      <c r="I261" s="1">
        <v>1449.0</v>
      </c>
      <c r="K261" s="1">
        <v>192.0</v>
      </c>
      <c r="L261" s="1">
        <v>761.0</v>
      </c>
      <c r="M261" s="1">
        <v>304.0</v>
      </c>
      <c r="N261" s="1">
        <v>261.0</v>
      </c>
    </row>
    <row r="262">
      <c r="A262" s="1">
        <v>208.0</v>
      </c>
      <c r="B262" s="1">
        <v>1438.0</v>
      </c>
      <c r="C262" s="1">
        <v>1428.0</v>
      </c>
      <c r="D262" s="1">
        <v>1385.0</v>
      </c>
      <c r="F262" s="1">
        <v>208.0</v>
      </c>
      <c r="G262" s="1">
        <v>1548.0</v>
      </c>
      <c r="H262" s="1">
        <v>1395.0</v>
      </c>
      <c r="I262" s="1">
        <v>1383.0</v>
      </c>
      <c r="K262" s="1">
        <v>208.0</v>
      </c>
      <c r="L262" s="1">
        <v>739.0</v>
      </c>
      <c r="M262" s="1">
        <v>270.0</v>
      </c>
      <c r="N262" s="1">
        <v>226.0</v>
      </c>
    </row>
    <row r="263">
      <c r="A263" s="1">
        <v>224.0</v>
      </c>
      <c r="B263" s="1">
        <v>1453.0</v>
      </c>
      <c r="C263" s="1">
        <v>1444.0</v>
      </c>
      <c r="D263" s="1">
        <v>1395.0</v>
      </c>
      <c r="F263" s="1">
        <v>224.0</v>
      </c>
      <c r="G263" s="1">
        <v>1530.0</v>
      </c>
      <c r="H263" s="1">
        <v>1349.0</v>
      </c>
      <c r="I263" s="1">
        <v>1377.0</v>
      </c>
      <c r="K263" s="1">
        <v>224.0</v>
      </c>
      <c r="L263" s="1">
        <v>719.0</v>
      </c>
      <c r="M263" s="1">
        <v>284.0</v>
      </c>
      <c r="N263" s="1">
        <v>244.0</v>
      </c>
    </row>
    <row r="264">
      <c r="A264" s="1">
        <v>240.0</v>
      </c>
      <c r="B264" s="1">
        <v>1438.0</v>
      </c>
      <c r="C264" s="1">
        <v>1424.0</v>
      </c>
      <c r="D264" s="1">
        <v>1369.0</v>
      </c>
      <c r="F264" s="1">
        <v>240.0</v>
      </c>
      <c r="G264" s="1">
        <v>1494.0</v>
      </c>
      <c r="H264" s="1">
        <v>1298.0</v>
      </c>
      <c r="I264" s="1">
        <v>1211.0</v>
      </c>
      <c r="K264" s="1">
        <v>240.0</v>
      </c>
      <c r="L264" s="1">
        <v>645.0</v>
      </c>
      <c r="M264" s="1">
        <v>261.0</v>
      </c>
      <c r="N264" s="1">
        <v>227.0</v>
      </c>
    </row>
    <row r="265">
      <c r="A265" s="1">
        <v>256.0</v>
      </c>
      <c r="B265" s="1">
        <v>1464.0</v>
      </c>
      <c r="C265" s="1">
        <v>1453.0</v>
      </c>
      <c r="D265" s="1">
        <v>1383.0</v>
      </c>
      <c r="F265" s="1">
        <v>256.0</v>
      </c>
      <c r="G265" s="1">
        <v>1421.0</v>
      </c>
      <c r="H265" s="1">
        <v>1310.0</v>
      </c>
      <c r="I265" s="1">
        <v>1234.0</v>
      </c>
      <c r="K265" s="1">
        <v>256.0</v>
      </c>
      <c r="L265" s="1">
        <v>765.0</v>
      </c>
      <c r="M265" s="1">
        <v>284.0</v>
      </c>
      <c r="N265" s="1">
        <v>246.0</v>
      </c>
    </row>
    <row r="269">
      <c r="A269" s="15" t="s">
        <v>438</v>
      </c>
      <c r="F269" s="1" t="s">
        <v>439</v>
      </c>
    </row>
    <row r="270">
      <c r="A270" s="1" t="s">
        <v>440</v>
      </c>
      <c r="F270" s="1" t="s">
        <v>441</v>
      </c>
    </row>
    <row r="272">
      <c r="A272" s="15" t="s">
        <v>442</v>
      </c>
      <c r="I272" s="15" t="s">
        <v>443</v>
      </c>
    </row>
    <row r="273">
      <c r="C273" s="1" t="s">
        <v>444</v>
      </c>
      <c r="D273" s="1" t="s">
        <v>445</v>
      </c>
      <c r="E273" s="1" t="s">
        <v>259</v>
      </c>
      <c r="F273" s="1" t="s">
        <v>105</v>
      </c>
      <c r="G273" s="1" t="s">
        <v>446</v>
      </c>
      <c r="K273" s="1" t="s">
        <v>444</v>
      </c>
      <c r="L273" s="1" t="s">
        <v>445</v>
      </c>
      <c r="M273" s="1" t="s">
        <v>259</v>
      </c>
      <c r="N273" s="1" t="s">
        <v>105</v>
      </c>
      <c r="O273" s="1" t="s">
        <v>446</v>
      </c>
    </row>
    <row r="274">
      <c r="A274" s="1" t="s">
        <v>447</v>
      </c>
      <c r="B274" s="1" t="s">
        <v>435</v>
      </c>
      <c r="C274" s="1">
        <v>3949.0</v>
      </c>
      <c r="D274" s="1">
        <v>4655.0</v>
      </c>
      <c r="E274" s="1">
        <v>128.0</v>
      </c>
      <c r="F274" s="1">
        <v>16.0</v>
      </c>
      <c r="G274" s="1" t="s">
        <v>448</v>
      </c>
      <c r="I274" s="1" t="s">
        <v>447</v>
      </c>
      <c r="J274" s="1" t="s">
        <v>435</v>
      </c>
      <c r="K274" s="1">
        <v>1679.0</v>
      </c>
      <c r="L274" s="1">
        <v>1808.0</v>
      </c>
      <c r="M274" s="1">
        <v>128.0</v>
      </c>
      <c r="N274" s="1">
        <v>16.0</v>
      </c>
      <c r="O274" s="1" t="s">
        <v>448</v>
      </c>
    </row>
    <row r="275">
      <c r="A275" s="1" t="s">
        <v>447</v>
      </c>
      <c r="B275" s="1" t="s">
        <v>42</v>
      </c>
      <c r="C275" s="1">
        <v>4270.0</v>
      </c>
      <c r="D275" s="1">
        <v>4784.0</v>
      </c>
      <c r="E275" s="1">
        <v>128.0</v>
      </c>
      <c r="F275" s="1">
        <v>32.0</v>
      </c>
      <c r="G275" s="1" t="s">
        <v>448</v>
      </c>
      <c r="I275" s="1" t="s">
        <v>447</v>
      </c>
      <c r="J275" s="1" t="s">
        <v>42</v>
      </c>
      <c r="K275" s="1">
        <v>1530.0</v>
      </c>
      <c r="L275" s="1">
        <v>1745.0</v>
      </c>
      <c r="M275" s="1">
        <v>128.0</v>
      </c>
      <c r="N275" s="1">
        <v>16.0</v>
      </c>
      <c r="O275" s="1" t="s">
        <v>448</v>
      </c>
    </row>
    <row r="276">
      <c r="A276" s="1" t="s">
        <v>447</v>
      </c>
      <c r="B276" s="1" t="s">
        <v>145</v>
      </c>
      <c r="C276" s="1">
        <v>4173.0</v>
      </c>
      <c r="D276" s="1">
        <v>4681.0</v>
      </c>
      <c r="E276" s="1">
        <v>128.0</v>
      </c>
      <c r="F276" s="1">
        <v>32.0</v>
      </c>
      <c r="G276" s="1" t="s">
        <v>448</v>
      </c>
      <c r="I276" s="1" t="s">
        <v>447</v>
      </c>
      <c r="J276" s="1" t="s">
        <v>145</v>
      </c>
      <c r="K276" s="1">
        <v>1497.0</v>
      </c>
      <c r="L276" s="1">
        <v>1689.0</v>
      </c>
      <c r="M276" s="1">
        <v>128.0</v>
      </c>
      <c r="N276" s="1">
        <v>32.0</v>
      </c>
      <c r="O276" s="1" t="s">
        <v>448</v>
      </c>
    </row>
    <row r="277">
      <c r="A277" s="1" t="s">
        <v>447</v>
      </c>
      <c r="B277" s="1" t="s">
        <v>165</v>
      </c>
      <c r="C277" s="1">
        <v>4211.0</v>
      </c>
      <c r="D277" s="1">
        <v>4643.0</v>
      </c>
      <c r="E277" s="1">
        <v>128.0</v>
      </c>
      <c r="F277" s="1">
        <v>32.0</v>
      </c>
      <c r="G277" s="1" t="s">
        <v>449</v>
      </c>
      <c r="I277" s="1" t="s">
        <v>447</v>
      </c>
      <c r="J277" s="1" t="s">
        <v>165</v>
      </c>
      <c r="K277" s="1">
        <v>1469.0</v>
      </c>
      <c r="L277" s="1">
        <v>1674.0</v>
      </c>
      <c r="M277" s="1">
        <v>128.0</v>
      </c>
      <c r="N277" s="1">
        <v>32.0</v>
      </c>
      <c r="O277" s="1" t="s">
        <v>448</v>
      </c>
    </row>
    <row r="278">
      <c r="A278" s="1" t="s">
        <v>447</v>
      </c>
      <c r="B278" s="1" t="s">
        <v>19</v>
      </c>
      <c r="C278" s="1">
        <v>4240.0</v>
      </c>
      <c r="D278" s="1">
        <v>4592.0</v>
      </c>
      <c r="E278" s="1">
        <v>128.0</v>
      </c>
      <c r="F278" s="1">
        <v>32.0</v>
      </c>
      <c r="G278" s="1" t="s">
        <v>73</v>
      </c>
      <c r="I278" s="1" t="s">
        <v>447</v>
      </c>
      <c r="J278" s="1" t="s">
        <v>19</v>
      </c>
      <c r="K278" s="1">
        <v>1474.0</v>
      </c>
      <c r="L278" s="1">
        <v>1621.0</v>
      </c>
      <c r="M278" s="1">
        <v>128.0</v>
      </c>
      <c r="N278" s="1">
        <v>32.0</v>
      </c>
      <c r="O278" s="1" t="s">
        <v>449</v>
      </c>
    </row>
    <row r="279">
      <c r="A279" s="1" t="s">
        <v>447</v>
      </c>
      <c r="B279" s="1" t="s">
        <v>166</v>
      </c>
      <c r="C279" s="1">
        <v>4242.0</v>
      </c>
      <c r="D279" s="1">
        <v>4596.0</v>
      </c>
      <c r="E279" s="1">
        <v>128.0</v>
      </c>
      <c r="F279" s="1">
        <v>32.0</v>
      </c>
      <c r="G279" s="1" t="s">
        <v>73</v>
      </c>
      <c r="I279" s="1" t="s">
        <v>447</v>
      </c>
      <c r="J279" s="1" t="s">
        <v>166</v>
      </c>
      <c r="K279" s="1">
        <v>1446.0</v>
      </c>
      <c r="L279" s="1">
        <v>1603.0</v>
      </c>
      <c r="M279" s="1">
        <v>128.0</v>
      </c>
      <c r="N279" s="1">
        <v>32.0</v>
      </c>
      <c r="O279" s="1" t="s">
        <v>449</v>
      </c>
    </row>
    <row r="280">
      <c r="A280" s="1" t="s">
        <v>447</v>
      </c>
      <c r="B280" s="1" t="s">
        <v>167</v>
      </c>
      <c r="C280" s="1">
        <v>4272.0</v>
      </c>
      <c r="D280" s="1">
        <v>4621.0</v>
      </c>
      <c r="E280" s="1">
        <v>128.0</v>
      </c>
      <c r="F280" s="1">
        <v>32.0</v>
      </c>
      <c r="G280" s="1" t="s">
        <v>450</v>
      </c>
      <c r="I280" s="1" t="s">
        <v>447</v>
      </c>
      <c r="J280" s="1" t="s">
        <v>167</v>
      </c>
      <c r="K280" s="1">
        <v>1458.0</v>
      </c>
      <c r="L280" s="1">
        <v>1489.0</v>
      </c>
      <c r="M280" s="1">
        <v>128.0</v>
      </c>
      <c r="N280" s="1">
        <v>32.0</v>
      </c>
      <c r="O280" s="1" t="s">
        <v>450</v>
      </c>
    </row>
    <row r="281">
      <c r="A281" s="1" t="s">
        <v>447</v>
      </c>
      <c r="B281" s="1" t="s">
        <v>451</v>
      </c>
      <c r="C281" s="1">
        <v>4276.0</v>
      </c>
      <c r="D281" s="1">
        <v>4627.0</v>
      </c>
      <c r="E281" s="1">
        <v>128.0</v>
      </c>
      <c r="F281" s="1">
        <v>32.0</v>
      </c>
      <c r="G281" s="1" t="s">
        <v>450</v>
      </c>
    </row>
    <row r="282">
      <c r="I282" s="1" t="s">
        <v>452</v>
      </c>
      <c r="J282" s="1" t="s">
        <v>435</v>
      </c>
      <c r="K282" s="1">
        <v>1495.0</v>
      </c>
      <c r="L282" s="1">
        <v>1566.0</v>
      </c>
      <c r="M282" s="1">
        <v>128.0</v>
      </c>
      <c r="N282" s="1">
        <v>16.0</v>
      </c>
      <c r="O282" s="1" t="s">
        <v>448</v>
      </c>
    </row>
    <row r="283">
      <c r="A283" s="1" t="s">
        <v>452</v>
      </c>
      <c r="B283" s="1" t="s">
        <v>435</v>
      </c>
      <c r="C283" s="1">
        <v>3894.0</v>
      </c>
      <c r="D283" s="1">
        <v>4257.0</v>
      </c>
      <c r="E283" s="1">
        <v>64.0</v>
      </c>
      <c r="F283" s="1">
        <v>16.0</v>
      </c>
      <c r="G283" s="1" t="s">
        <v>448</v>
      </c>
      <c r="I283" s="1" t="s">
        <v>452</v>
      </c>
      <c r="J283" s="1" t="s">
        <v>42</v>
      </c>
      <c r="K283" s="1">
        <v>1240.0</v>
      </c>
      <c r="L283" s="1">
        <v>1460.0</v>
      </c>
      <c r="M283" s="1">
        <v>128.0</v>
      </c>
      <c r="N283" s="1">
        <v>32.0</v>
      </c>
      <c r="O283" s="1" t="s">
        <v>448</v>
      </c>
    </row>
    <row r="284">
      <c r="A284" s="1" t="s">
        <v>452</v>
      </c>
      <c r="B284" s="1" t="s">
        <v>42</v>
      </c>
      <c r="C284" s="1">
        <v>3951.0</v>
      </c>
      <c r="D284" s="1">
        <v>4197.0</v>
      </c>
      <c r="E284" s="1">
        <v>64.0</v>
      </c>
      <c r="F284" s="1">
        <v>32.0</v>
      </c>
      <c r="G284" s="1" t="s">
        <v>449</v>
      </c>
      <c r="I284" s="1" t="s">
        <v>452</v>
      </c>
      <c r="J284" s="1" t="s">
        <v>145</v>
      </c>
      <c r="K284" s="1">
        <v>1194.0</v>
      </c>
      <c r="L284" s="1">
        <v>1448.0</v>
      </c>
      <c r="M284" s="1">
        <v>128.0</v>
      </c>
      <c r="N284" s="1">
        <v>16.0</v>
      </c>
      <c r="O284" s="1" t="s">
        <v>448</v>
      </c>
    </row>
    <row r="285">
      <c r="A285" s="1" t="s">
        <v>452</v>
      </c>
      <c r="B285" s="1" t="s">
        <v>145</v>
      </c>
      <c r="C285" s="1">
        <v>3820.0</v>
      </c>
      <c r="D285" s="1">
        <v>3903.0</v>
      </c>
      <c r="E285" s="1">
        <v>32.0</v>
      </c>
      <c r="F285" s="1">
        <v>64.0</v>
      </c>
      <c r="G285" s="1" t="s">
        <v>449</v>
      </c>
      <c r="I285" s="1" t="s">
        <v>452</v>
      </c>
      <c r="J285" s="1" t="s">
        <v>19</v>
      </c>
      <c r="K285" s="1">
        <v>1151.0</v>
      </c>
      <c r="L285" s="1">
        <v>1412.0</v>
      </c>
      <c r="M285" s="1">
        <v>128.0</v>
      </c>
      <c r="N285" s="1">
        <v>16.0</v>
      </c>
      <c r="O285" s="1" t="s">
        <v>449</v>
      </c>
    </row>
    <row r="286">
      <c r="A286" s="1" t="s">
        <v>452</v>
      </c>
      <c r="B286" s="1" t="s">
        <v>19</v>
      </c>
      <c r="C286" s="1">
        <v>3836.0</v>
      </c>
      <c r="D286" s="1">
        <v>3836.0</v>
      </c>
      <c r="E286" s="1">
        <v>64.0</v>
      </c>
      <c r="F286" s="1">
        <v>32.0</v>
      </c>
      <c r="G286" s="1" t="s">
        <v>450</v>
      </c>
      <c r="I286" s="1" t="s">
        <v>452</v>
      </c>
      <c r="J286" s="1" t="s">
        <v>166</v>
      </c>
      <c r="K286" s="1">
        <v>1121.0</v>
      </c>
      <c r="L286" s="1">
        <v>1356.0</v>
      </c>
      <c r="M286" s="1">
        <v>128.0</v>
      </c>
      <c r="N286" s="1">
        <v>16.0</v>
      </c>
      <c r="O286" s="1" t="s">
        <v>449</v>
      </c>
    </row>
    <row r="287">
      <c r="A287" s="1" t="s">
        <v>452</v>
      </c>
      <c r="B287" s="1" t="s">
        <v>167</v>
      </c>
      <c r="C287" s="1">
        <v>3806.0</v>
      </c>
      <c r="D287" s="1">
        <v>3806.0</v>
      </c>
      <c r="E287" s="1">
        <v>64.0</v>
      </c>
      <c r="F287" s="1">
        <v>32.0</v>
      </c>
      <c r="G287" s="1" t="s">
        <v>450</v>
      </c>
      <c r="I287" s="1" t="s">
        <v>452</v>
      </c>
      <c r="J287" s="1" t="s">
        <v>20</v>
      </c>
      <c r="K287" s="1">
        <v>1102.0</v>
      </c>
      <c r="L287" s="1">
        <v>1317.0</v>
      </c>
      <c r="M287" s="1">
        <v>64.0</v>
      </c>
      <c r="N287" s="1">
        <v>16.0</v>
      </c>
      <c r="O287" s="1" t="s">
        <v>449</v>
      </c>
    </row>
    <row r="288">
      <c r="I288" s="1" t="s">
        <v>452</v>
      </c>
      <c r="J288" s="1" t="s">
        <v>167</v>
      </c>
      <c r="K288" s="1">
        <v>1110.0</v>
      </c>
      <c r="L288" s="1">
        <v>1205.0</v>
      </c>
      <c r="M288" s="1">
        <v>48.0</v>
      </c>
      <c r="N288" s="1">
        <v>16.0</v>
      </c>
      <c r="O288" s="1" t="s">
        <v>449</v>
      </c>
    </row>
    <row r="289">
      <c r="A289" s="1" t="s">
        <v>453</v>
      </c>
      <c r="B289" s="1" t="s">
        <v>435</v>
      </c>
      <c r="C289" s="1">
        <v>3785.0</v>
      </c>
      <c r="D289" s="1">
        <v>4090.0</v>
      </c>
      <c r="E289" s="1">
        <v>64.0</v>
      </c>
      <c r="F289" s="1">
        <v>16.0</v>
      </c>
      <c r="G289" s="1" t="s">
        <v>454</v>
      </c>
      <c r="I289" s="1" t="s">
        <v>452</v>
      </c>
      <c r="J289" s="1" t="s">
        <v>451</v>
      </c>
      <c r="K289" s="1">
        <v>1022.0</v>
      </c>
      <c r="L289" s="1">
        <v>1040.0</v>
      </c>
      <c r="M289" s="1">
        <v>128.0</v>
      </c>
      <c r="N289" s="1">
        <v>8.0</v>
      </c>
      <c r="O289" s="1" t="s">
        <v>450</v>
      </c>
    </row>
    <row r="290">
      <c r="A290" s="1" t="s">
        <v>453</v>
      </c>
      <c r="B290" s="1" t="s">
        <v>42</v>
      </c>
      <c r="C290" s="1">
        <v>3687.0</v>
      </c>
      <c r="D290" s="1">
        <v>3705.0</v>
      </c>
      <c r="E290" s="1">
        <v>32.0</v>
      </c>
      <c r="F290" s="1">
        <v>32.0</v>
      </c>
      <c r="G290" s="1" t="s">
        <v>24</v>
      </c>
    </row>
    <row r="291">
      <c r="A291" s="1" t="s">
        <v>453</v>
      </c>
      <c r="B291" s="1" t="s">
        <v>145</v>
      </c>
      <c r="C291" s="1">
        <v>3649.0</v>
      </c>
      <c r="D291" s="1">
        <v>3765.0</v>
      </c>
      <c r="E291" s="1">
        <v>64.0</v>
      </c>
      <c r="F291" s="1">
        <v>16.0</v>
      </c>
      <c r="G291" s="1" t="s">
        <v>24</v>
      </c>
      <c r="I291" s="1" t="s">
        <v>453</v>
      </c>
      <c r="J291" s="1" t="s">
        <v>435</v>
      </c>
      <c r="K291" s="1">
        <v>1420.0</v>
      </c>
      <c r="L291" s="1">
        <v>1526.0</v>
      </c>
      <c r="M291" s="1">
        <v>64.0</v>
      </c>
      <c r="N291" s="1">
        <v>32.0</v>
      </c>
      <c r="O291" s="1" t="s">
        <v>454</v>
      </c>
    </row>
    <row r="292">
      <c r="A292" s="1" t="s">
        <v>453</v>
      </c>
      <c r="B292" s="1" t="s">
        <v>19</v>
      </c>
      <c r="C292" s="1">
        <v>3883.0</v>
      </c>
      <c r="D292" s="1">
        <v>3883.0</v>
      </c>
      <c r="E292" s="1">
        <v>64.0</v>
      </c>
      <c r="F292" s="1">
        <v>32.0</v>
      </c>
      <c r="G292" s="1" t="s">
        <v>450</v>
      </c>
      <c r="I292" s="1" t="s">
        <v>453</v>
      </c>
      <c r="J292" s="1" t="s">
        <v>42</v>
      </c>
      <c r="K292" s="1">
        <v>1225.0</v>
      </c>
      <c r="L292" s="1">
        <v>1492.0</v>
      </c>
      <c r="M292" s="1">
        <v>64.0</v>
      </c>
      <c r="N292" s="1">
        <v>32.0</v>
      </c>
      <c r="O292" s="1" t="s">
        <v>454</v>
      </c>
    </row>
    <row r="293">
      <c r="A293" s="1" t="s">
        <v>453</v>
      </c>
      <c r="B293" s="1" t="s">
        <v>167</v>
      </c>
      <c r="C293" s="1">
        <v>3958.0</v>
      </c>
      <c r="D293" s="1">
        <v>3958.0</v>
      </c>
      <c r="E293" s="1">
        <v>64.0</v>
      </c>
      <c r="F293" s="1">
        <v>32.0</v>
      </c>
      <c r="G293" s="1" t="s">
        <v>450</v>
      </c>
      <c r="I293" s="1" t="s">
        <v>453</v>
      </c>
      <c r="J293" s="1" t="s">
        <v>145</v>
      </c>
      <c r="K293" s="1">
        <v>1198.0</v>
      </c>
      <c r="L293" s="1">
        <v>1410.0</v>
      </c>
      <c r="M293" s="1">
        <v>64.0</v>
      </c>
      <c r="N293" s="1">
        <v>32.0</v>
      </c>
      <c r="O293" s="1" t="s">
        <v>454</v>
      </c>
    </row>
    <row r="294">
      <c r="I294" s="1" t="s">
        <v>453</v>
      </c>
      <c r="J294" s="1" t="s">
        <v>19</v>
      </c>
      <c r="K294" s="1">
        <v>1181.0</v>
      </c>
      <c r="L294" s="1">
        <v>1366.0</v>
      </c>
      <c r="M294" s="1">
        <v>64.0</v>
      </c>
      <c r="N294" s="1">
        <v>32.0</v>
      </c>
      <c r="O294" s="1" t="s">
        <v>454</v>
      </c>
    </row>
    <row r="295">
      <c r="A295" s="1" t="s">
        <v>455</v>
      </c>
      <c r="B295" s="1" t="s">
        <v>435</v>
      </c>
      <c r="C295" s="1">
        <v>2583.0</v>
      </c>
      <c r="D295" s="1">
        <v>3553.0</v>
      </c>
      <c r="E295" s="1">
        <v>32.0</v>
      </c>
      <c r="F295" s="1">
        <v>16.0</v>
      </c>
      <c r="G295" s="1" t="s">
        <v>456</v>
      </c>
      <c r="I295" s="1" t="s">
        <v>453</v>
      </c>
      <c r="J295" s="1" t="s">
        <v>167</v>
      </c>
      <c r="K295" s="1">
        <v>1100.0</v>
      </c>
      <c r="L295" s="1">
        <v>1145.0</v>
      </c>
      <c r="M295" s="1">
        <v>64.0</v>
      </c>
      <c r="N295" s="1">
        <v>32.0</v>
      </c>
      <c r="O295" s="1" t="s">
        <v>24</v>
      </c>
    </row>
    <row r="296">
      <c r="A296" s="1" t="s">
        <v>455</v>
      </c>
      <c r="B296" s="1" t="s">
        <v>42</v>
      </c>
      <c r="C296" s="1">
        <v>2875.0</v>
      </c>
      <c r="D296" s="1">
        <v>3384.0</v>
      </c>
      <c r="E296" s="1">
        <v>64.0</v>
      </c>
      <c r="F296" s="1">
        <v>16.0</v>
      </c>
      <c r="G296" s="1" t="s">
        <v>64</v>
      </c>
      <c r="I296" s="1" t="s">
        <v>453</v>
      </c>
      <c r="J296" s="1" t="s">
        <v>451</v>
      </c>
      <c r="K296" s="1">
        <v>1017.0</v>
      </c>
      <c r="L296" s="1">
        <v>1053.0</v>
      </c>
      <c r="M296" s="1">
        <v>128.0</v>
      </c>
      <c r="N296" s="1">
        <v>8.0</v>
      </c>
      <c r="O296" s="1" t="s">
        <v>450</v>
      </c>
    </row>
    <row r="297">
      <c r="A297" s="1" t="s">
        <v>455</v>
      </c>
      <c r="B297" s="1" t="s">
        <v>145</v>
      </c>
      <c r="C297" s="1">
        <v>3459.0</v>
      </c>
      <c r="D297" s="1">
        <v>3539.0</v>
      </c>
      <c r="E297" s="1">
        <v>64.0</v>
      </c>
      <c r="F297" s="1">
        <v>16.0</v>
      </c>
      <c r="G297" s="1" t="s">
        <v>64</v>
      </c>
    </row>
    <row r="298">
      <c r="A298" s="1" t="s">
        <v>455</v>
      </c>
      <c r="B298" s="1" t="s">
        <v>167</v>
      </c>
      <c r="C298" s="1">
        <v>3550.0</v>
      </c>
      <c r="D298" s="1">
        <v>3595.0</v>
      </c>
      <c r="E298" s="1">
        <v>64.0</v>
      </c>
      <c r="F298" s="1">
        <v>16.0</v>
      </c>
      <c r="G298" s="1" t="s">
        <v>450</v>
      </c>
      <c r="I298" s="1" t="s">
        <v>455</v>
      </c>
      <c r="J298" s="1" t="s">
        <v>435</v>
      </c>
      <c r="K298" s="1">
        <v>1339.0</v>
      </c>
      <c r="L298" s="1">
        <v>1546.0</v>
      </c>
      <c r="M298" s="1">
        <v>64.0</v>
      </c>
      <c r="N298" s="1">
        <v>8.0</v>
      </c>
      <c r="O298" s="1" t="s">
        <v>457</v>
      </c>
    </row>
    <row r="299">
      <c r="I299" s="1" t="s">
        <v>455</v>
      </c>
      <c r="J299" s="1" t="s">
        <v>42</v>
      </c>
      <c r="K299" s="1">
        <v>1224.0</v>
      </c>
      <c r="L299" s="1">
        <v>1484.0</v>
      </c>
      <c r="M299" s="1">
        <v>32.0</v>
      </c>
      <c r="N299" s="1">
        <v>16.0</v>
      </c>
      <c r="O299" s="1" t="s">
        <v>457</v>
      </c>
    </row>
    <row r="300">
      <c r="A300" s="15" t="s">
        <v>444</v>
      </c>
      <c r="I300" s="1" t="s">
        <v>455</v>
      </c>
      <c r="J300" s="1" t="s">
        <v>145</v>
      </c>
      <c r="K300" s="1">
        <v>1190.0</v>
      </c>
      <c r="L300" s="1">
        <v>1390.0</v>
      </c>
      <c r="M300" s="1">
        <v>32.0</v>
      </c>
      <c r="N300" s="1">
        <v>16.0</v>
      </c>
      <c r="O300" s="1" t="s">
        <v>456</v>
      </c>
    </row>
    <row r="301">
      <c r="B301" s="1" t="s">
        <v>367</v>
      </c>
      <c r="C301" s="1" t="s">
        <v>259</v>
      </c>
      <c r="D301" s="1" t="s">
        <v>105</v>
      </c>
      <c r="E301" s="1" t="s">
        <v>446</v>
      </c>
      <c r="I301" s="1" t="s">
        <v>455</v>
      </c>
      <c r="J301" s="1" t="s">
        <v>19</v>
      </c>
      <c r="K301" s="1">
        <v>1169.0</v>
      </c>
      <c r="L301" s="1">
        <v>1288.0</v>
      </c>
      <c r="M301" s="1">
        <v>128.0</v>
      </c>
      <c r="N301" s="1">
        <v>16.0</v>
      </c>
      <c r="O301" s="1" t="s">
        <v>458</v>
      </c>
    </row>
    <row r="302">
      <c r="A302" s="1" t="s">
        <v>442</v>
      </c>
      <c r="B302" s="1">
        <v>32.0</v>
      </c>
      <c r="C302" s="1">
        <v>64.0</v>
      </c>
      <c r="D302" s="1">
        <v>32.0</v>
      </c>
      <c r="E302" s="1" t="s">
        <v>450</v>
      </c>
      <c r="I302" s="1" t="s">
        <v>455</v>
      </c>
      <c r="J302" s="1" t="s">
        <v>167</v>
      </c>
      <c r="K302" s="1">
        <v>1032.0</v>
      </c>
      <c r="L302" s="1">
        <v>1063.0</v>
      </c>
      <c r="M302" s="1">
        <v>128.0</v>
      </c>
      <c r="N302" s="1">
        <v>8.0</v>
      </c>
      <c r="O302" s="1" t="s">
        <v>64</v>
      </c>
    </row>
    <row r="303">
      <c r="A303" s="1" t="s">
        <v>443</v>
      </c>
      <c r="B303" s="1">
        <v>16.0</v>
      </c>
      <c r="C303" s="1">
        <v>128.0</v>
      </c>
      <c r="D303" s="1">
        <v>16.0</v>
      </c>
      <c r="E303" s="1" t="s">
        <v>450</v>
      </c>
      <c r="I303" s="1" t="s">
        <v>455</v>
      </c>
      <c r="J303" s="1" t="s">
        <v>451</v>
      </c>
      <c r="K303" s="1">
        <v>960.0</v>
      </c>
      <c r="L303" s="1">
        <v>1002.0</v>
      </c>
      <c r="M303" s="1">
        <v>128.0</v>
      </c>
      <c r="N303" s="1">
        <v>8.0</v>
      </c>
      <c r="O303" s="1" t="s">
        <v>450</v>
      </c>
    </row>
    <row r="307">
      <c r="A307" s="15" t="s">
        <v>459</v>
      </c>
    </row>
    <row r="309">
      <c r="B309" s="6" t="s">
        <v>70</v>
      </c>
      <c r="C309" s="6" t="s">
        <v>367</v>
      </c>
      <c r="D309" s="6" t="s">
        <v>259</v>
      </c>
      <c r="E309" s="6" t="s">
        <v>105</v>
      </c>
      <c r="F309" s="1" t="s">
        <v>446</v>
      </c>
      <c r="I309" s="6" t="s">
        <v>70</v>
      </c>
      <c r="J309" s="6" t="s">
        <v>367</v>
      </c>
      <c r="K309" s="6" t="s">
        <v>259</v>
      </c>
      <c r="L309" s="6" t="s">
        <v>105</v>
      </c>
      <c r="M309" s="1" t="s">
        <v>446</v>
      </c>
    </row>
    <row r="311">
      <c r="A311" s="1" t="s">
        <v>444</v>
      </c>
      <c r="B311" s="1">
        <v>0.0</v>
      </c>
      <c r="C311" s="1">
        <v>32.0</v>
      </c>
      <c r="D311" s="1">
        <v>64.0</v>
      </c>
      <c r="E311" s="1">
        <v>32.0</v>
      </c>
      <c r="I311" s="1" t="s">
        <v>444</v>
      </c>
      <c r="J311" s="1">
        <v>0.0</v>
      </c>
      <c r="K311" s="1">
        <v>16.0</v>
      </c>
      <c r="L311" s="1">
        <v>128.0</v>
      </c>
      <c r="M311" s="1">
        <v>16.0</v>
      </c>
    </row>
    <row r="313">
      <c r="A313" s="1" t="s">
        <v>447</v>
      </c>
      <c r="B313" s="1">
        <v>16.0</v>
      </c>
      <c r="C313" s="1">
        <v>32.0</v>
      </c>
      <c r="I313" s="1" t="s">
        <v>447</v>
      </c>
      <c r="J313" s="1">
        <v>16.0</v>
      </c>
    </row>
    <row r="314">
      <c r="A314" s="1" t="s">
        <v>447</v>
      </c>
      <c r="B314" s="1">
        <v>32.0</v>
      </c>
      <c r="C314" s="1">
        <v>32.0</v>
      </c>
      <c r="I314" s="1" t="s">
        <v>447</v>
      </c>
      <c r="J314" s="1">
        <v>32.0</v>
      </c>
    </row>
    <row r="315">
      <c r="A315" s="1" t="s">
        <v>447</v>
      </c>
      <c r="B315" s="1">
        <v>64.0</v>
      </c>
      <c r="C315" s="1">
        <v>32.0</v>
      </c>
      <c r="I315" s="1" t="s">
        <v>447</v>
      </c>
      <c r="J315" s="1">
        <v>64.0</v>
      </c>
    </row>
    <row r="316">
      <c r="A316" s="1" t="s">
        <v>447</v>
      </c>
      <c r="B316" s="1">
        <v>96.0</v>
      </c>
      <c r="C316" s="1">
        <v>32.0</v>
      </c>
      <c r="I316" s="1" t="s">
        <v>447</v>
      </c>
      <c r="J316" s="1">
        <v>96.0</v>
      </c>
    </row>
    <row r="317">
      <c r="A317" s="1" t="s">
        <v>447</v>
      </c>
      <c r="B317" s="1">
        <v>128.0</v>
      </c>
      <c r="C317" s="1">
        <v>32.0</v>
      </c>
      <c r="I317" s="1" t="s">
        <v>447</v>
      </c>
      <c r="J317" s="1">
        <v>128.0</v>
      </c>
    </row>
    <row r="318">
      <c r="A318" s="1" t="s">
        <v>447</v>
      </c>
      <c r="B318" s="1">
        <v>160.0</v>
      </c>
      <c r="C318" s="1">
        <v>32.0</v>
      </c>
      <c r="I318" s="1" t="s">
        <v>447</v>
      </c>
      <c r="J318" s="1">
        <v>160.0</v>
      </c>
    </row>
    <row r="319">
      <c r="A319" s="1" t="s">
        <v>447</v>
      </c>
      <c r="B319" s="1">
        <v>256.0</v>
      </c>
      <c r="C319" s="1">
        <v>32.0</v>
      </c>
      <c r="I319" s="1" t="s">
        <v>447</v>
      </c>
      <c r="J319" s="1">
        <v>256.0</v>
      </c>
    </row>
    <row r="320">
      <c r="A320" s="1" t="s">
        <v>447</v>
      </c>
      <c r="B320" s="1">
        <v>384.0</v>
      </c>
      <c r="C320" s="1">
        <v>32.0</v>
      </c>
      <c r="J320" s="1"/>
    </row>
    <row r="321">
      <c r="I321" s="1" t="s">
        <v>452</v>
      </c>
      <c r="J321" s="1">
        <v>16.0</v>
      </c>
    </row>
    <row r="322">
      <c r="A322" s="1" t="s">
        <v>452</v>
      </c>
      <c r="B322" s="1">
        <v>16.0</v>
      </c>
      <c r="C322" s="1">
        <v>32.0</v>
      </c>
      <c r="I322" s="1" t="s">
        <v>452</v>
      </c>
      <c r="J322" s="1">
        <v>32.0</v>
      </c>
    </row>
    <row r="323">
      <c r="A323" s="1" t="s">
        <v>452</v>
      </c>
      <c r="B323" s="1">
        <v>32.0</v>
      </c>
      <c r="C323" s="1">
        <v>32.0</v>
      </c>
      <c r="I323" s="1" t="s">
        <v>452</v>
      </c>
      <c r="J323" s="1">
        <v>64.0</v>
      </c>
    </row>
    <row r="324">
      <c r="A324" s="1" t="s">
        <v>452</v>
      </c>
      <c r="B324" s="1">
        <v>64.0</v>
      </c>
      <c r="C324" s="1">
        <v>32.0</v>
      </c>
      <c r="I324" s="1" t="s">
        <v>452</v>
      </c>
      <c r="J324" s="1">
        <v>128.0</v>
      </c>
    </row>
    <row r="325">
      <c r="A325" s="1" t="s">
        <v>452</v>
      </c>
      <c r="B325" s="1">
        <v>128.0</v>
      </c>
      <c r="C325" s="1">
        <v>32.0</v>
      </c>
      <c r="I325" s="1" t="s">
        <v>452</v>
      </c>
      <c r="J325" s="1">
        <v>160.0</v>
      </c>
    </row>
    <row r="326">
      <c r="A326" s="1" t="s">
        <v>452</v>
      </c>
      <c r="B326" s="1">
        <v>256.0</v>
      </c>
      <c r="C326" s="1">
        <v>32.0</v>
      </c>
      <c r="I326" s="1" t="s">
        <v>452</v>
      </c>
      <c r="J326" s="1">
        <v>192.0</v>
      </c>
    </row>
    <row r="327">
      <c r="I327" s="1" t="s">
        <v>452</v>
      </c>
      <c r="J327" s="1">
        <v>256.0</v>
      </c>
    </row>
    <row r="328">
      <c r="A328" s="1" t="s">
        <v>453</v>
      </c>
      <c r="B328" s="1">
        <v>16.0</v>
      </c>
      <c r="C328" s="1">
        <v>32.0</v>
      </c>
      <c r="I328" s="1" t="s">
        <v>452</v>
      </c>
      <c r="J328" s="1">
        <v>384.0</v>
      </c>
    </row>
    <row r="329">
      <c r="A329" s="1" t="s">
        <v>453</v>
      </c>
      <c r="B329" s="1">
        <v>32.0</v>
      </c>
      <c r="C329" s="1">
        <v>32.0</v>
      </c>
    </row>
    <row r="330">
      <c r="A330" s="1" t="s">
        <v>453</v>
      </c>
      <c r="B330" s="1">
        <v>64.0</v>
      </c>
      <c r="C330" s="1">
        <v>32.0</v>
      </c>
      <c r="I330" s="1" t="s">
        <v>453</v>
      </c>
      <c r="J330" s="1">
        <v>16.0</v>
      </c>
    </row>
    <row r="331">
      <c r="A331" s="1" t="s">
        <v>453</v>
      </c>
      <c r="B331" s="1">
        <v>128.0</v>
      </c>
      <c r="C331" s="1">
        <v>32.0</v>
      </c>
      <c r="I331" s="1" t="s">
        <v>453</v>
      </c>
      <c r="J331" s="1">
        <v>32.0</v>
      </c>
    </row>
    <row r="332">
      <c r="A332" s="1" t="s">
        <v>453</v>
      </c>
      <c r="B332" s="1">
        <v>256.0</v>
      </c>
      <c r="C332" s="1">
        <v>32.0</v>
      </c>
      <c r="I332" s="1" t="s">
        <v>453</v>
      </c>
      <c r="J332" s="1">
        <v>64.0</v>
      </c>
    </row>
    <row r="333">
      <c r="I333" s="1" t="s">
        <v>453</v>
      </c>
      <c r="J333" s="1">
        <v>128.0</v>
      </c>
    </row>
    <row r="334">
      <c r="A334" s="1" t="s">
        <v>455</v>
      </c>
      <c r="B334" s="1">
        <v>16.0</v>
      </c>
      <c r="C334" s="1">
        <v>32.0</v>
      </c>
      <c r="I334" s="1" t="s">
        <v>453</v>
      </c>
      <c r="J334" s="1">
        <v>256.0</v>
      </c>
    </row>
    <row r="335">
      <c r="A335" s="1" t="s">
        <v>455</v>
      </c>
      <c r="B335" s="1">
        <v>32.0</v>
      </c>
      <c r="C335" s="1">
        <v>32.0</v>
      </c>
      <c r="I335" s="1" t="s">
        <v>453</v>
      </c>
      <c r="J335" s="1">
        <v>384.0</v>
      </c>
    </row>
    <row r="336">
      <c r="A336" s="1" t="s">
        <v>455</v>
      </c>
      <c r="B336" s="1">
        <v>64.0</v>
      </c>
      <c r="C336" s="1">
        <v>32.0</v>
      </c>
    </row>
    <row r="337">
      <c r="A337" s="1" t="s">
        <v>455</v>
      </c>
      <c r="B337" s="1">
        <v>256.0</v>
      </c>
      <c r="C337" s="1">
        <v>32.0</v>
      </c>
      <c r="I337" s="1" t="s">
        <v>455</v>
      </c>
      <c r="J337" s="1">
        <v>16.0</v>
      </c>
    </row>
    <row r="338">
      <c r="I338" s="1" t="s">
        <v>455</v>
      </c>
      <c r="J338" s="1">
        <v>32.0</v>
      </c>
    </row>
    <row r="339">
      <c r="I339" s="1" t="s">
        <v>455</v>
      </c>
      <c r="J339" s="1">
        <v>64.0</v>
      </c>
    </row>
    <row r="340">
      <c r="I340" s="1" t="s">
        <v>455</v>
      </c>
      <c r="J340" s="1">
        <v>128.0</v>
      </c>
    </row>
    <row r="341">
      <c r="I341" s="1" t="s">
        <v>455</v>
      </c>
      <c r="J341" s="1">
        <v>256.0</v>
      </c>
    </row>
    <row r="342">
      <c r="I342" s="1" t="s">
        <v>455</v>
      </c>
      <c r="J342" s="1">
        <v>384.0</v>
      </c>
    </row>
    <row r="350">
      <c r="A350" s="15" t="s">
        <v>460</v>
      </c>
    </row>
    <row r="351">
      <c r="A351" s="1" t="s">
        <v>369</v>
      </c>
    </row>
    <row r="353">
      <c r="A353" s="1" t="s">
        <v>461</v>
      </c>
      <c r="F353" s="1" t="s">
        <v>462</v>
      </c>
      <c r="W353" s="1" t="s">
        <v>463</v>
      </c>
    </row>
    <row r="355">
      <c r="A355" s="6" t="s">
        <v>70</v>
      </c>
      <c r="B355" s="6" t="s">
        <v>88</v>
      </c>
      <c r="C355" s="6" t="s">
        <v>24</v>
      </c>
      <c r="D355" s="6" t="s">
        <v>26</v>
      </c>
      <c r="F355" s="6" t="s">
        <v>70</v>
      </c>
      <c r="G355" s="6" t="s">
        <v>88</v>
      </c>
      <c r="H355" s="6" t="s">
        <v>24</v>
      </c>
      <c r="I355" s="6" t="s">
        <v>26</v>
      </c>
      <c r="K355" s="1" t="s">
        <v>88</v>
      </c>
      <c r="L355" s="1" t="s">
        <v>88</v>
      </c>
      <c r="M355" s="1" t="s">
        <v>464</v>
      </c>
      <c r="O355" s="1" t="s">
        <v>24</v>
      </c>
      <c r="P355" s="1" t="s">
        <v>24</v>
      </c>
      <c r="Q355" s="1" t="s">
        <v>464</v>
      </c>
      <c r="S355" s="1" t="s">
        <v>26</v>
      </c>
      <c r="T355" s="1" t="s">
        <v>26</v>
      </c>
      <c r="U355" s="1" t="s">
        <v>464</v>
      </c>
      <c r="W355" s="6" t="s">
        <v>70</v>
      </c>
      <c r="X355" s="6" t="s">
        <v>88</v>
      </c>
      <c r="Y355" s="6" t="s">
        <v>24</v>
      </c>
      <c r="Z355" s="6" t="s">
        <v>26</v>
      </c>
    </row>
    <row r="356">
      <c r="A356" s="1">
        <v>4.0</v>
      </c>
      <c r="B356" s="1">
        <v>789.0</v>
      </c>
      <c r="C356" s="1">
        <v>380.0</v>
      </c>
      <c r="D356" s="1">
        <v>349.0</v>
      </c>
      <c r="F356" s="1">
        <v>4.0</v>
      </c>
      <c r="G356" s="1">
        <v>1131.0</v>
      </c>
      <c r="H356" s="1">
        <v>640.0</v>
      </c>
      <c r="I356" s="1">
        <v>670.0</v>
      </c>
      <c r="K356" s="7">
        <f t="shared" ref="K356:K397" si="1">B356</f>
        <v>789</v>
      </c>
      <c r="L356" s="7">
        <f t="shared" ref="L356:L397" si="2">G356</f>
        <v>1131</v>
      </c>
      <c r="M356" s="12">
        <f t="shared" ref="M356:M397" si="3">L356-K356</f>
        <v>342</v>
      </c>
      <c r="O356" s="7">
        <f t="shared" ref="O356:O397" si="4">C356</f>
        <v>380</v>
      </c>
      <c r="P356" s="7">
        <f t="shared" ref="P356:P397" si="5">H356</f>
        <v>640</v>
      </c>
      <c r="Q356" s="12">
        <f t="shared" ref="Q356:Q397" si="6">P356-O356</f>
        <v>260</v>
      </c>
      <c r="S356" s="7">
        <f t="shared" ref="S356:S397" si="7">D356</f>
        <v>349</v>
      </c>
      <c r="T356" s="7">
        <f t="shared" ref="T356:T397" si="8">I356</f>
        <v>670</v>
      </c>
      <c r="U356" s="12">
        <f t="shared" ref="U356:U397" si="9">T356-S356</f>
        <v>321</v>
      </c>
      <c r="W356" s="21">
        <v>4.0</v>
      </c>
      <c r="X356" s="21">
        <v>738.0</v>
      </c>
      <c r="Y356" s="21">
        <v>471.0</v>
      </c>
      <c r="Z356" s="21">
        <v>361.0</v>
      </c>
    </row>
    <row r="357">
      <c r="A357" s="1">
        <v>8.0</v>
      </c>
      <c r="B357" s="1">
        <v>2587.0</v>
      </c>
      <c r="C357" s="1">
        <v>2938.0</v>
      </c>
      <c r="D357" s="1">
        <v>2217.0</v>
      </c>
      <c r="F357" s="1">
        <v>8.0</v>
      </c>
      <c r="G357" s="1">
        <v>2597.0</v>
      </c>
      <c r="H357" s="1">
        <v>3790.0</v>
      </c>
      <c r="I357" s="1">
        <v>2947.0</v>
      </c>
      <c r="K357" s="7">
        <f t="shared" si="1"/>
        <v>2587</v>
      </c>
      <c r="L357" s="7">
        <f t="shared" si="2"/>
        <v>2597</v>
      </c>
      <c r="M357" s="12">
        <f t="shared" si="3"/>
        <v>10</v>
      </c>
      <c r="O357" s="7">
        <f t="shared" si="4"/>
        <v>2938</v>
      </c>
      <c r="P357" s="7">
        <f t="shared" si="5"/>
        <v>3790</v>
      </c>
      <c r="Q357" s="12">
        <f t="shared" si="6"/>
        <v>852</v>
      </c>
      <c r="S357" s="7">
        <f t="shared" si="7"/>
        <v>2217</v>
      </c>
      <c r="T357" s="7">
        <f t="shared" si="8"/>
        <v>2947</v>
      </c>
      <c r="U357" s="12">
        <f t="shared" si="9"/>
        <v>730</v>
      </c>
      <c r="W357" s="21">
        <v>8.0</v>
      </c>
      <c r="X357" s="21">
        <v>2736.0</v>
      </c>
      <c r="Y357" s="21">
        <v>3166.0</v>
      </c>
      <c r="Z357" s="21">
        <v>2114.0</v>
      </c>
    </row>
    <row r="358">
      <c r="A358" s="1">
        <v>12.0</v>
      </c>
      <c r="B358" s="1">
        <v>1669.0</v>
      </c>
      <c r="C358" s="1">
        <v>1054.0</v>
      </c>
      <c r="D358" s="1">
        <v>1029.0</v>
      </c>
      <c r="F358" s="1">
        <v>12.0</v>
      </c>
      <c r="G358" s="1">
        <v>2260.0</v>
      </c>
      <c r="H358" s="1">
        <v>1439.0</v>
      </c>
      <c r="I358" s="1">
        <v>1473.0</v>
      </c>
      <c r="K358" s="7">
        <f t="shared" si="1"/>
        <v>1669</v>
      </c>
      <c r="L358" s="7">
        <f t="shared" si="2"/>
        <v>2260</v>
      </c>
      <c r="M358" s="12">
        <f t="shared" si="3"/>
        <v>591</v>
      </c>
      <c r="O358" s="7">
        <f t="shared" si="4"/>
        <v>1054</v>
      </c>
      <c r="P358" s="7">
        <f t="shared" si="5"/>
        <v>1439</v>
      </c>
      <c r="Q358" s="12">
        <f t="shared" si="6"/>
        <v>385</v>
      </c>
      <c r="S358" s="7">
        <f t="shared" si="7"/>
        <v>1029</v>
      </c>
      <c r="T358" s="7">
        <f t="shared" si="8"/>
        <v>1473</v>
      </c>
      <c r="U358" s="12">
        <f t="shared" si="9"/>
        <v>444</v>
      </c>
      <c r="W358" s="21">
        <v>12.0</v>
      </c>
      <c r="X358" s="21">
        <v>1578.0</v>
      </c>
      <c r="Y358" s="21">
        <v>1157.0</v>
      </c>
      <c r="Z358" s="21">
        <v>1085.0</v>
      </c>
    </row>
    <row r="359">
      <c r="A359" s="1">
        <v>16.0</v>
      </c>
      <c r="B359" s="1">
        <v>3850.0</v>
      </c>
      <c r="C359" s="1">
        <v>3507.0</v>
      </c>
      <c r="D359" s="1">
        <v>3053.0</v>
      </c>
      <c r="F359" s="1">
        <v>16.0</v>
      </c>
      <c r="G359" s="1">
        <v>4248.0</v>
      </c>
      <c r="H359" s="1">
        <v>4062.0</v>
      </c>
      <c r="I359" s="1">
        <v>3534.0</v>
      </c>
      <c r="K359" s="7">
        <f t="shared" si="1"/>
        <v>3850</v>
      </c>
      <c r="L359" s="7">
        <f t="shared" si="2"/>
        <v>4248</v>
      </c>
      <c r="M359" s="12">
        <f t="shared" si="3"/>
        <v>398</v>
      </c>
      <c r="O359" s="7">
        <f t="shared" si="4"/>
        <v>3507</v>
      </c>
      <c r="P359" s="7">
        <f t="shared" si="5"/>
        <v>4062</v>
      </c>
      <c r="Q359" s="12">
        <f t="shared" si="6"/>
        <v>555</v>
      </c>
      <c r="S359" s="7">
        <f t="shared" si="7"/>
        <v>3053</v>
      </c>
      <c r="T359" s="7">
        <f t="shared" si="8"/>
        <v>3534</v>
      </c>
      <c r="U359" s="12">
        <f t="shared" si="9"/>
        <v>481</v>
      </c>
      <c r="W359" s="21">
        <v>16.0</v>
      </c>
      <c r="X359" s="21">
        <v>3880.0</v>
      </c>
      <c r="Y359" s="21">
        <v>3765.0</v>
      </c>
      <c r="Z359" s="21">
        <v>2581.0</v>
      </c>
    </row>
    <row r="360">
      <c r="A360" s="1">
        <v>20.0</v>
      </c>
      <c r="B360" s="1">
        <v>1973.0</v>
      </c>
      <c r="C360" s="1">
        <v>1340.0</v>
      </c>
      <c r="D360" s="1">
        <v>1389.0</v>
      </c>
      <c r="F360" s="1">
        <v>20.0</v>
      </c>
      <c r="G360" s="1">
        <v>3157.0</v>
      </c>
      <c r="H360" s="1">
        <v>1627.0</v>
      </c>
      <c r="I360" s="1">
        <v>1728.0</v>
      </c>
      <c r="K360" s="7">
        <f t="shared" si="1"/>
        <v>1973</v>
      </c>
      <c r="L360" s="7">
        <f t="shared" si="2"/>
        <v>3157</v>
      </c>
      <c r="M360" s="12">
        <f t="shared" si="3"/>
        <v>1184</v>
      </c>
      <c r="O360" s="7">
        <f t="shared" si="4"/>
        <v>1340</v>
      </c>
      <c r="P360" s="7">
        <f t="shared" si="5"/>
        <v>1627</v>
      </c>
      <c r="Q360" s="12">
        <f t="shared" si="6"/>
        <v>287</v>
      </c>
      <c r="S360" s="7">
        <f t="shared" si="7"/>
        <v>1389</v>
      </c>
      <c r="T360" s="7">
        <f t="shared" si="8"/>
        <v>1728</v>
      </c>
      <c r="U360" s="12">
        <f t="shared" si="9"/>
        <v>339</v>
      </c>
      <c r="W360" s="21">
        <v>20.0</v>
      </c>
      <c r="X360" s="21">
        <v>2152.0</v>
      </c>
      <c r="Y360" s="21">
        <v>1571.0</v>
      </c>
      <c r="Z360" s="21">
        <v>1503.0</v>
      </c>
    </row>
    <row r="361">
      <c r="A361" s="1">
        <v>24.0</v>
      </c>
      <c r="B361" s="1">
        <v>3270.0</v>
      </c>
      <c r="C361" s="1">
        <v>2609.0</v>
      </c>
      <c r="D361" s="1">
        <v>2458.0</v>
      </c>
      <c r="F361" s="1">
        <v>24.0</v>
      </c>
      <c r="G361" s="1">
        <v>4387.0</v>
      </c>
      <c r="H361" s="1">
        <v>3857.0</v>
      </c>
      <c r="I361" s="1">
        <v>3054.0</v>
      </c>
      <c r="K361" s="7">
        <f t="shared" si="1"/>
        <v>3270</v>
      </c>
      <c r="L361" s="7">
        <f t="shared" si="2"/>
        <v>4387</v>
      </c>
      <c r="M361" s="12">
        <f t="shared" si="3"/>
        <v>1117</v>
      </c>
      <c r="O361" s="7">
        <f t="shared" si="4"/>
        <v>2609</v>
      </c>
      <c r="P361" s="7">
        <f t="shared" si="5"/>
        <v>3857</v>
      </c>
      <c r="Q361" s="12">
        <f t="shared" si="6"/>
        <v>1248</v>
      </c>
      <c r="S361" s="7">
        <f t="shared" si="7"/>
        <v>2458</v>
      </c>
      <c r="T361" s="7">
        <f t="shared" si="8"/>
        <v>3054</v>
      </c>
      <c r="U361" s="12">
        <f t="shared" si="9"/>
        <v>596</v>
      </c>
      <c r="W361" s="21">
        <v>24.0</v>
      </c>
      <c r="X361" s="21">
        <v>4068.0</v>
      </c>
      <c r="Y361" s="21">
        <v>3404.0</v>
      </c>
      <c r="Z361" s="21">
        <v>2839.0</v>
      </c>
    </row>
    <row r="362">
      <c r="A362" s="1">
        <v>28.0</v>
      </c>
      <c r="B362" s="1">
        <v>2320.0</v>
      </c>
      <c r="C362" s="1">
        <v>1635.0</v>
      </c>
      <c r="D362" s="1">
        <v>1814.0</v>
      </c>
      <c r="F362" s="1">
        <v>28.0</v>
      </c>
      <c r="G362" s="1">
        <v>2901.0</v>
      </c>
      <c r="H362" s="1">
        <v>1989.0</v>
      </c>
      <c r="I362" s="1">
        <v>1813.0</v>
      </c>
      <c r="K362" s="7">
        <f t="shared" si="1"/>
        <v>2320</v>
      </c>
      <c r="L362" s="7">
        <f t="shared" si="2"/>
        <v>2901</v>
      </c>
      <c r="M362" s="12">
        <f t="shared" si="3"/>
        <v>581</v>
      </c>
      <c r="O362" s="7">
        <f t="shared" si="4"/>
        <v>1635</v>
      </c>
      <c r="P362" s="7">
        <f t="shared" si="5"/>
        <v>1989</v>
      </c>
      <c r="Q362" s="12">
        <f t="shared" si="6"/>
        <v>354</v>
      </c>
      <c r="S362" s="7">
        <f t="shared" si="7"/>
        <v>1814</v>
      </c>
      <c r="T362" s="7">
        <f t="shared" si="8"/>
        <v>1813</v>
      </c>
      <c r="U362" s="12">
        <f t="shared" si="9"/>
        <v>-1</v>
      </c>
      <c r="W362" s="21">
        <v>28.0</v>
      </c>
      <c r="X362" s="21">
        <v>2579.0</v>
      </c>
      <c r="Y362" s="21">
        <v>1868.0</v>
      </c>
      <c r="Z362" s="21">
        <v>1740.0</v>
      </c>
    </row>
    <row r="363">
      <c r="A363" s="1">
        <v>32.0</v>
      </c>
      <c r="B363" s="1">
        <v>3516.0</v>
      </c>
      <c r="C363" s="1">
        <v>3037.0</v>
      </c>
      <c r="D363" s="1">
        <v>3106.0</v>
      </c>
      <c r="F363" s="1">
        <v>32.0</v>
      </c>
      <c r="G363" s="1">
        <v>4182.0</v>
      </c>
      <c r="H363" s="1">
        <v>3656.0</v>
      </c>
      <c r="I363" s="1">
        <v>3235.0</v>
      </c>
      <c r="K363" s="7">
        <f t="shared" si="1"/>
        <v>3516</v>
      </c>
      <c r="L363" s="7">
        <f t="shared" si="2"/>
        <v>4182</v>
      </c>
      <c r="M363" s="12">
        <f t="shared" si="3"/>
        <v>666</v>
      </c>
      <c r="O363" s="7">
        <f t="shared" si="4"/>
        <v>3037</v>
      </c>
      <c r="P363" s="7">
        <f t="shared" si="5"/>
        <v>3656</v>
      </c>
      <c r="Q363" s="12">
        <f t="shared" si="6"/>
        <v>619</v>
      </c>
      <c r="S363" s="7">
        <f t="shared" si="7"/>
        <v>3106</v>
      </c>
      <c r="T363" s="7">
        <f t="shared" si="8"/>
        <v>3235</v>
      </c>
      <c r="U363" s="12">
        <f t="shared" si="9"/>
        <v>129</v>
      </c>
      <c r="W363" s="21">
        <v>32.0</v>
      </c>
      <c r="X363" s="21">
        <v>3934.0</v>
      </c>
      <c r="Y363" s="21">
        <v>3664.0</v>
      </c>
      <c r="Z363" s="21">
        <v>2856.0</v>
      </c>
    </row>
    <row r="364">
      <c r="A364" s="1">
        <v>36.0</v>
      </c>
      <c r="B364" s="1">
        <v>2236.0</v>
      </c>
      <c r="C364" s="1">
        <v>1685.0</v>
      </c>
      <c r="D364" s="1">
        <v>1760.0</v>
      </c>
      <c r="F364" s="1">
        <v>36.0</v>
      </c>
      <c r="G364" s="1">
        <v>2728.0</v>
      </c>
      <c r="H364" s="1">
        <v>2081.0</v>
      </c>
      <c r="I364" s="1">
        <v>1932.0</v>
      </c>
      <c r="K364" s="7">
        <f t="shared" si="1"/>
        <v>2236</v>
      </c>
      <c r="L364" s="7">
        <f t="shared" si="2"/>
        <v>2728</v>
      </c>
      <c r="M364" s="12">
        <f t="shared" si="3"/>
        <v>492</v>
      </c>
      <c r="O364" s="7">
        <f t="shared" si="4"/>
        <v>1685</v>
      </c>
      <c r="P364" s="7">
        <f t="shared" si="5"/>
        <v>2081</v>
      </c>
      <c r="Q364" s="12">
        <f t="shared" si="6"/>
        <v>396</v>
      </c>
      <c r="S364" s="7">
        <f t="shared" si="7"/>
        <v>1760</v>
      </c>
      <c r="T364" s="7">
        <f t="shared" si="8"/>
        <v>1932</v>
      </c>
      <c r="U364" s="12">
        <f t="shared" si="9"/>
        <v>172</v>
      </c>
      <c r="W364" s="21">
        <v>36.0</v>
      </c>
      <c r="X364" s="21">
        <v>2278.0</v>
      </c>
      <c r="Y364" s="21">
        <v>1782.0</v>
      </c>
      <c r="Z364" s="21">
        <v>1597.0</v>
      </c>
    </row>
    <row r="365">
      <c r="A365" s="1">
        <v>40.0</v>
      </c>
      <c r="B365" s="1">
        <v>3301.0</v>
      </c>
      <c r="C365" s="1">
        <v>2705.0</v>
      </c>
      <c r="D365" s="1">
        <v>2640.0</v>
      </c>
      <c r="F365" s="1">
        <v>40.0</v>
      </c>
      <c r="G365" s="1">
        <v>4050.0</v>
      </c>
      <c r="H365" s="1">
        <v>3338.0</v>
      </c>
      <c r="I365" s="1">
        <v>2868.0</v>
      </c>
      <c r="K365" s="7">
        <f t="shared" si="1"/>
        <v>3301</v>
      </c>
      <c r="L365" s="7">
        <f t="shared" si="2"/>
        <v>4050</v>
      </c>
      <c r="M365" s="12">
        <f t="shared" si="3"/>
        <v>749</v>
      </c>
      <c r="O365" s="7">
        <f t="shared" si="4"/>
        <v>2705</v>
      </c>
      <c r="P365" s="7">
        <f t="shared" si="5"/>
        <v>3338</v>
      </c>
      <c r="Q365" s="12">
        <f t="shared" si="6"/>
        <v>633</v>
      </c>
      <c r="S365" s="7">
        <f t="shared" si="7"/>
        <v>2640</v>
      </c>
      <c r="T365" s="7">
        <f t="shared" si="8"/>
        <v>2868</v>
      </c>
      <c r="U365" s="12">
        <f t="shared" si="9"/>
        <v>228</v>
      </c>
      <c r="W365" s="21">
        <v>40.0</v>
      </c>
      <c r="X365" s="21">
        <v>3356.0</v>
      </c>
      <c r="Y365" s="21">
        <v>3013.0</v>
      </c>
      <c r="Z365" s="21">
        <v>2126.0</v>
      </c>
    </row>
    <row r="366">
      <c r="A366" s="1">
        <v>44.0</v>
      </c>
      <c r="B366" s="1">
        <v>2568.0</v>
      </c>
      <c r="C366" s="1">
        <v>1986.0</v>
      </c>
      <c r="D366" s="1">
        <v>2134.0</v>
      </c>
      <c r="F366" s="1">
        <v>44.0</v>
      </c>
      <c r="G366" s="1">
        <v>2976.0</v>
      </c>
      <c r="H366" s="1">
        <v>2105.0</v>
      </c>
      <c r="I366" s="1">
        <v>2095.0</v>
      </c>
      <c r="K366" s="7">
        <f t="shared" si="1"/>
        <v>2568</v>
      </c>
      <c r="L366" s="7">
        <f t="shared" si="2"/>
        <v>2976</v>
      </c>
      <c r="M366" s="12">
        <f t="shared" si="3"/>
        <v>408</v>
      </c>
      <c r="O366" s="7">
        <f t="shared" si="4"/>
        <v>1986</v>
      </c>
      <c r="P366" s="7">
        <f t="shared" si="5"/>
        <v>2105</v>
      </c>
      <c r="Q366" s="12">
        <f t="shared" si="6"/>
        <v>119</v>
      </c>
      <c r="S366" s="7">
        <f t="shared" si="7"/>
        <v>2134</v>
      </c>
      <c r="T366" s="7">
        <f t="shared" si="8"/>
        <v>2095</v>
      </c>
      <c r="U366" s="12">
        <f t="shared" si="9"/>
        <v>-39</v>
      </c>
      <c r="W366" s="21">
        <v>44.0</v>
      </c>
      <c r="X366" s="21">
        <v>2471.0</v>
      </c>
      <c r="Y366" s="21">
        <v>2023.0</v>
      </c>
      <c r="Z366" s="21">
        <v>1887.0</v>
      </c>
    </row>
    <row r="367">
      <c r="A367" s="1">
        <v>48.0</v>
      </c>
      <c r="B367" s="1">
        <v>3550.0</v>
      </c>
      <c r="C367" s="1">
        <v>3234.0</v>
      </c>
      <c r="D367" s="1">
        <v>3245.0</v>
      </c>
      <c r="F367" s="1">
        <v>48.0</v>
      </c>
      <c r="G367" s="1">
        <v>4161.0</v>
      </c>
      <c r="H367" s="1">
        <v>3506.0</v>
      </c>
      <c r="I367" s="1">
        <v>3216.0</v>
      </c>
      <c r="K367" s="7">
        <f t="shared" si="1"/>
        <v>3550</v>
      </c>
      <c r="L367" s="7">
        <f t="shared" si="2"/>
        <v>4161</v>
      </c>
      <c r="M367" s="12">
        <f t="shared" si="3"/>
        <v>611</v>
      </c>
      <c r="O367" s="7">
        <f t="shared" si="4"/>
        <v>3234</v>
      </c>
      <c r="P367" s="7">
        <f t="shared" si="5"/>
        <v>3506</v>
      </c>
      <c r="Q367" s="12">
        <f t="shared" si="6"/>
        <v>272</v>
      </c>
      <c r="S367" s="7">
        <f t="shared" si="7"/>
        <v>3245</v>
      </c>
      <c r="T367" s="7">
        <f t="shared" si="8"/>
        <v>3216</v>
      </c>
      <c r="U367" s="12">
        <f t="shared" si="9"/>
        <v>-29</v>
      </c>
      <c r="W367" s="21">
        <v>48.0</v>
      </c>
      <c r="X367" s="21">
        <v>3499.0</v>
      </c>
      <c r="Y367" s="21">
        <v>3248.0</v>
      </c>
      <c r="Z367" s="21">
        <v>2440.0</v>
      </c>
    </row>
    <row r="368">
      <c r="A368" s="1">
        <v>52.0</v>
      </c>
      <c r="B368" s="1">
        <v>2448.0</v>
      </c>
      <c r="C368" s="1">
        <v>1953.0</v>
      </c>
      <c r="D368" s="1">
        <v>2009.0</v>
      </c>
      <c r="F368" s="1">
        <v>52.0</v>
      </c>
      <c r="G368" s="1">
        <v>2941.0</v>
      </c>
      <c r="H368" s="1">
        <v>2087.0</v>
      </c>
      <c r="I368" s="1">
        <v>2104.0</v>
      </c>
      <c r="K368" s="7">
        <f t="shared" si="1"/>
        <v>2448</v>
      </c>
      <c r="L368" s="7">
        <f t="shared" si="2"/>
        <v>2941</v>
      </c>
      <c r="M368" s="12">
        <f t="shared" si="3"/>
        <v>493</v>
      </c>
      <c r="O368" s="7">
        <f t="shared" si="4"/>
        <v>1953</v>
      </c>
      <c r="P368" s="7">
        <f t="shared" si="5"/>
        <v>2087</v>
      </c>
      <c r="Q368" s="12">
        <f t="shared" si="6"/>
        <v>134</v>
      </c>
      <c r="S368" s="7">
        <f t="shared" si="7"/>
        <v>2009</v>
      </c>
      <c r="T368" s="7">
        <f t="shared" si="8"/>
        <v>2104</v>
      </c>
      <c r="U368" s="12">
        <f t="shared" si="9"/>
        <v>95</v>
      </c>
      <c r="W368" s="21">
        <v>52.0</v>
      </c>
      <c r="X368" s="21">
        <v>2605.0</v>
      </c>
      <c r="Y368" s="21">
        <v>2073.0</v>
      </c>
      <c r="Z368" s="21">
        <v>1921.0</v>
      </c>
    </row>
    <row r="369">
      <c r="A369" s="1">
        <v>56.0</v>
      </c>
      <c r="B369" s="1">
        <v>3382.0</v>
      </c>
      <c r="C369" s="1">
        <v>2852.0</v>
      </c>
      <c r="D369" s="1">
        <v>2801.0</v>
      </c>
      <c r="F369" s="1">
        <v>56.0</v>
      </c>
      <c r="G369" s="1">
        <v>4082.0</v>
      </c>
      <c r="H369" s="1">
        <v>3339.0</v>
      </c>
      <c r="I369" s="1">
        <v>3044.0</v>
      </c>
      <c r="K369" s="7">
        <f t="shared" si="1"/>
        <v>3382</v>
      </c>
      <c r="L369" s="7">
        <f t="shared" si="2"/>
        <v>4082</v>
      </c>
      <c r="M369" s="12">
        <f t="shared" si="3"/>
        <v>700</v>
      </c>
      <c r="O369" s="7">
        <f t="shared" si="4"/>
        <v>2852</v>
      </c>
      <c r="P369" s="7">
        <f t="shared" si="5"/>
        <v>3339</v>
      </c>
      <c r="Q369" s="12">
        <f t="shared" si="6"/>
        <v>487</v>
      </c>
      <c r="S369" s="7">
        <f t="shared" si="7"/>
        <v>2801</v>
      </c>
      <c r="T369" s="7">
        <f t="shared" si="8"/>
        <v>3044</v>
      </c>
      <c r="U369" s="12">
        <f t="shared" si="9"/>
        <v>243</v>
      </c>
      <c r="W369" s="21">
        <v>56.0</v>
      </c>
      <c r="X369" s="21">
        <v>3490.0</v>
      </c>
      <c r="Y369" s="21">
        <v>3140.0</v>
      </c>
      <c r="Z369" s="21">
        <v>2252.0</v>
      </c>
    </row>
    <row r="370">
      <c r="A370" s="1">
        <v>60.0</v>
      </c>
      <c r="B370" s="1">
        <v>2590.0</v>
      </c>
      <c r="C370" s="1">
        <v>2118.0</v>
      </c>
      <c r="D370" s="1">
        <v>2238.0</v>
      </c>
      <c r="F370" s="1">
        <v>60.0</v>
      </c>
      <c r="G370" s="1">
        <v>2592.0</v>
      </c>
      <c r="H370" s="1">
        <v>2115.0</v>
      </c>
      <c r="I370" s="1">
        <v>2234.0</v>
      </c>
      <c r="K370" s="7">
        <f t="shared" si="1"/>
        <v>2590</v>
      </c>
      <c r="L370" s="7">
        <f t="shared" si="2"/>
        <v>2592</v>
      </c>
      <c r="M370" s="12">
        <f t="shared" si="3"/>
        <v>2</v>
      </c>
      <c r="O370" s="7">
        <f t="shared" si="4"/>
        <v>2118</v>
      </c>
      <c r="P370" s="7">
        <f t="shared" si="5"/>
        <v>2115</v>
      </c>
      <c r="Q370" s="12">
        <f t="shared" si="6"/>
        <v>-3</v>
      </c>
      <c r="S370" s="7">
        <f t="shared" si="7"/>
        <v>2238</v>
      </c>
      <c r="T370" s="7">
        <f t="shared" si="8"/>
        <v>2234</v>
      </c>
      <c r="U370" s="12">
        <f t="shared" si="9"/>
        <v>-4</v>
      </c>
      <c r="W370" s="21">
        <v>60.0</v>
      </c>
      <c r="X370" s="21">
        <v>2768.0</v>
      </c>
      <c r="Y370" s="21">
        <v>2255.0</v>
      </c>
      <c r="Z370" s="21">
        <v>2285.0</v>
      </c>
    </row>
    <row r="371">
      <c r="A371" s="1">
        <v>64.0</v>
      </c>
      <c r="B371" s="1">
        <v>3588.0</v>
      </c>
      <c r="C371" s="1">
        <v>3368.0</v>
      </c>
      <c r="D371" s="1">
        <v>3328.0</v>
      </c>
      <c r="F371" s="1">
        <v>64.0</v>
      </c>
      <c r="G371" s="1">
        <v>3592.0</v>
      </c>
      <c r="H371" s="1">
        <v>3306.0</v>
      </c>
      <c r="I371" s="1">
        <v>3319.0</v>
      </c>
      <c r="K371" s="7">
        <f t="shared" si="1"/>
        <v>3588</v>
      </c>
      <c r="L371" s="7">
        <f t="shared" si="2"/>
        <v>3592</v>
      </c>
      <c r="M371" s="12">
        <f t="shared" si="3"/>
        <v>4</v>
      </c>
      <c r="O371" s="7">
        <f t="shared" si="4"/>
        <v>3368</v>
      </c>
      <c r="P371" s="7">
        <f t="shared" si="5"/>
        <v>3306</v>
      </c>
      <c r="Q371" s="12">
        <f t="shared" si="6"/>
        <v>-62</v>
      </c>
      <c r="S371" s="7">
        <f t="shared" si="7"/>
        <v>3328</v>
      </c>
      <c r="T371" s="7">
        <f t="shared" si="8"/>
        <v>3319</v>
      </c>
      <c r="U371" s="12">
        <f t="shared" si="9"/>
        <v>-9</v>
      </c>
      <c r="W371" s="21">
        <v>64.0</v>
      </c>
      <c r="X371" s="21">
        <v>3813.0</v>
      </c>
      <c r="Y371" s="21">
        <v>3644.0</v>
      </c>
      <c r="Z371" s="21">
        <v>3431.0</v>
      </c>
    </row>
    <row r="372">
      <c r="A372" s="1">
        <v>68.0</v>
      </c>
      <c r="B372" s="1">
        <v>2487.0</v>
      </c>
      <c r="C372" s="1">
        <v>2062.0</v>
      </c>
      <c r="D372" s="1">
        <v>2102.0</v>
      </c>
      <c r="F372" s="1">
        <v>68.0</v>
      </c>
      <c r="G372" s="1">
        <v>2486.0</v>
      </c>
      <c r="H372" s="1">
        <v>2060.0</v>
      </c>
      <c r="I372" s="1">
        <v>2105.0</v>
      </c>
      <c r="K372" s="7">
        <f t="shared" si="1"/>
        <v>2487</v>
      </c>
      <c r="L372" s="7">
        <f t="shared" si="2"/>
        <v>2486</v>
      </c>
      <c r="M372" s="12">
        <f t="shared" si="3"/>
        <v>-1</v>
      </c>
      <c r="O372" s="7">
        <f t="shared" si="4"/>
        <v>2062</v>
      </c>
      <c r="P372" s="7">
        <f t="shared" si="5"/>
        <v>2060</v>
      </c>
      <c r="Q372" s="12">
        <f t="shared" si="6"/>
        <v>-2</v>
      </c>
      <c r="S372" s="7">
        <f t="shared" si="7"/>
        <v>2102</v>
      </c>
      <c r="T372" s="7">
        <f t="shared" si="8"/>
        <v>2105</v>
      </c>
      <c r="U372" s="12">
        <f t="shared" si="9"/>
        <v>3</v>
      </c>
      <c r="W372" s="21">
        <v>68.0</v>
      </c>
      <c r="X372" s="21">
        <v>2467.0</v>
      </c>
      <c r="Y372" s="21">
        <v>2100.0</v>
      </c>
      <c r="Z372" s="21">
        <v>2238.0</v>
      </c>
    </row>
    <row r="373">
      <c r="A373" s="1">
        <v>72.0</v>
      </c>
      <c r="B373" s="1">
        <v>3400.0</v>
      </c>
      <c r="C373" s="1">
        <v>2900.0</v>
      </c>
      <c r="D373" s="1">
        <v>2873.0</v>
      </c>
      <c r="F373" s="1">
        <v>72.0</v>
      </c>
      <c r="G373" s="1">
        <v>3399.0</v>
      </c>
      <c r="H373" s="1">
        <v>2899.0</v>
      </c>
      <c r="I373" s="1">
        <v>2868.0</v>
      </c>
      <c r="K373" s="7">
        <f t="shared" si="1"/>
        <v>3400</v>
      </c>
      <c r="L373" s="7">
        <f t="shared" si="2"/>
        <v>3399</v>
      </c>
      <c r="M373" s="12">
        <f t="shared" si="3"/>
        <v>-1</v>
      </c>
      <c r="O373" s="7">
        <f t="shared" si="4"/>
        <v>2900</v>
      </c>
      <c r="P373" s="7">
        <f t="shared" si="5"/>
        <v>2899</v>
      </c>
      <c r="Q373" s="12">
        <f t="shared" si="6"/>
        <v>-1</v>
      </c>
      <c r="S373" s="7">
        <f t="shared" si="7"/>
        <v>2873</v>
      </c>
      <c r="T373" s="7">
        <f t="shared" si="8"/>
        <v>2868</v>
      </c>
      <c r="U373" s="12">
        <f t="shared" si="9"/>
        <v>-5</v>
      </c>
      <c r="W373" s="21">
        <v>72.0</v>
      </c>
      <c r="X373" s="21">
        <v>3404.0</v>
      </c>
      <c r="Y373" s="21">
        <v>3224.0</v>
      </c>
      <c r="Z373" s="21">
        <v>3012.0</v>
      </c>
    </row>
    <row r="374">
      <c r="A374" s="1">
        <v>76.0</v>
      </c>
      <c r="B374" s="1">
        <v>2762.0</v>
      </c>
      <c r="C374" s="1">
        <v>2325.0</v>
      </c>
      <c r="D374" s="1">
        <v>2410.0</v>
      </c>
      <c r="F374" s="1">
        <v>76.0</v>
      </c>
      <c r="G374" s="1">
        <v>2762.0</v>
      </c>
      <c r="H374" s="1">
        <v>2319.0</v>
      </c>
      <c r="I374" s="1">
        <v>2412.0</v>
      </c>
      <c r="K374" s="7">
        <f t="shared" si="1"/>
        <v>2762</v>
      </c>
      <c r="L374" s="7">
        <f t="shared" si="2"/>
        <v>2762</v>
      </c>
      <c r="M374" s="12">
        <f t="shared" si="3"/>
        <v>0</v>
      </c>
      <c r="O374" s="7">
        <f t="shared" si="4"/>
        <v>2325</v>
      </c>
      <c r="P374" s="7">
        <f t="shared" si="5"/>
        <v>2319</v>
      </c>
      <c r="Q374" s="12">
        <f t="shared" si="6"/>
        <v>-6</v>
      </c>
      <c r="S374" s="7">
        <f t="shared" si="7"/>
        <v>2410</v>
      </c>
      <c r="T374" s="7">
        <f t="shared" si="8"/>
        <v>2412</v>
      </c>
      <c r="U374" s="12">
        <f t="shared" si="9"/>
        <v>2</v>
      </c>
      <c r="W374" s="21">
        <v>76.0</v>
      </c>
      <c r="X374" s="21">
        <v>2741.0</v>
      </c>
      <c r="Y374" s="21">
        <v>2376.0</v>
      </c>
      <c r="Z374" s="21">
        <v>2461.0</v>
      </c>
    </row>
    <row r="375">
      <c r="A375" s="1">
        <v>80.0</v>
      </c>
      <c r="B375" s="1">
        <v>3598.0</v>
      </c>
      <c r="C375" s="1">
        <v>3413.0</v>
      </c>
      <c r="D375" s="1">
        <v>3350.0</v>
      </c>
      <c r="F375" s="1">
        <v>80.0</v>
      </c>
      <c r="G375" s="1">
        <v>3592.0</v>
      </c>
      <c r="H375" s="1">
        <v>3424.0</v>
      </c>
      <c r="I375" s="1">
        <v>3357.0</v>
      </c>
      <c r="K375" s="7">
        <f t="shared" si="1"/>
        <v>3598</v>
      </c>
      <c r="L375" s="7">
        <f t="shared" si="2"/>
        <v>3592</v>
      </c>
      <c r="M375" s="12">
        <f t="shared" si="3"/>
        <v>-6</v>
      </c>
      <c r="O375" s="7">
        <f t="shared" si="4"/>
        <v>3413</v>
      </c>
      <c r="P375" s="7">
        <f t="shared" si="5"/>
        <v>3424</v>
      </c>
      <c r="Q375" s="12">
        <f t="shared" si="6"/>
        <v>11</v>
      </c>
      <c r="S375" s="7">
        <f t="shared" si="7"/>
        <v>3350</v>
      </c>
      <c r="T375" s="7">
        <f t="shared" si="8"/>
        <v>3357</v>
      </c>
      <c r="U375" s="12">
        <f t="shared" si="9"/>
        <v>7</v>
      </c>
      <c r="W375" s="21">
        <v>80.0</v>
      </c>
      <c r="X375" s="21">
        <v>3559.0</v>
      </c>
      <c r="Y375" s="21">
        <v>3404.0</v>
      </c>
      <c r="Z375" s="21">
        <v>3121.0</v>
      </c>
    </row>
    <row r="376">
      <c r="A376" s="1">
        <v>84.0</v>
      </c>
      <c r="B376" s="1">
        <v>2696.0</v>
      </c>
      <c r="C376" s="1">
        <v>2280.0</v>
      </c>
      <c r="D376" s="1">
        <v>2300.0</v>
      </c>
      <c r="F376" s="1">
        <v>84.0</v>
      </c>
      <c r="G376" s="1">
        <v>2694.0</v>
      </c>
      <c r="H376" s="1">
        <v>2273.0</v>
      </c>
      <c r="I376" s="1">
        <v>2298.0</v>
      </c>
      <c r="K376" s="7">
        <f t="shared" si="1"/>
        <v>2696</v>
      </c>
      <c r="L376" s="7">
        <f t="shared" si="2"/>
        <v>2694</v>
      </c>
      <c r="M376" s="12">
        <f t="shared" si="3"/>
        <v>-2</v>
      </c>
      <c r="O376" s="7">
        <f t="shared" si="4"/>
        <v>2280</v>
      </c>
      <c r="P376" s="7">
        <f t="shared" si="5"/>
        <v>2273</v>
      </c>
      <c r="Q376" s="12">
        <f t="shared" si="6"/>
        <v>-7</v>
      </c>
      <c r="S376" s="7">
        <f t="shared" si="7"/>
        <v>2300</v>
      </c>
      <c r="T376" s="7">
        <f t="shared" si="8"/>
        <v>2298</v>
      </c>
      <c r="U376" s="12">
        <f t="shared" si="9"/>
        <v>-2</v>
      </c>
      <c r="W376" s="21">
        <v>84.0</v>
      </c>
      <c r="X376" s="21">
        <v>2838.0</v>
      </c>
      <c r="Y376" s="21">
        <v>2483.0</v>
      </c>
      <c r="Z376" s="21">
        <v>2573.0</v>
      </c>
    </row>
    <row r="377">
      <c r="A377" s="1">
        <v>88.0</v>
      </c>
      <c r="B377" s="1">
        <v>3453.0</v>
      </c>
      <c r="C377" s="1">
        <v>2983.0</v>
      </c>
      <c r="D377" s="1">
        <v>2959.0</v>
      </c>
      <c r="F377" s="1">
        <v>88.0</v>
      </c>
      <c r="G377" s="1">
        <v>3455.0</v>
      </c>
      <c r="H377" s="1">
        <v>2960.0</v>
      </c>
      <c r="I377" s="1">
        <v>2954.0</v>
      </c>
      <c r="K377" s="7">
        <f t="shared" si="1"/>
        <v>3453</v>
      </c>
      <c r="L377" s="7">
        <f t="shared" si="2"/>
        <v>3455</v>
      </c>
      <c r="M377" s="12">
        <f t="shared" si="3"/>
        <v>2</v>
      </c>
      <c r="O377" s="7">
        <f t="shared" si="4"/>
        <v>2983</v>
      </c>
      <c r="P377" s="7">
        <f t="shared" si="5"/>
        <v>2960</v>
      </c>
      <c r="Q377" s="12">
        <f t="shared" si="6"/>
        <v>-23</v>
      </c>
      <c r="S377" s="7">
        <f t="shared" si="7"/>
        <v>2959</v>
      </c>
      <c r="T377" s="7">
        <f t="shared" si="8"/>
        <v>2954</v>
      </c>
      <c r="U377" s="12">
        <f t="shared" si="9"/>
        <v>-5</v>
      </c>
      <c r="W377" s="21">
        <v>88.0</v>
      </c>
      <c r="X377" s="21">
        <v>3547.0</v>
      </c>
      <c r="Y377" s="21">
        <v>3318.0</v>
      </c>
      <c r="Z377" s="21">
        <v>2993.0</v>
      </c>
    </row>
    <row r="378">
      <c r="A378" s="1">
        <v>92.0</v>
      </c>
      <c r="B378" s="1">
        <v>2846.0</v>
      </c>
      <c r="C378" s="1">
        <v>2460.0</v>
      </c>
      <c r="D378" s="1">
        <v>2519.0</v>
      </c>
      <c r="F378" s="1">
        <v>92.0</v>
      </c>
      <c r="G378" s="1">
        <v>2847.0</v>
      </c>
      <c r="H378" s="1">
        <v>2459.0</v>
      </c>
      <c r="I378" s="1">
        <v>2525.0</v>
      </c>
      <c r="K378" s="7">
        <f t="shared" si="1"/>
        <v>2846</v>
      </c>
      <c r="L378" s="7">
        <f t="shared" si="2"/>
        <v>2847</v>
      </c>
      <c r="M378" s="12">
        <f t="shared" si="3"/>
        <v>1</v>
      </c>
      <c r="O378" s="7">
        <f t="shared" si="4"/>
        <v>2460</v>
      </c>
      <c r="P378" s="7">
        <f t="shared" si="5"/>
        <v>2459</v>
      </c>
      <c r="Q378" s="12">
        <f t="shared" si="6"/>
        <v>-1</v>
      </c>
      <c r="S378" s="7">
        <f t="shared" si="7"/>
        <v>2519</v>
      </c>
      <c r="T378" s="7">
        <f t="shared" si="8"/>
        <v>2525</v>
      </c>
      <c r="U378" s="12">
        <f t="shared" si="9"/>
        <v>6</v>
      </c>
      <c r="W378" s="21">
        <v>92.0</v>
      </c>
      <c r="X378" s="21">
        <v>2939.0</v>
      </c>
      <c r="Y378" s="21">
        <v>2559.0</v>
      </c>
      <c r="Z378" s="21">
        <v>2539.0</v>
      </c>
    </row>
    <row r="379">
      <c r="A379" s="1">
        <v>96.0</v>
      </c>
      <c r="B379" s="1">
        <v>3609.0</v>
      </c>
      <c r="C379" s="1">
        <v>3460.0</v>
      </c>
      <c r="D379" s="1">
        <v>3386.0</v>
      </c>
      <c r="F379" s="1">
        <v>96.0</v>
      </c>
      <c r="G379" s="1">
        <v>3607.0</v>
      </c>
      <c r="H379" s="1">
        <v>3453.0</v>
      </c>
      <c r="I379" s="1">
        <v>3377.0</v>
      </c>
      <c r="K379" s="7">
        <f t="shared" si="1"/>
        <v>3609</v>
      </c>
      <c r="L379" s="7">
        <f t="shared" si="2"/>
        <v>3607</v>
      </c>
      <c r="M379" s="12">
        <f t="shared" si="3"/>
        <v>-2</v>
      </c>
      <c r="O379" s="7">
        <f t="shared" si="4"/>
        <v>3460</v>
      </c>
      <c r="P379" s="7">
        <f t="shared" si="5"/>
        <v>3453</v>
      </c>
      <c r="Q379" s="12">
        <f t="shared" si="6"/>
        <v>-7</v>
      </c>
      <c r="S379" s="7">
        <f t="shared" si="7"/>
        <v>3386</v>
      </c>
      <c r="T379" s="7">
        <f t="shared" si="8"/>
        <v>3377</v>
      </c>
      <c r="U379" s="12">
        <f t="shared" si="9"/>
        <v>-9</v>
      </c>
      <c r="W379" s="21">
        <v>96.0</v>
      </c>
      <c r="X379" s="21">
        <v>3815.0</v>
      </c>
      <c r="Y379" s="21">
        <v>3742.0</v>
      </c>
      <c r="Z379" s="21">
        <v>3504.0</v>
      </c>
    </row>
    <row r="380">
      <c r="A380" s="1">
        <v>104.0</v>
      </c>
      <c r="B380" s="1">
        <v>3471.0</v>
      </c>
      <c r="C380" s="1">
        <v>3011.0</v>
      </c>
      <c r="D380" s="1">
        <v>2992.0</v>
      </c>
      <c r="F380" s="1">
        <v>104.0</v>
      </c>
      <c r="G380" s="1">
        <v>3471.0</v>
      </c>
      <c r="H380" s="1">
        <v>3011.0</v>
      </c>
      <c r="I380" s="1">
        <v>2991.0</v>
      </c>
      <c r="K380" s="7">
        <f t="shared" si="1"/>
        <v>3471</v>
      </c>
      <c r="L380" s="7">
        <f t="shared" si="2"/>
        <v>3471</v>
      </c>
      <c r="M380" s="12">
        <f t="shared" si="3"/>
        <v>0</v>
      </c>
      <c r="O380" s="7">
        <f t="shared" si="4"/>
        <v>3011</v>
      </c>
      <c r="P380" s="7">
        <f t="shared" si="5"/>
        <v>3011</v>
      </c>
      <c r="Q380" s="12">
        <f t="shared" si="6"/>
        <v>0</v>
      </c>
      <c r="S380" s="7">
        <f t="shared" si="7"/>
        <v>2992</v>
      </c>
      <c r="T380" s="7">
        <f t="shared" si="8"/>
        <v>2991</v>
      </c>
      <c r="U380" s="12">
        <f t="shared" si="9"/>
        <v>-1</v>
      </c>
      <c r="W380" s="21">
        <v>104.0</v>
      </c>
      <c r="X380" s="21">
        <v>3481.0</v>
      </c>
      <c r="Y380" s="21">
        <v>3383.0</v>
      </c>
      <c r="Z380" s="21">
        <v>3165.0</v>
      </c>
    </row>
    <row r="381">
      <c r="A381" s="1">
        <v>112.0</v>
      </c>
      <c r="B381" s="1">
        <v>3620.0</v>
      </c>
      <c r="C381" s="1">
        <v>3498.0</v>
      </c>
      <c r="D381" s="1">
        <v>3410.0</v>
      </c>
      <c r="F381" s="1">
        <v>112.0</v>
      </c>
      <c r="G381" s="1">
        <v>3620.0</v>
      </c>
      <c r="H381" s="1">
        <v>3491.0</v>
      </c>
      <c r="I381" s="1">
        <v>3404.0</v>
      </c>
      <c r="K381" s="7">
        <f t="shared" si="1"/>
        <v>3620</v>
      </c>
      <c r="L381" s="7">
        <f t="shared" si="2"/>
        <v>3620</v>
      </c>
      <c r="M381" s="12">
        <f t="shared" si="3"/>
        <v>0</v>
      </c>
      <c r="O381" s="7">
        <f t="shared" si="4"/>
        <v>3498</v>
      </c>
      <c r="P381" s="7">
        <f t="shared" si="5"/>
        <v>3491</v>
      </c>
      <c r="Q381" s="12">
        <f t="shared" si="6"/>
        <v>-7</v>
      </c>
      <c r="S381" s="7">
        <f t="shared" si="7"/>
        <v>3410</v>
      </c>
      <c r="T381" s="7">
        <f t="shared" si="8"/>
        <v>3404</v>
      </c>
      <c r="U381" s="12">
        <f t="shared" si="9"/>
        <v>-6</v>
      </c>
      <c r="W381" s="21">
        <v>112.0</v>
      </c>
      <c r="X381" s="21">
        <v>3622.0</v>
      </c>
      <c r="Y381" s="21">
        <v>3578.0</v>
      </c>
      <c r="Z381" s="21">
        <v>3275.0</v>
      </c>
    </row>
    <row r="382">
      <c r="A382" s="1">
        <v>120.0</v>
      </c>
      <c r="B382" s="1">
        <v>3473.0</v>
      </c>
      <c r="C382" s="1">
        <v>3025.0</v>
      </c>
      <c r="D382" s="1">
        <v>2995.0</v>
      </c>
      <c r="F382" s="1">
        <v>120.0</v>
      </c>
      <c r="G382" s="1">
        <v>3475.0</v>
      </c>
      <c r="H382" s="1">
        <v>3027.0</v>
      </c>
      <c r="I382" s="1">
        <v>2997.0</v>
      </c>
      <c r="K382" s="7">
        <f t="shared" si="1"/>
        <v>3473</v>
      </c>
      <c r="L382" s="7">
        <f t="shared" si="2"/>
        <v>3475</v>
      </c>
      <c r="M382" s="12">
        <f t="shared" si="3"/>
        <v>2</v>
      </c>
      <c r="O382" s="7">
        <f t="shared" si="4"/>
        <v>3025</v>
      </c>
      <c r="P382" s="7">
        <f t="shared" si="5"/>
        <v>3027</v>
      </c>
      <c r="Q382" s="12">
        <f t="shared" si="6"/>
        <v>2</v>
      </c>
      <c r="S382" s="7">
        <f t="shared" si="7"/>
        <v>2995</v>
      </c>
      <c r="T382" s="7">
        <f t="shared" si="8"/>
        <v>2997</v>
      </c>
      <c r="U382" s="12">
        <f t="shared" si="9"/>
        <v>2</v>
      </c>
      <c r="W382" s="21">
        <v>120.0</v>
      </c>
      <c r="X382" s="21">
        <v>3575.0</v>
      </c>
      <c r="Y382" s="21">
        <v>3455.0</v>
      </c>
      <c r="Z382" s="21">
        <v>3107.0</v>
      </c>
    </row>
    <row r="383">
      <c r="A383" s="1">
        <v>128.0</v>
      </c>
      <c r="B383" s="1">
        <v>3624.0</v>
      </c>
      <c r="C383" s="1">
        <v>3532.0</v>
      </c>
      <c r="D383" s="1">
        <v>3424.0</v>
      </c>
      <c r="F383" s="1">
        <v>128.0</v>
      </c>
      <c r="G383" s="1">
        <v>3623.0</v>
      </c>
      <c r="H383" s="1">
        <v>3526.0</v>
      </c>
      <c r="I383" s="1">
        <v>3422.0</v>
      </c>
      <c r="K383" s="7">
        <f t="shared" si="1"/>
        <v>3624</v>
      </c>
      <c r="L383" s="7">
        <f t="shared" si="2"/>
        <v>3623</v>
      </c>
      <c r="M383" s="12">
        <f t="shared" si="3"/>
        <v>-1</v>
      </c>
      <c r="O383" s="7">
        <f t="shared" si="4"/>
        <v>3532</v>
      </c>
      <c r="P383" s="7">
        <f t="shared" si="5"/>
        <v>3526</v>
      </c>
      <c r="Q383" s="12">
        <f t="shared" si="6"/>
        <v>-6</v>
      </c>
      <c r="S383" s="7">
        <f t="shared" si="7"/>
        <v>3424</v>
      </c>
      <c r="T383" s="7">
        <f t="shared" si="8"/>
        <v>3422</v>
      </c>
      <c r="U383" s="12">
        <f t="shared" si="9"/>
        <v>-2</v>
      </c>
      <c r="W383" s="21">
        <v>128.0</v>
      </c>
      <c r="X383" s="21">
        <v>3835.0</v>
      </c>
      <c r="Y383" s="21">
        <v>3878.0</v>
      </c>
      <c r="Z383" s="21">
        <v>3552.0</v>
      </c>
    </row>
    <row r="384">
      <c r="A384" s="1">
        <v>136.0</v>
      </c>
      <c r="B384" s="1">
        <v>3470.0</v>
      </c>
      <c r="C384" s="1">
        <v>3049.0</v>
      </c>
      <c r="D384" s="1">
        <v>3024.0</v>
      </c>
      <c r="F384" s="1">
        <v>136.0</v>
      </c>
      <c r="G384" s="1">
        <v>3471.0</v>
      </c>
      <c r="H384" s="1">
        <v>3042.0</v>
      </c>
      <c r="I384" s="1">
        <v>3026.0</v>
      </c>
      <c r="K384" s="7">
        <f t="shared" si="1"/>
        <v>3470</v>
      </c>
      <c r="L384" s="7">
        <f t="shared" si="2"/>
        <v>3471</v>
      </c>
      <c r="M384" s="12">
        <f t="shared" si="3"/>
        <v>1</v>
      </c>
      <c r="O384" s="7">
        <f t="shared" si="4"/>
        <v>3049</v>
      </c>
      <c r="P384" s="7">
        <f t="shared" si="5"/>
        <v>3042</v>
      </c>
      <c r="Q384" s="12">
        <f t="shared" si="6"/>
        <v>-7</v>
      </c>
      <c r="S384" s="7">
        <f t="shared" si="7"/>
        <v>3024</v>
      </c>
      <c r="T384" s="7">
        <f t="shared" si="8"/>
        <v>3026</v>
      </c>
      <c r="U384" s="12">
        <f t="shared" si="9"/>
        <v>2</v>
      </c>
      <c r="W384" s="21">
        <v>136.0</v>
      </c>
      <c r="X384" s="21">
        <v>3510.0</v>
      </c>
      <c r="Y384" s="21">
        <v>3516.0</v>
      </c>
      <c r="Z384" s="21">
        <v>3246.0</v>
      </c>
    </row>
    <row r="385">
      <c r="A385" s="1">
        <v>144.0</v>
      </c>
      <c r="B385" s="1">
        <v>3616.0</v>
      </c>
      <c r="C385" s="1">
        <v>3529.0</v>
      </c>
      <c r="D385" s="1">
        <v>3421.0</v>
      </c>
      <c r="F385" s="1">
        <v>144.0</v>
      </c>
      <c r="G385" s="1">
        <v>3615.0</v>
      </c>
      <c r="H385" s="1">
        <v>3512.0</v>
      </c>
      <c r="I385" s="1">
        <v>3420.0</v>
      </c>
      <c r="K385" s="7">
        <f t="shared" si="1"/>
        <v>3616</v>
      </c>
      <c r="L385" s="7">
        <f t="shared" si="2"/>
        <v>3615</v>
      </c>
      <c r="M385" s="12">
        <f t="shared" si="3"/>
        <v>-1</v>
      </c>
      <c r="O385" s="7">
        <f t="shared" si="4"/>
        <v>3529</v>
      </c>
      <c r="P385" s="7">
        <f t="shared" si="5"/>
        <v>3512</v>
      </c>
      <c r="Q385" s="12">
        <f t="shared" si="6"/>
        <v>-17</v>
      </c>
      <c r="S385" s="7">
        <f t="shared" si="7"/>
        <v>3421</v>
      </c>
      <c r="T385" s="7">
        <f t="shared" si="8"/>
        <v>3420</v>
      </c>
      <c r="U385" s="12">
        <f t="shared" si="9"/>
        <v>-1</v>
      </c>
      <c r="W385" s="21">
        <v>144.0</v>
      </c>
      <c r="X385" s="21">
        <v>3657.0</v>
      </c>
      <c r="Y385" s="21">
        <v>3683.0</v>
      </c>
      <c r="Z385" s="21">
        <v>3358.0</v>
      </c>
    </row>
    <row r="386">
      <c r="A386" s="1">
        <v>152.0</v>
      </c>
      <c r="B386" s="1">
        <v>3499.0</v>
      </c>
      <c r="C386" s="1">
        <v>3073.0</v>
      </c>
      <c r="D386" s="1">
        <v>3037.0</v>
      </c>
      <c r="F386" s="1">
        <v>152.0</v>
      </c>
      <c r="G386" s="1">
        <v>3499.0</v>
      </c>
      <c r="H386" s="1">
        <v>3064.0</v>
      </c>
      <c r="I386" s="1">
        <v>3027.0</v>
      </c>
      <c r="K386" s="7">
        <f t="shared" si="1"/>
        <v>3499</v>
      </c>
      <c r="L386" s="7">
        <f t="shared" si="2"/>
        <v>3499</v>
      </c>
      <c r="M386" s="12">
        <f t="shared" si="3"/>
        <v>0</v>
      </c>
      <c r="O386" s="7">
        <f t="shared" si="4"/>
        <v>3073</v>
      </c>
      <c r="P386" s="7">
        <f t="shared" si="5"/>
        <v>3064</v>
      </c>
      <c r="Q386" s="12">
        <f t="shared" si="6"/>
        <v>-9</v>
      </c>
      <c r="S386" s="7">
        <f t="shared" si="7"/>
        <v>3037</v>
      </c>
      <c r="T386" s="7">
        <f t="shared" si="8"/>
        <v>3027</v>
      </c>
      <c r="U386" s="12">
        <f t="shared" si="9"/>
        <v>-10</v>
      </c>
      <c r="W386" s="21">
        <v>152.0</v>
      </c>
      <c r="X386" s="21">
        <v>3571.0</v>
      </c>
      <c r="Y386" s="21">
        <v>3482.0</v>
      </c>
      <c r="Z386" s="21">
        <v>3187.0</v>
      </c>
    </row>
    <row r="387">
      <c r="A387" s="1">
        <v>160.0</v>
      </c>
      <c r="B387" s="1">
        <v>3629.0</v>
      </c>
      <c r="C387" s="1">
        <v>3531.0</v>
      </c>
      <c r="D387" s="1">
        <v>3437.0</v>
      </c>
      <c r="F387" s="1">
        <v>160.0</v>
      </c>
      <c r="G387" s="1">
        <v>3622.0</v>
      </c>
      <c r="H387" s="1">
        <v>3535.0</v>
      </c>
      <c r="I387" s="1">
        <v>3422.0</v>
      </c>
      <c r="K387" s="7">
        <f t="shared" si="1"/>
        <v>3629</v>
      </c>
      <c r="L387" s="7">
        <f t="shared" si="2"/>
        <v>3622</v>
      </c>
      <c r="M387" s="12">
        <f t="shared" si="3"/>
        <v>-7</v>
      </c>
      <c r="O387" s="7">
        <f t="shared" si="4"/>
        <v>3531</v>
      </c>
      <c r="P387" s="7">
        <f t="shared" si="5"/>
        <v>3535</v>
      </c>
      <c r="Q387" s="12">
        <f t="shared" si="6"/>
        <v>4</v>
      </c>
      <c r="S387" s="7">
        <f t="shared" si="7"/>
        <v>3437</v>
      </c>
      <c r="T387" s="7">
        <f t="shared" si="8"/>
        <v>3422</v>
      </c>
      <c r="U387" s="12">
        <f t="shared" si="9"/>
        <v>-15</v>
      </c>
      <c r="W387" s="21">
        <v>160.0</v>
      </c>
      <c r="X387" s="21">
        <v>3817.0</v>
      </c>
      <c r="Y387" s="21">
        <v>3858.0</v>
      </c>
      <c r="Z387" s="21">
        <v>3546.0</v>
      </c>
    </row>
    <row r="388">
      <c r="A388" s="1">
        <v>176.0</v>
      </c>
      <c r="B388" s="1">
        <v>3632.0</v>
      </c>
      <c r="C388" s="1">
        <v>3545.0</v>
      </c>
      <c r="D388" s="1">
        <v>3427.0</v>
      </c>
      <c r="F388" s="1">
        <v>176.0</v>
      </c>
      <c r="G388" s="1">
        <v>3634.0</v>
      </c>
      <c r="H388" s="1">
        <v>3530.0</v>
      </c>
      <c r="I388" s="1">
        <v>3415.0</v>
      </c>
      <c r="K388" s="7">
        <f t="shared" si="1"/>
        <v>3632</v>
      </c>
      <c r="L388" s="7">
        <f t="shared" si="2"/>
        <v>3634</v>
      </c>
      <c r="M388" s="12">
        <f t="shared" si="3"/>
        <v>2</v>
      </c>
      <c r="O388" s="7">
        <f t="shared" si="4"/>
        <v>3545</v>
      </c>
      <c r="P388" s="7">
        <f t="shared" si="5"/>
        <v>3530</v>
      </c>
      <c r="Q388" s="12">
        <f t="shared" si="6"/>
        <v>-15</v>
      </c>
      <c r="S388" s="7">
        <f t="shared" si="7"/>
        <v>3427</v>
      </c>
      <c r="T388" s="7">
        <f t="shared" si="8"/>
        <v>3415</v>
      </c>
      <c r="U388" s="12">
        <f t="shared" si="9"/>
        <v>-12</v>
      </c>
      <c r="W388" s="21">
        <v>176.0</v>
      </c>
      <c r="X388" s="21">
        <v>3672.0</v>
      </c>
      <c r="Y388" s="21">
        <v>3713.0</v>
      </c>
      <c r="Z388" s="21">
        <v>3396.0</v>
      </c>
    </row>
    <row r="389">
      <c r="A389" s="1">
        <v>192.0</v>
      </c>
      <c r="B389" s="1">
        <v>3635.0</v>
      </c>
      <c r="C389" s="1">
        <v>3552.0</v>
      </c>
      <c r="D389" s="1">
        <v>3435.0</v>
      </c>
      <c r="F389" s="1">
        <v>192.0</v>
      </c>
      <c r="G389" s="1">
        <v>3631.0</v>
      </c>
      <c r="H389" s="1">
        <v>3545.0</v>
      </c>
      <c r="I389" s="1">
        <v>3414.0</v>
      </c>
      <c r="K389" s="7">
        <f t="shared" si="1"/>
        <v>3635</v>
      </c>
      <c r="L389" s="7">
        <f t="shared" si="2"/>
        <v>3631</v>
      </c>
      <c r="M389" s="12">
        <f t="shared" si="3"/>
        <v>-4</v>
      </c>
      <c r="O389" s="7">
        <f t="shared" si="4"/>
        <v>3552</v>
      </c>
      <c r="P389" s="7">
        <f t="shared" si="5"/>
        <v>3545</v>
      </c>
      <c r="Q389" s="12">
        <f t="shared" si="6"/>
        <v>-7</v>
      </c>
      <c r="S389" s="7">
        <f t="shared" si="7"/>
        <v>3435</v>
      </c>
      <c r="T389" s="7">
        <f t="shared" si="8"/>
        <v>3414</v>
      </c>
      <c r="U389" s="12">
        <f t="shared" si="9"/>
        <v>-21</v>
      </c>
      <c r="W389" s="21">
        <v>192.0</v>
      </c>
      <c r="X389" s="21">
        <v>3816.0</v>
      </c>
      <c r="Y389" s="21">
        <v>3890.0</v>
      </c>
      <c r="Z389" s="21">
        <v>3522.0</v>
      </c>
    </row>
    <row r="390">
      <c r="A390" s="1">
        <v>208.0</v>
      </c>
      <c r="B390" s="1">
        <v>3629.0</v>
      </c>
      <c r="C390" s="1">
        <v>3550.0</v>
      </c>
      <c r="D390" s="1">
        <v>3415.0</v>
      </c>
      <c r="F390" s="1">
        <v>208.0</v>
      </c>
      <c r="G390" s="1">
        <v>3630.0</v>
      </c>
      <c r="H390" s="1">
        <v>3549.0</v>
      </c>
      <c r="I390" s="1">
        <v>3409.0</v>
      </c>
      <c r="K390" s="7">
        <f t="shared" si="1"/>
        <v>3629</v>
      </c>
      <c r="L390" s="7">
        <f t="shared" si="2"/>
        <v>3630</v>
      </c>
      <c r="M390" s="12">
        <f t="shared" si="3"/>
        <v>1</v>
      </c>
      <c r="O390" s="7">
        <f t="shared" si="4"/>
        <v>3550</v>
      </c>
      <c r="P390" s="7">
        <f t="shared" si="5"/>
        <v>3549</v>
      </c>
      <c r="Q390" s="12">
        <f t="shared" si="6"/>
        <v>-1</v>
      </c>
      <c r="S390" s="7">
        <f t="shared" si="7"/>
        <v>3415</v>
      </c>
      <c r="T390" s="7">
        <f t="shared" si="8"/>
        <v>3409</v>
      </c>
      <c r="U390" s="12">
        <f t="shared" si="9"/>
        <v>-6</v>
      </c>
      <c r="W390" s="21">
        <v>208.0</v>
      </c>
      <c r="X390" s="21">
        <v>3681.0</v>
      </c>
      <c r="Y390" s="21">
        <v>3740.0</v>
      </c>
      <c r="Z390" s="21">
        <v>3379.0</v>
      </c>
    </row>
    <row r="391">
      <c r="A391" s="1">
        <v>224.0</v>
      </c>
      <c r="B391" s="1">
        <v>3632.0</v>
      </c>
      <c r="C391" s="1">
        <v>3567.0</v>
      </c>
      <c r="D391" s="1">
        <v>3422.0</v>
      </c>
      <c r="F391" s="1">
        <v>224.0</v>
      </c>
      <c r="G391" s="1">
        <v>3633.0</v>
      </c>
      <c r="H391" s="1">
        <v>3544.0</v>
      </c>
      <c r="I391" s="1">
        <v>3356.0</v>
      </c>
      <c r="K391" s="7">
        <f t="shared" si="1"/>
        <v>3632</v>
      </c>
      <c r="L391" s="7">
        <f t="shared" si="2"/>
        <v>3633</v>
      </c>
      <c r="M391" s="12">
        <f t="shared" si="3"/>
        <v>1</v>
      </c>
      <c r="O391" s="7">
        <f t="shared" si="4"/>
        <v>3567</v>
      </c>
      <c r="P391" s="7">
        <f t="shared" si="5"/>
        <v>3544</v>
      </c>
      <c r="Q391" s="12">
        <f t="shared" si="6"/>
        <v>-23</v>
      </c>
      <c r="S391" s="7">
        <f t="shared" si="7"/>
        <v>3422</v>
      </c>
      <c r="T391" s="7">
        <f t="shared" si="8"/>
        <v>3356</v>
      </c>
      <c r="U391" s="12">
        <f t="shared" si="9"/>
        <v>-66</v>
      </c>
      <c r="W391" s="21">
        <v>224.0</v>
      </c>
      <c r="X391" s="21">
        <v>3814.0</v>
      </c>
      <c r="Y391" s="21">
        <v>3867.0</v>
      </c>
      <c r="Z391" s="21">
        <v>3521.0</v>
      </c>
    </row>
    <row r="392">
      <c r="A392" s="1">
        <v>240.0</v>
      </c>
      <c r="B392" s="1">
        <v>3631.0</v>
      </c>
      <c r="C392" s="1">
        <v>3556.0</v>
      </c>
      <c r="D392" s="1">
        <v>3403.0</v>
      </c>
      <c r="F392" s="1">
        <v>240.0</v>
      </c>
      <c r="G392" s="1">
        <v>3637.0</v>
      </c>
      <c r="H392" s="1">
        <v>3555.0</v>
      </c>
      <c r="I392" s="1">
        <v>3406.0</v>
      </c>
      <c r="K392" s="7">
        <f t="shared" si="1"/>
        <v>3631</v>
      </c>
      <c r="L392" s="7">
        <f t="shared" si="2"/>
        <v>3637</v>
      </c>
      <c r="M392" s="12">
        <f t="shared" si="3"/>
        <v>6</v>
      </c>
      <c r="O392" s="7">
        <f t="shared" si="4"/>
        <v>3556</v>
      </c>
      <c r="P392" s="7">
        <f t="shared" si="5"/>
        <v>3555</v>
      </c>
      <c r="Q392" s="12">
        <f t="shared" si="6"/>
        <v>-1</v>
      </c>
      <c r="S392" s="7">
        <f t="shared" si="7"/>
        <v>3403</v>
      </c>
      <c r="T392" s="7">
        <f t="shared" si="8"/>
        <v>3406</v>
      </c>
      <c r="U392" s="12">
        <f t="shared" si="9"/>
        <v>3</v>
      </c>
      <c r="W392" s="21">
        <v>240.0</v>
      </c>
      <c r="X392" s="21">
        <v>3691.0</v>
      </c>
      <c r="Y392" s="21">
        <v>3746.0</v>
      </c>
      <c r="Z392" s="21">
        <v>3331.0</v>
      </c>
    </row>
    <row r="393">
      <c r="A393" s="1">
        <v>256.0</v>
      </c>
      <c r="B393" s="1">
        <v>3628.0</v>
      </c>
      <c r="C393" s="1">
        <v>3570.0</v>
      </c>
      <c r="D393" s="1">
        <v>3378.0</v>
      </c>
      <c r="F393" s="1">
        <v>256.0</v>
      </c>
      <c r="G393" s="1">
        <v>3636.0</v>
      </c>
      <c r="H393" s="1">
        <v>3568.0</v>
      </c>
      <c r="I393" s="1">
        <v>3370.0</v>
      </c>
      <c r="K393" s="7">
        <f t="shared" si="1"/>
        <v>3628</v>
      </c>
      <c r="L393" s="7">
        <f t="shared" si="2"/>
        <v>3636</v>
      </c>
      <c r="M393" s="12">
        <f t="shared" si="3"/>
        <v>8</v>
      </c>
      <c r="O393" s="7">
        <f t="shared" si="4"/>
        <v>3570</v>
      </c>
      <c r="P393" s="7">
        <f t="shared" si="5"/>
        <v>3568</v>
      </c>
      <c r="Q393" s="12">
        <f t="shared" si="6"/>
        <v>-2</v>
      </c>
      <c r="S393" s="7">
        <f t="shared" si="7"/>
        <v>3378</v>
      </c>
      <c r="T393" s="7">
        <f t="shared" si="8"/>
        <v>3370</v>
      </c>
      <c r="U393" s="12">
        <f t="shared" si="9"/>
        <v>-8</v>
      </c>
      <c r="W393" s="21">
        <v>256.0</v>
      </c>
      <c r="X393" s="21">
        <v>3795.0</v>
      </c>
      <c r="Y393" s="21">
        <v>3915.0</v>
      </c>
      <c r="Z393" s="21">
        <v>3405.0</v>
      </c>
    </row>
    <row r="394">
      <c r="A394" s="1">
        <v>288.0</v>
      </c>
      <c r="B394" s="1">
        <v>3618.0</v>
      </c>
      <c r="C394" s="1">
        <v>3563.0</v>
      </c>
      <c r="D394" s="1">
        <v>3356.0</v>
      </c>
      <c r="F394" s="1">
        <v>288.0</v>
      </c>
      <c r="G394" s="1">
        <v>3631.0</v>
      </c>
      <c r="H394" s="1">
        <v>3543.0</v>
      </c>
      <c r="I394" s="1">
        <v>3346.0</v>
      </c>
      <c r="K394" s="7">
        <f t="shared" si="1"/>
        <v>3618</v>
      </c>
      <c r="L394" s="7">
        <f t="shared" si="2"/>
        <v>3631</v>
      </c>
      <c r="M394" s="12">
        <f t="shared" si="3"/>
        <v>13</v>
      </c>
      <c r="O394" s="7">
        <f t="shared" si="4"/>
        <v>3563</v>
      </c>
      <c r="P394" s="7">
        <f t="shared" si="5"/>
        <v>3543</v>
      </c>
      <c r="Q394" s="12">
        <f t="shared" si="6"/>
        <v>-20</v>
      </c>
      <c r="S394" s="7">
        <f t="shared" si="7"/>
        <v>3356</v>
      </c>
      <c r="T394" s="7">
        <f t="shared" si="8"/>
        <v>3346</v>
      </c>
      <c r="U394" s="12">
        <f t="shared" si="9"/>
        <v>-10</v>
      </c>
      <c r="W394" s="21">
        <v>288.0</v>
      </c>
      <c r="X394" s="21">
        <v>3785.0</v>
      </c>
      <c r="Y394" s="21">
        <v>3902.0</v>
      </c>
      <c r="Z394" s="21">
        <v>3376.0</v>
      </c>
    </row>
    <row r="395">
      <c r="A395" s="1">
        <v>320.0</v>
      </c>
      <c r="B395" s="1">
        <v>3634.0</v>
      </c>
      <c r="C395" s="1">
        <v>3508.0</v>
      </c>
      <c r="D395" s="1">
        <v>3312.0</v>
      </c>
      <c r="F395" s="1">
        <v>320.0</v>
      </c>
      <c r="G395" s="1">
        <v>3620.0</v>
      </c>
      <c r="H395" s="1">
        <v>3548.0</v>
      </c>
      <c r="I395" s="1">
        <v>3334.0</v>
      </c>
      <c r="K395" s="7">
        <f t="shared" si="1"/>
        <v>3634</v>
      </c>
      <c r="L395" s="7">
        <f t="shared" si="2"/>
        <v>3620</v>
      </c>
      <c r="M395" s="12">
        <f t="shared" si="3"/>
        <v>-14</v>
      </c>
      <c r="O395" s="7">
        <f t="shared" si="4"/>
        <v>3508</v>
      </c>
      <c r="P395" s="7">
        <f t="shared" si="5"/>
        <v>3548</v>
      </c>
      <c r="Q395" s="12">
        <f t="shared" si="6"/>
        <v>40</v>
      </c>
      <c r="S395" s="7">
        <f t="shared" si="7"/>
        <v>3312</v>
      </c>
      <c r="T395" s="7">
        <f t="shared" si="8"/>
        <v>3334</v>
      </c>
      <c r="U395" s="12">
        <f t="shared" si="9"/>
        <v>22</v>
      </c>
      <c r="W395" s="21">
        <v>320.0</v>
      </c>
      <c r="X395" s="21">
        <v>3777.0</v>
      </c>
      <c r="Y395" s="21">
        <v>3822.0</v>
      </c>
      <c r="Z395" s="21">
        <v>3303.0</v>
      </c>
    </row>
    <row r="396">
      <c r="A396" s="1">
        <v>352.0</v>
      </c>
      <c r="B396" s="1">
        <v>3608.0</v>
      </c>
      <c r="C396" s="1">
        <v>3489.0</v>
      </c>
      <c r="D396" s="1">
        <v>3295.0</v>
      </c>
      <c r="F396" s="1">
        <v>352.0</v>
      </c>
      <c r="G396" s="1">
        <v>3619.0</v>
      </c>
      <c r="H396" s="1">
        <v>3530.0</v>
      </c>
      <c r="I396" s="1">
        <v>3322.0</v>
      </c>
      <c r="K396" s="7">
        <f t="shared" si="1"/>
        <v>3608</v>
      </c>
      <c r="L396" s="7">
        <f t="shared" si="2"/>
        <v>3619</v>
      </c>
      <c r="M396" s="12">
        <f t="shared" si="3"/>
        <v>11</v>
      </c>
      <c r="O396" s="7">
        <f t="shared" si="4"/>
        <v>3489</v>
      </c>
      <c r="P396" s="7">
        <f t="shared" si="5"/>
        <v>3530</v>
      </c>
      <c r="Q396" s="12">
        <f t="shared" si="6"/>
        <v>41</v>
      </c>
      <c r="S396" s="7">
        <f t="shared" si="7"/>
        <v>3295</v>
      </c>
      <c r="T396" s="7">
        <f t="shared" si="8"/>
        <v>3322</v>
      </c>
      <c r="U396" s="12">
        <f t="shared" si="9"/>
        <v>27</v>
      </c>
      <c r="W396" s="21">
        <v>352.0</v>
      </c>
      <c r="X396" s="21">
        <v>3790.0</v>
      </c>
      <c r="Y396" s="21">
        <v>3837.0</v>
      </c>
      <c r="Z396" s="21">
        <v>3363.0</v>
      </c>
    </row>
    <row r="397">
      <c r="A397" s="1">
        <v>384.0</v>
      </c>
      <c r="B397" s="1">
        <v>3612.0</v>
      </c>
      <c r="C397" s="1">
        <v>3441.0</v>
      </c>
      <c r="D397" s="1">
        <v>3263.0</v>
      </c>
      <c r="F397" s="1">
        <v>384.0</v>
      </c>
      <c r="G397" s="1">
        <v>3606.0</v>
      </c>
      <c r="H397" s="1">
        <v>3484.0</v>
      </c>
      <c r="I397" s="1">
        <v>3280.0</v>
      </c>
      <c r="K397" s="7">
        <f t="shared" si="1"/>
        <v>3612</v>
      </c>
      <c r="L397" s="7">
        <f t="shared" si="2"/>
        <v>3606</v>
      </c>
      <c r="M397" s="12">
        <f t="shared" si="3"/>
        <v>-6</v>
      </c>
      <c r="O397" s="7">
        <f t="shared" si="4"/>
        <v>3441</v>
      </c>
      <c r="P397" s="7">
        <f t="shared" si="5"/>
        <v>3484</v>
      </c>
      <c r="Q397" s="12">
        <f t="shared" si="6"/>
        <v>43</v>
      </c>
      <c r="S397" s="7">
        <f t="shared" si="7"/>
        <v>3263</v>
      </c>
      <c r="T397" s="7">
        <f t="shared" si="8"/>
        <v>3280</v>
      </c>
      <c r="U397" s="12">
        <f t="shared" si="9"/>
        <v>17</v>
      </c>
      <c r="W397" s="21">
        <v>384.0</v>
      </c>
      <c r="X397" s="21">
        <v>3774.0</v>
      </c>
      <c r="Y397" s="21">
        <v>3761.0</v>
      </c>
      <c r="Z397" s="21">
        <v>3261.0</v>
      </c>
    </row>
    <row r="399">
      <c r="A399" s="1" t="s">
        <v>465</v>
      </c>
      <c r="F399" s="1" t="s">
        <v>466</v>
      </c>
      <c r="W399" s="1" t="s">
        <v>467</v>
      </c>
    </row>
    <row r="401">
      <c r="A401" s="6" t="s">
        <v>70</v>
      </c>
      <c r="B401" s="6" t="s">
        <v>88</v>
      </c>
      <c r="C401" s="6" t="s">
        <v>24</v>
      </c>
      <c r="D401" s="6" t="s">
        <v>26</v>
      </c>
      <c r="F401" s="6" t="s">
        <v>70</v>
      </c>
      <c r="G401" s="6" t="s">
        <v>88</v>
      </c>
      <c r="H401" s="6" t="s">
        <v>24</v>
      </c>
      <c r="I401" s="6" t="s">
        <v>26</v>
      </c>
      <c r="K401" s="1" t="s">
        <v>88</v>
      </c>
      <c r="L401" s="1" t="s">
        <v>88</v>
      </c>
      <c r="M401" s="1" t="s">
        <v>464</v>
      </c>
      <c r="O401" s="1" t="s">
        <v>24</v>
      </c>
      <c r="P401" s="1" t="s">
        <v>24</v>
      </c>
      <c r="Q401" s="1" t="s">
        <v>464</v>
      </c>
      <c r="S401" s="1" t="s">
        <v>26</v>
      </c>
      <c r="T401" s="1" t="s">
        <v>26</v>
      </c>
      <c r="U401" s="1" t="s">
        <v>464</v>
      </c>
      <c r="W401" s="6" t="s">
        <v>70</v>
      </c>
      <c r="X401" s="6" t="s">
        <v>88</v>
      </c>
      <c r="Y401" s="6" t="s">
        <v>24</v>
      </c>
      <c r="Z401" s="6" t="s">
        <v>26</v>
      </c>
    </row>
    <row r="402">
      <c r="A402" s="1">
        <v>4.0</v>
      </c>
      <c r="B402" s="1">
        <v>710.0</v>
      </c>
      <c r="C402" s="1">
        <v>510.0</v>
      </c>
      <c r="D402" s="1">
        <v>388.0</v>
      </c>
      <c r="F402" s="1">
        <v>4.0</v>
      </c>
      <c r="G402" s="1">
        <v>1069.0</v>
      </c>
      <c r="H402" s="1">
        <v>615.0</v>
      </c>
      <c r="I402" s="1">
        <v>666.0</v>
      </c>
      <c r="K402" s="7">
        <f t="shared" ref="K402:K443" si="10">B402</f>
        <v>710</v>
      </c>
      <c r="L402" s="7">
        <f t="shared" ref="L402:L443" si="11">G402</f>
        <v>1069</v>
      </c>
      <c r="M402" s="12">
        <f t="shared" ref="M402:M443" si="12">L402-K402</f>
        <v>359</v>
      </c>
      <c r="O402" s="7">
        <f t="shared" ref="O402:O443" si="13">C402</f>
        <v>510</v>
      </c>
      <c r="P402" s="7">
        <f t="shared" ref="P402:P443" si="14">H402</f>
        <v>615</v>
      </c>
      <c r="Q402" s="12">
        <f t="shared" ref="Q402:Q443" si="15">P402-O402</f>
        <v>105</v>
      </c>
      <c r="S402" s="7">
        <f t="shared" ref="S402:S443" si="16">D402</f>
        <v>388</v>
      </c>
      <c r="T402" s="7">
        <f t="shared" ref="T402:T443" si="17">I402</f>
        <v>666</v>
      </c>
      <c r="U402" s="12">
        <f t="shared" ref="U402:U443" si="18">T402-S402</f>
        <v>278</v>
      </c>
      <c r="W402" s="1">
        <v>4.0</v>
      </c>
      <c r="X402" s="1">
        <v>684.0</v>
      </c>
      <c r="Y402" s="1">
        <v>497.0</v>
      </c>
      <c r="Z402" s="1">
        <v>473.0</v>
      </c>
    </row>
    <row r="403">
      <c r="A403" s="1">
        <v>8.0</v>
      </c>
      <c r="B403" s="1">
        <v>2692.0</v>
      </c>
      <c r="C403" s="1">
        <v>3711.0</v>
      </c>
      <c r="D403" s="1">
        <v>3044.0</v>
      </c>
      <c r="F403" s="1">
        <v>8.0</v>
      </c>
      <c r="G403" s="1">
        <v>4443.0</v>
      </c>
      <c r="H403" s="1">
        <v>4215.0</v>
      </c>
      <c r="I403" s="1">
        <v>3678.0</v>
      </c>
      <c r="K403" s="7">
        <f t="shared" si="10"/>
        <v>2692</v>
      </c>
      <c r="L403" s="7">
        <f t="shared" si="11"/>
        <v>4443</v>
      </c>
      <c r="M403" s="12">
        <f t="shared" si="12"/>
        <v>1751</v>
      </c>
      <c r="O403" s="7">
        <f t="shared" si="13"/>
        <v>3711</v>
      </c>
      <c r="P403" s="7">
        <f t="shared" si="14"/>
        <v>4215</v>
      </c>
      <c r="Q403" s="12">
        <f t="shared" si="15"/>
        <v>504</v>
      </c>
      <c r="S403" s="7">
        <f t="shared" si="16"/>
        <v>3044</v>
      </c>
      <c r="T403" s="7">
        <f t="shared" si="17"/>
        <v>3678</v>
      </c>
      <c r="U403" s="12">
        <f t="shared" si="18"/>
        <v>634</v>
      </c>
      <c r="W403" s="1">
        <v>8.0</v>
      </c>
      <c r="X403" s="1">
        <v>2706.0</v>
      </c>
      <c r="Y403" s="1">
        <v>4087.0</v>
      </c>
      <c r="Z403" s="1">
        <v>3296.0</v>
      </c>
    </row>
    <row r="404">
      <c r="A404" s="1">
        <v>12.0</v>
      </c>
      <c r="B404" s="1">
        <v>1598.0</v>
      </c>
      <c r="C404" s="1">
        <v>1267.0</v>
      </c>
      <c r="D404" s="1">
        <v>1018.0</v>
      </c>
      <c r="F404" s="1">
        <v>12.0</v>
      </c>
      <c r="G404" s="1">
        <v>2318.0</v>
      </c>
      <c r="H404" s="1">
        <v>1526.0</v>
      </c>
      <c r="I404" s="1">
        <v>1705.0</v>
      </c>
      <c r="K404" s="7">
        <f t="shared" si="10"/>
        <v>1598</v>
      </c>
      <c r="L404" s="7">
        <f t="shared" si="11"/>
        <v>2318</v>
      </c>
      <c r="M404" s="12">
        <f t="shared" si="12"/>
        <v>720</v>
      </c>
      <c r="O404" s="7">
        <f t="shared" si="13"/>
        <v>1267</v>
      </c>
      <c r="P404" s="7">
        <f t="shared" si="14"/>
        <v>1526</v>
      </c>
      <c r="Q404" s="12">
        <f t="shared" si="15"/>
        <v>259</v>
      </c>
      <c r="S404" s="7">
        <f t="shared" si="16"/>
        <v>1018</v>
      </c>
      <c r="T404" s="7">
        <f t="shared" si="17"/>
        <v>1705</v>
      </c>
      <c r="U404" s="12">
        <f t="shared" si="18"/>
        <v>687</v>
      </c>
      <c r="W404" s="1">
        <v>12.0</v>
      </c>
      <c r="X404" s="1">
        <v>1518.0</v>
      </c>
      <c r="Y404" s="1">
        <v>1182.0</v>
      </c>
      <c r="Z404" s="1">
        <v>1064.0</v>
      </c>
    </row>
    <row r="405">
      <c r="A405" s="1">
        <v>16.0</v>
      </c>
      <c r="B405" s="1">
        <v>3979.0</v>
      </c>
      <c r="C405" s="1">
        <v>4074.0</v>
      </c>
      <c r="D405" s="1">
        <v>3509.0</v>
      </c>
      <c r="F405" s="1">
        <v>16.0</v>
      </c>
      <c r="G405" s="1">
        <v>4644.0</v>
      </c>
      <c r="H405" s="1">
        <v>4445.0</v>
      </c>
      <c r="I405" s="1">
        <v>4009.0</v>
      </c>
      <c r="K405" s="7">
        <f t="shared" si="10"/>
        <v>3979</v>
      </c>
      <c r="L405" s="7">
        <f t="shared" si="11"/>
        <v>4644</v>
      </c>
      <c r="M405" s="12">
        <f t="shared" si="12"/>
        <v>665</v>
      </c>
      <c r="O405" s="7">
        <f t="shared" si="13"/>
        <v>4074</v>
      </c>
      <c r="P405" s="7">
        <f t="shared" si="14"/>
        <v>4445</v>
      </c>
      <c r="Q405" s="12">
        <f t="shared" si="15"/>
        <v>371</v>
      </c>
      <c r="S405" s="7">
        <f t="shared" si="16"/>
        <v>3509</v>
      </c>
      <c r="T405" s="7">
        <f t="shared" si="17"/>
        <v>4009</v>
      </c>
      <c r="U405" s="12">
        <f t="shared" si="18"/>
        <v>500</v>
      </c>
      <c r="W405" s="1">
        <v>16.0</v>
      </c>
      <c r="X405" s="1">
        <v>3935.0</v>
      </c>
      <c r="Y405" s="1">
        <v>4379.0</v>
      </c>
      <c r="Z405" s="1">
        <v>3750.0</v>
      </c>
    </row>
    <row r="406">
      <c r="A406" s="1">
        <v>20.0</v>
      </c>
      <c r="B406" s="1">
        <v>2191.0</v>
      </c>
      <c r="C406" s="1">
        <v>1611.0</v>
      </c>
      <c r="D406" s="1">
        <v>1707.0</v>
      </c>
      <c r="F406" s="1">
        <v>20.0</v>
      </c>
      <c r="G406" s="1">
        <v>3386.0</v>
      </c>
      <c r="H406" s="1">
        <v>2335.0</v>
      </c>
      <c r="I406" s="1">
        <v>2210.0</v>
      </c>
      <c r="K406" s="7">
        <f t="shared" si="10"/>
        <v>2191</v>
      </c>
      <c r="L406" s="7">
        <f t="shared" si="11"/>
        <v>3386</v>
      </c>
      <c r="M406" s="12">
        <f t="shared" si="12"/>
        <v>1195</v>
      </c>
      <c r="O406" s="7">
        <f t="shared" si="13"/>
        <v>1611</v>
      </c>
      <c r="P406" s="7">
        <f t="shared" si="14"/>
        <v>2335</v>
      </c>
      <c r="Q406" s="12">
        <f t="shared" si="15"/>
        <v>724</v>
      </c>
      <c r="S406" s="7">
        <f t="shared" si="16"/>
        <v>1707</v>
      </c>
      <c r="T406" s="7">
        <f t="shared" si="17"/>
        <v>2210</v>
      </c>
      <c r="U406" s="12">
        <f t="shared" si="18"/>
        <v>503</v>
      </c>
      <c r="W406" s="1">
        <v>20.0</v>
      </c>
      <c r="X406" s="1">
        <v>2294.0</v>
      </c>
      <c r="Y406" s="1">
        <v>1921.0</v>
      </c>
      <c r="Z406" s="1">
        <v>1844.0</v>
      </c>
    </row>
    <row r="407">
      <c r="A407" s="1">
        <v>24.0</v>
      </c>
      <c r="B407" s="1">
        <v>3668.0</v>
      </c>
      <c r="C407" s="1">
        <v>3351.0</v>
      </c>
      <c r="D407" s="1">
        <v>3075.0</v>
      </c>
      <c r="F407" s="1">
        <v>24.0</v>
      </c>
      <c r="G407" s="1">
        <v>4720.0</v>
      </c>
      <c r="H407" s="1">
        <v>4567.0</v>
      </c>
      <c r="I407" s="1">
        <v>4174.0</v>
      </c>
      <c r="K407" s="7">
        <f t="shared" si="10"/>
        <v>3668</v>
      </c>
      <c r="L407" s="7">
        <f t="shared" si="11"/>
        <v>4720</v>
      </c>
      <c r="M407" s="12">
        <f t="shared" si="12"/>
        <v>1052</v>
      </c>
      <c r="O407" s="7">
        <f t="shared" si="13"/>
        <v>3351</v>
      </c>
      <c r="P407" s="7">
        <f t="shared" si="14"/>
        <v>4567</v>
      </c>
      <c r="Q407" s="12">
        <f t="shared" si="15"/>
        <v>1216</v>
      </c>
      <c r="S407" s="7">
        <f t="shared" si="16"/>
        <v>3075</v>
      </c>
      <c r="T407" s="7">
        <f t="shared" si="17"/>
        <v>4174</v>
      </c>
      <c r="U407" s="12">
        <f t="shared" si="18"/>
        <v>1099</v>
      </c>
      <c r="W407" s="1">
        <v>24.0</v>
      </c>
      <c r="X407" s="1">
        <v>4152.0</v>
      </c>
      <c r="Y407" s="1">
        <v>4469.0</v>
      </c>
      <c r="Z407" s="1">
        <v>3972.0</v>
      </c>
    </row>
    <row r="408">
      <c r="A408" s="1">
        <v>28.0</v>
      </c>
      <c r="B408" s="1">
        <v>2550.0</v>
      </c>
      <c r="C408" s="1">
        <v>2043.0</v>
      </c>
      <c r="D408" s="1">
        <v>2127.0</v>
      </c>
      <c r="F408" s="1">
        <v>28.0</v>
      </c>
      <c r="G408" s="1">
        <v>4019.0</v>
      </c>
      <c r="H408" s="1">
        <v>2977.0</v>
      </c>
      <c r="I408" s="1">
        <v>2678.0</v>
      </c>
      <c r="K408" s="7">
        <f t="shared" si="10"/>
        <v>2550</v>
      </c>
      <c r="L408" s="7">
        <f t="shared" si="11"/>
        <v>4019</v>
      </c>
      <c r="M408" s="12">
        <f t="shared" si="12"/>
        <v>1469</v>
      </c>
      <c r="O408" s="7">
        <f t="shared" si="13"/>
        <v>2043</v>
      </c>
      <c r="P408" s="7">
        <f t="shared" si="14"/>
        <v>2977</v>
      </c>
      <c r="Q408" s="12">
        <f t="shared" si="15"/>
        <v>934</v>
      </c>
      <c r="S408" s="7">
        <f t="shared" si="16"/>
        <v>2127</v>
      </c>
      <c r="T408" s="7">
        <f t="shared" si="17"/>
        <v>2678</v>
      </c>
      <c r="U408" s="12">
        <f t="shared" si="18"/>
        <v>551</v>
      </c>
      <c r="W408" s="1">
        <v>28.0</v>
      </c>
      <c r="X408" s="1">
        <v>2894.0</v>
      </c>
      <c r="Y408" s="1">
        <v>2413.0</v>
      </c>
      <c r="Z408" s="1">
        <v>2260.0</v>
      </c>
    </row>
    <row r="409">
      <c r="A409" s="1">
        <v>32.0</v>
      </c>
      <c r="B409" s="1">
        <v>3715.0</v>
      </c>
      <c r="C409" s="1">
        <v>3556.0</v>
      </c>
      <c r="D409" s="1">
        <v>3521.0</v>
      </c>
      <c r="F409" s="1">
        <v>32.0</v>
      </c>
      <c r="G409" s="1">
        <v>4795.0</v>
      </c>
      <c r="H409" s="1">
        <v>4660.0</v>
      </c>
      <c r="I409" s="1">
        <v>4303.0</v>
      </c>
      <c r="K409" s="7">
        <f t="shared" si="10"/>
        <v>3715</v>
      </c>
      <c r="L409" s="7">
        <f t="shared" si="11"/>
        <v>4795</v>
      </c>
      <c r="M409" s="12">
        <f t="shared" si="12"/>
        <v>1080</v>
      </c>
      <c r="O409" s="7">
        <f t="shared" si="13"/>
        <v>3556</v>
      </c>
      <c r="P409" s="7">
        <f t="shared" si="14"/>
        <v>4660</v>
      </c>
      <c r="Q409" s="12">
        <f t="shared" si="15"/>
        <v>1104</v>
      </c>
      <c r="S409" s="7">
        <f t="shared" si="16"/>
        <v>3521</v>
      </c>
      <c r="T409" s="7">
        <f t="shared" si="17"/>
        <v>4303</v>
      </c>
      <c r="U409" s="12">
        <f t="shared" si="18"/>
        <v>782</v>
      </c>
      <c r="W409" s="1">
        <v>32.0</v>
      </c>
      <c r="X409" s="1">
        <v>4260.0</v>
      </c>
      <c r="Y409" s="1">
        <v>4572.0</v>
      </c>
      <c r="Z409" s="1">
        <v>4124.0</v>
      </c>
    </row>
    <row r="410">
      <c r="A410" s="1">
        <v>36.0</v>
      </c>
      <c r="B410" s="1">
        <v>2657.0</v>
      </c>
      <c r="C410" s="1">
        <v>2143.0</v>
      </c>
      <c r="D410" s="1">
        <v>2151.0</v>
      </c>
      <c r="F410" s="1">
        <v>36.0</v>
      </c>
      <c r="G410" s="1">
        <v>4035.0</v>
      </c>
      <c r="H410" s="1">
        <v>2560.0</v>
      </c>
      <c r="I410" s="1">
        <v>2475.0</v>
      </c>
      <c r="K410" s="7">
        <f t="shared" si="10"/>
        <v>2657</v>
      </c>
      <c r="L410" s="7">
        <f t="shared" si="11"/>
        <v>4035</v>
      </c>
      <c r="M410" s="12">
        <f t="shared" si="12"/>
        <v>1378</v>
      </c>
      <c r="O410" s="7">
        <f t="shared" si="13"/>
        <v>2143</v>
      </c>
      <c r="P410" s="7">
        <f t="shared" si="14"/>
        <v>2560</v>
      </c>
      <c r="Q410" s="12">
        <f t="shared" si="15"/>
        <v>417</v>
      </c>
      <c r="S410" s="7">
        <f t="shared" si="16"/>
        <v>2151</v>
      </c>
      <c r="T410" s="7">
        <f t="shared" si="17"/>
        <v>2475</v>
      </c>
      <c r="U410" s="12">
        <f t="shared" si="18"/>
        <v>324</v>
      </c>
      <c r="W410" s="1">
        <v>36.0</v>
      </c>
      <c r="X410" s="1">
        <v>2883.0</v>
      </c>
      <c r="Y410" s="1">
        <v>2329.0</v>
      </c>
      <c r="Z410" s="1">
        <v>2204.0</v>
      </c>
    </row>
    <row r="411">
      <c r="A411" s="1">
        <v>40.0</v>
      </c>
      <c r="B411" s="1">
        <v>3608.0</v>
      </c>
      <c r="C411" s="1">
        <v>3490.0</v>
      </c>
      <c r="D411" s="1">
        <v>3108.0</v>
      </c>
      <c r="F411" s="1">
        <v>40.0</v>
      </c>
      <c r="G411" s="1">
        <v>4595.0</v>
      </c>
      <c r="H411" s="1">
        <v>4376.0</v>
      </c>
      <c r="I411" s="1">
        <v>3788.0</v>
      </c>
      <c r="K411" s="7">
        <f t="shared" si="10"/>
        <v>3608</v>
      </c>
      <c r="L411" s="7">
        <f t="shared" si="11"/>
        <v>4595</v>
      </c>
      <c r="M411" s="12">
        <f t="shared" si="12"/>
        <v>987</v>
      </c>
      <c r="O411" s="7">
        <f t="shared" si="13"/>
        <v>3490</v>
      </c>
      <c r="P411" s="7">
        <f t="shared" si="14"/>
        <v>4376</v>
      </c>
      <c r="Q411" s="12">
        <f t="shared" si="15"/>
        <v>886</v>
      </c>
      <c r="S411" s="7">
        <f t="shared" si="16"/>
        <v>3108</v>
      </c>
      <c r="T411" s="7">
        <f t="shared" si="17"/>
        <v>3788</v>
      </c>
      <c r="U411" s="12">
        <f t="shared" si="18"/>
        <v>680</v>
      </c>
      <c r="W411" s="1">
        <v>40.0</v>
      </c>
      <c r="X411" s="1">
        <v>4088.0</v>
      </c>
      <c r="Y411" s="1">
        <v>4049.0</v>
      </c>
      <c r="Z411" s="1">
        <v>3473.0</v>
      </c>
    </row>
    <row r="412">
      <c r="A412" s="1">
        <v>44.0</v>
      </c>
      <c r="B412" s="1">
        <v>2785.0</v>
      </c>
      <c r="C412" s="1">
        <v>2380.0</v>
      </c>
      <c r="D412" s="1">
        <v>2408.0</v>
      </c>
      <c r="F412" s="1">
        <v>44.0</v>
      </c>
      <c r="G412" s="1">
        <v>4143.0</v>
      </c>
      <c r="H412" s="1">
        <v>2841.0</v>
      </c>
      <c r="I412" s="1">
        <v>2727.0</v>
      </c>
      <c r="K412" s="7">
        <f t="shared" si="10"/>
        <v>2785</v>
      </c>
      <c r="L412" s="7">
        <f t="shared" si="11"/>
        <v>4143</v>
      </c>
      <c r="M412" s="12">
        <f t="shared" si="12"/>
        <v>1358</v>
      </c>
      <c r="O412" s="7">
        <f t="shared" si="13"/>
        <v>2380</v>
      </c>
      <c r="P412" s="7">
        <f t="shared" si="14"/>
        <v>2841</v>
      </c>
      <c r="Q412" s="12">
        <f t="shared" si="15"/>
        <v>461</v>
      </c>
      <c r="S412" s="7">
        <f t="shared" si="16"/>
        <v>2408</v>
      </c>
      <c r="T412" s="7">
        <f t="shared" si="17"/>
        <v>2727</v>
      </c>
      <c r="U412" s="12">
        <f t="shared" si="18"/>
        <v>319</v>
      </c>
      <c r="W412" s="1">
        <v>44.0</v>
      </c>
      <c r="X412" s="1">
        <v>3074.0</v>
      </c>
      <c r="Y412" s="1">
        <v>2559.0</v>
      </c>
      <c r="Z412" s="1">
        <v>2493.0</v>
      </c>
    </row>
    <row r="413">
      <c r="A413" s="1">
        <v>48.0</v>
      </c>
      <c r="B413" s="1">
        <v>3728.0</v>
      </c>
      <c r="C413" s="1">
        <v>3667.0</v>
      </c>
      <c r="D413" s="1">
        <v>3574.0</v>
      </c>
      <c r="F413" s="1">
        <v>48.0</v>
      </c>
      <c r="G413" s="1">
        <v>4648.0</v>
      </c>
      <c r="H413" s="1">
        <v>4251.0</v>
      </c>
      <c r="I413" s="1">
        <v>3785.0</v>
      </c>
      <c r="K413" s="7">
        <f t="shared" si="10"/>
        <v>3728</v>
      </c>
      <c r="L413" s="7">
        <f t="shared" si="11"/>
        <v>4648</v>
      </c>
      <c r="M413" s="12">
        <f t="shared" si="12"/>
        <v>920</v>
      </c>
      <c r="O413" s="7">
        <f t="shared" si="13"/>
        <v>3667</v>
      </c>
      <c r="P413" s="7">
        <f t="shared" si="14"/>
        <v>4251</v>
      </c>
      <c r="Q413" s="12">
        <f t="shared" si="15"/>
        <v>584</v>
      </c>
      <c r="S413" s="7">
        <f t="shared" si="16"/>
        <v>3574</v>
      </c>
      <c r="T413" s="7">
        <f t="shared" si="17"/>
        <v>3785</v>
      </c>
      <c r="U413" s="12">
        <f t="shared" si="18"/>
        <v>211</v>
      </c>
      <c r="W413" s="1">
        <v>48.0</v>
      </c>
      <c r="X413" s="1">
        <v>4150.0</v>
      </c>
      <c r="Y413" s="1">
        <v>4115.0</v>
      </c>
      <c r="Z413" s="1">
        <v>3678.0</v>
      </c>
    </row>
    <row r="414">
      <c r="A414" s="1">
        <v>52.0</v>
      </c>
      <c r="B414" s="1">
        <v>2817.0</v>
      </c>
      <c r="C414" s="1">
        <v>2359.0</v>
      </c>
      <c r="D414" s="1">
        <v>2389.0</v>
      </c>
      <c r="F414" s="1">
        <v>52.0</v>
      </c>
      <c r="G414" s="1">
        <v>4029.0</v>
      </c>
      <c r="H414" s="1">
        <v>3009.0</v>
      </c>
      <c r="I414" s="1">
        <v>2879.0</v>
      </c>
      <c r="K414" s="7">
        <f t="shared" si="10"/>
        <v>2817</v>
      </c>
      <c r="L414" s="7">
        <f t="shared" si="11"/>
        <v>4029</v>
      </c>
      <c r="M414" s="12">
        <f t="shared" si="12"/>
        <v>1212</v>
      </c>
      <c r="O414" s="7">
        <f t="shared" si="13"/>
        <v>2359</v>
      </c>
      <c r="P414" s="7">
        <f t="shared" si="14"/>
        <v>3009</v>
      </c>
      <c r="Q414" s="12">
        <f t="shared" si="15"/>
        <v>650</v>
      </c>
      <c r="S414" s="7">
        <f t="shared" si="16"/>
        <v>2389</v>
      </c>
      <c r="T414" s="7">
        <f t="shared" si="17"/>
        <v>2879</v>
      </c>
      <c r="U414" s="12">
        <f t="shared" si="18"/>
        <v>490</v>
      </c>
      <c r="W414" s="1">
        <v>52.0</v>
      </c>
      <c r="X414" s="1">
        <v>3295.0</v>
      </c>
      <c r="Y414" s="1">
        <v>2730.0</v>
      </c>
      <c r="Z414" s="1">
        <v>2660.0</v>
      </c>
    </row>
    <row r="415">
      <c r="A415" s="1">
        <v>56.0</v>
      </c>
      <c r="B415" s="1">
        <v>3632.0</v>
      </c>
      <c r="C415" s="1">
        <v>3617.0</v>
      </c>
      <c r="D415" s="1">
        <v>3240.0</v>
      </c>
      <c r="F415" s="1">
        <v>56.0</v>
      </c>
      <c r="G415" s="1">
        <v>4609.0</v>
      </c>
      <c r="H415" s="1">
        <v>4238.0</v>
      </c>
      <c r="I415" s="1">
        <v>3852.0</v>
      </c>
      <c r="K415" s="7">
        <f t="shared" si="10"/>
        <v>3632</v>
      </c>
      <c r="L415" s="7">
        <f t="shared" si="11"/>
        <v>4609</v>
      </c>
      <c r="M415" s="12">
        <f t="shared" si="12"/>
        <v>977</v>
      </c>
      <c r="O415" s="7">
        <f t="shared" si="13"/>
        <v>3617</v>
      </c>
      <c r="P415" s="7">
        <f t="shared" si="14"/>
        <v>4238</v>
      </c>
      <c r="Q415" s="12">
        <f t="shared" si="15"/>
        <v>621</v>
      </c>
      <c r="S415" s="7">
        <f t="shared" si="16"/>
        <v>3240</v>
      </c>
      <c r="T415" s="7">
        <f t="shared" si="17"/>
        <v>3852</v>
      </c>
      <c r="U415" s="12">
        <f t="shared" si="18"/>
        <v>612</v>
      </c>
      <c r="W415" s="1">
        <v>56.0</v>
      </c>
      <c r="X415" s="1">
        <v>4182.0</v>
      </c>
      <c r="Y415" s="1">
        <v>4168.0</v>
      </c>
      <c r="Z415" s="1">
        <v>3665.0</v>
      </c>
    </row>
    <row r="416">
      <c r="A416" s="1">
        <v>60.0</v>
      </c>
      <c r="B416" s="1">
        <v>2991.0</v>
      </c>
      <c r="C416" s="1">
        <v>2660.0</v>
      </c>
      <c r="D416" s="1">
        <v>2616.0</v>
      </c>
      <c r="F416" s="1">
        <v>60.0</v>
      </c>
      <c r="G416" s="1">
        <v>3842.0</v>
      </c>
      <c r="H416" s="1">
        <v>3128.0</v>
      </c>
      <c r="I416" s="1">
        <v>3134.0</v>
      </c>
      <c r="K416" s="7">
        <f t="shared" si="10"/>
        <v>2991</v>
      </c>
      <c r="L416" s="7">
        <f t="shared" si="11"/>
        <v>3842</v>
      </c>
      <c r="M416" s="12">
        <f t="shared" si="12"/>
        <v>851</v>
      </c>
      <c r="O416" s="7">
        <f t="shared" si="13"/>
        <v>2660</v>
      </c>
      <c r="P416" s="7">
        <f t="shared" si="14"/>
        <v>3128</v>
      </c>
      <c r="Q416" s="12">
        <f t="shared" si="15"/>
        <v>468</v>
      </c>
      <c r="S416" s="7">
        <f t="shared" si="16"/>
        <v>2616</v>
      </c>
      <c r="T416" s="7">
        <f t="shared" si="17"/>
        <v>3134</v>
      </c>
      <c r="U416" s="12">
        <f t="shared" si="18"/>
        <v>518</v>
      </c>
      <c r="W416" s="1">
        <v>60.0</v>
      </c>
      <c r="X416" s="1">
        <v>3217.0</v>
      </c>
      <c r="Y416" s="1">
        <v>2984.0</v>
      </c>
      <c r="Z416" s="1">
        <v>3012.0</v>
      </c>
    </row>
    <row r="417">
      <c r="A417" s="1">
        <v>64.0</v>
      </c>
      <c r="B417" s="1">
        <v>3757.0</v>
      </c>
      <c r="C417" s="1">
        <v>3736.0</v>
      </c>
      <c r="D417" s="1">
        <v>3624.0</v>
      </c>
      <c r="F417" s="1">
        <v>64.0</v>
      </c>
      <c r="G417" s="1">
        <v>4692.0</v>
      </c>
      <c r="H417" s="1">
        <v>4388.0</v>
      </c>
      <c r="I417" s="1">
        <v>4164.0</v>
      </c>
      <c r="K417" s="7">
        <f t="shared" si="10"/>
        <v>3757</v>
      </c>
      <c r="L417" s="7">
        <f t="shared" si="11"/>
        <v>4692</v>
      </c>
      <c r="M417" s="12">
        <f t="shared" si="12"/>
        <v>935</v>
      </c>
      <c r="O417" s="7">
        <f t="shared" si="13"/>
        <v>3736</v>
      </c>
      <c r="P417" s="7">
        <f t="shared" si="14"/>
        <v>4388</v>
      </c>
      <c r="Q417" s="12">
        <f t="shared" si="15"/>
        <v>652</v>
      </c>
      <c r="S417" s="7">
        <f t="shared" si="16"/>
        <v>3624</v>
      </c>
      <c r="T417" s="7">
        <f t="shared" si="17"/>
        <v>4164</v>
      </c>
      <c r="U417" s="12">
        <f t="shared" si="18"/>
        <v>540</v>
      </c>
      <c r="W417" s="1">
        <v>64.0</v>
      </c>
      <c r="X417" s="1">
        <v>4171.0</v>
      </c>
      <c r="Y417" s="1">
        <v>4336.0</v>
      </c>
      <c r="Z417" s="1">
        <v>4103.0</v>
      </c>
    </row>
    <row r="418">
      <c r="A418" s="1">
        <v>68.0</v>
      </c>
      <c r="B418" s="1">
        <v>2997.0</v>
      </c>
      <c r="C418" s="1">
        <v>2587.0</v>
      </c>
      <c r="D418" s="1">
        <v>2587.0</v>
      </c>
      <c r="F418" s="1">
        <v>68.0</v>
      </c>
      <c r="G418" s="1">
        <v>3673.0</v>
      </c>
      <c r="H418" s="1">
        <v>2907.0</v>
      </c>
      <c r="I418" s="1">
        <v>2947.0</v>
      </c>
      <c r="K418" s="7">
        <f t="shared" si="10"/>
        <v>2997</v>
      </c>
      <c r="L418" s="7">
        <f t="shared" si="11"/>
        <v>3673</v>
      </c>
      <c r="M418" s="12">
        <f t="shared" si="12"/>
        <v>676</v>
      </c>
      <c r="O418" s="7">
        <f t="shared" si="13"/>
        <v>2587</v>
      </c>
      <c r="P418" s="7">
        <f t="shared" si="14"/>
        <v>2907</v>
      </c>
      <c r="Q418" s="12">
        <f t="shared" si="15"/>
        <v>320</v>
      </c>
      <c r="S418" s="7">
        <f t="shared" si="16"/>
        <v>2587</v>
      </c>
      <c r="T418" s="7">
        <f t="shared" si="17"/>
        <v>2947</v>
      </c>
      <c r="U418" s="12">
        <f t="shared" si="18"/>
        <v>360</v>
      </c>
      <c r="W418" s="1">
        <v>68.0</v>
      </c>
      <c r="X418" s="1">
        <v>3188.0</v>
      </c>
      <c r="Y418" s="1">
        <v>2752.0</v>
      </c>
      <c r="Z418" s="1">
        <v>2844.0</v>
      </c>
    </row>
    <row r="419">
      <c r="A419" s="1">
        <v>72.0</v>
      </c>
      <c r="B419" s="1">
        <v>3687.0</v>
      </c>
      <c r="C419" s="1">
        <v>3684.0</v>
      </c>
      <c r="D419" s="1">
        <v>3307.0</v>
      </c>
      <c r="F419" s="1">
        <v>72.0</v>
      </c>
      <c r="G419" s="1">
        <v>4398.0</v>
      </c>
      <c r="H419" s="1">
        <v>4074.0</v>
      </c>
      <c r="I419" s="1">
        <v>3864.0</v>
      </c>
      <c r="K419" s="7">
        <f t="shared" si="10"/>
        <v>3687</v>
      </c>
      <c r="L419" s="7">
        <f t="shared" si="11"/>
        <v>4398</v>
      </c>
      <c r="M419" s="12">
        <f t="shared" si="12"/>
        <v>711</v>
      </c>
      <c r="O419" s="7">
        <f t="shared" si="13"/>
        <v>3684</v>
      </c>
      <c r="P419" s="7">
        <f t="shared" si="14"/>
        <v>4074</v>
      </c>
      <c r="Q419" s="12">
        <f t="shared" si="15"/>
        <v>390</v>
      </c>
      <c r="S419" s="7">
        <f t="shared" si="16"/>
        <v>3307</v>
      </c>
      <c r="T419" s="7">
        <f t="shared" si="17"/>
        <v>3864</v>
      </c>
      <c r="U419" s="12">
        <f t="shared" si="18"/>
        <v>557</v>
      </c>
      <c r="W419" s="1">
        <v>72.0</v>
      </c>
      <c r="X419" s="1">
        <v>3986.0</v>
      </c>
      <c r="Y419" s="1">
        <v>3984.0</v>
      </c>
      <c r="Z419" s="1">
        <v>3732.0</v>
      </c>
    </row>
    <row r="420">
      <c r="A420" s="1">
        <v>76.0</v>
      </c>
      <c r="B420" s="1">
        <v>3103.0</v>
      </c>
      <c r="C420" s="1">
        <v>2839.0</v>
      </c>
      <c r="D420" s="1">
        <v>2761.0</v>
      </c>
      <c r="F420" s="1">
        <v>76.0</v>
      </c>
      <c r="G420" s="1">
        <v>3904.0</v>
      </c>
      <c r="H420" s="1">
        <v>3079.0</v>
      </c>
      <c r="I420" s="1">
        <v>3147.0</v>
      </c>
      <c r="K420" s="7">
        <f t="shared" si="10"/>
        <v>3103</v>
      </c>
      <c r="L420" s="7">
        <f t="shared" si="11"/>
        <v>3904</v>
      </c>
      <c r="M420" s="12">
        <f t="shared" si="12"/>
        <v>801</v>
      </c>
      <c r="O420" s="7">
        <f t="shared" si="13"/>
        <v>2839</v>
      </c>
      <c r="P420" s="7">
        <f t="shared" si="14"/>
        <v>3079</v>
      </c>
      <c r="Q420" s="12">
        <f t="shared" si="15"/>
        <v>240</v>
      </c>
      <c r="S420" s="7">
        <f t="shared" si="16"/>
        <v>2761</v>
      </c>
      <c r="T420" s="7">
        <f t="shared" si="17"/>
        <v>3147</v>
      </c>
      <c r="U420" s="12">
        <f t="shared" si="18"/>
        <v>386</v>
      </c>
      <c r="W420" s="1">
        <v>76.0</v>
      </c>
      <c r="X420" s="1">
        <v>3315.0</v>
      </c>
      <c r="Y420" s="1">
        <v>3055.0</v>
      </c>
      <c r="Z420" s="1">
        <v>3053.0</v>
      </c>
    </row>
    <row r="421">
      <c r="A421" s="1">
        <v>80.0</v>
      </c>
      <c r="B421" s="1">
        <v>3753.0</v>
      </c>
      <c r="C421" s="1">
        <v>3760.0</v>
      </c>
      <c r="D421" s="1">
        <v>3625.0</v>
      </c>
      <c r="F421" s="1">
        <v>80.0</v>
      </c>
      <c r="G421" s="1">
        <v>4543.0</v>
      </c>
      <c r="H421" s="1">
        <v>4274.0</v>
      </c>
      <c r="I421" s="1">
        <v>3980.0</v>
      </c>
      <c r="K421" s="7">
        <f t="shared" si="10"/>
        <v>3753</v>
      </c>
      <c r="L421" s="7">
        <f t="shared" si="11"/>
        <v>4543</v>
      </c>
      <c r="M421" s="12">
        <f t="shared" si="12"/>
        <v>790</v>
      </c>
      <c r="O421" s="7">
        <f t="shared" si="13"/>
        <v>3760</v>
      </c>
      <c r="P421" s="7">
        <f t="shared" si="14"/>
        <v>4274</v>
      </c>
      <c r="Q421" s="12">
        <f t="shared" si="15"/>
        <v>514</v>
      </c>
      <c r="S421" s="7">
        <f t="shared" si="16"/>
        <v>3625</v>
      </c>
      <c r="T421" s="7">
        <f t="shared" si="17"/>
        <v>3980</v>
      </c>
      <c r="U421" s="12">
        <f t="shared" si="18"/>
        <v>355</v>
      </c>
      <c r="W421" s="1">
        <v>80.0</v>
      </c>
      <c r="X421" s="1">
        <v>4092.0</v>
      </c>
      <c r="Y421" s="1">
        <v>4176.0</v>
      </c>
      <c r="Z421" s="1">
        <v>3972.0</v>
      </c>
    </row>
    <row r="422">
      <c r="A422" s="1">
        <v>84.0</v>
      </c>
      <c r="B422" s="1">
        <v>3108.0</v>
      </c>
      <c r="C422" s="1">
        <v>2731.0</v>
      </c>
      <c r="D422" s="1">
        <v>2729.0</v>
      </c>
      <c r="F422" s="1">
        <v>84.0</v>
      </c>
      <c r="G422" s="1">
        <v>3938.0</v>
      </c>
      <c r="H422" s="1">
        <v>3320.0</v>
      </c>
      <c r="I422" s="1">
        <v>3269.0</v>
      </c>
      <c r="K422" s="7">
        <f t="shared" si="10"/>
        <v>3108</v>
      </c>
      <c r="L422" s="7">
        <f t="shared" si="11"/>
        <v>3938</v>
      </c>
      <c r="M422" s="12">
        <f t="shared" si="12"/>
        <v>830</v>
      </c>
      <c r="O422" s="7">
        <f t="shared" si="13"/>
        <v>2731</v>
      </c>
      <c r="P422" s="7">
        <f t="shared" si="14"/>
        <v>3320</v>
      </c>
      <c r="Q422" s="12">
        <f t="shared" si="15"/>
        <v>589</v>
      </c>
      <c r="S422" s="7">
        <f t="shared" si="16"/>
        <v>2729</v>
      </c>
      <c r="T422" s="7">
        <f t="shared" si="17"/>
        <v>3269</v>
      </c>
      <c r="U422" s="12">
        <f t="shared" si="18"/>
        <v>540</v>
      </c>
      <c r="W422" s="1">
        <v>84.0</v>
      </c>
      <c r="X422" s="1">
        <v>3407.0</v>
      </c>
      <c r="Y422" s="1">
        <v>3155.0</v>
      </c>
      <c r="Z422" s="1">
        <v>3180.0</v>
      </c>
    </row>
    <row r="423">
      <c r="A423" s="1">
        <v>88.0</v>
      </c>
      <c r="B423" s="1">
        <v>3695.0</v>
      </c>
      <c r="C423" s="1">
        <v>3734.0</v>
      </c>
      <c r="D423" s="1">
        <v>3364.0</v>
      </c>
      <c r="F423" s="1">
        <v>88.0</v>
      </c>
      <c r="G423" s="1">
        <v>4390.0</v>
      </c>
      <c r="H423" s="1">
        <v>4192.0</v>
      </c>
      <c r="I423" s="1">
        <v>3963.0</v>
      </c>
      <c r="K423" s="7">
        <f t="shared" si="10"/>
        <v>3695</v>
      </c>
      <c r="L423" s="7">
        <f t="shared" si="11"/>
        <v>4390</v>
      </c>
      <c r="M423" s="12">
        <f t="shared" si="12"/>
        <v>695</v>
      </c>
      <c r="O423" s="7">
        <f t="shared" si="13"/>
        <v>3734</v>
      </c>
      <c r="P423" s="7">
        <f t="shared" si="14"/>
        <v>4192</v>
      </c>
      <c r="Q423" s="12">
        <f t="shared" si="15"/>
        <v>458</v>
      </c>
      <c r="S423" s="7">
        <f t="shared" si="16"/>
        <v>3364</v>
      </c>
      <c r="T423" s="7">
        <f t="shared" si="17"/>
        <v>3963</v>
      </c>
      <c r="U423" s="12">
        <f t="shared" si="18"/>
        <v>599</v>
      </c>
      <c r="W423" s="1">
        <v>88.0</v>
      </c>
      <c r="X423" s="1">
        <v>4102.0</v>
      </c>
      <c r="Y423" s="1">
        <v>4108.0</v>
      </c>
      <c r="Z423" s="1">
        <v>3900.0</v>
      </c>
    </row>
    <row r="424">
      <c r="A424" s="1">
        <v>92.0</v>
      </c>
      <c r="B424" s="1">
        <v>3200.0</v>
      </c>
      <c r="C424" s="1">
        <v>2984.0</v>
      </c>
      <c r="D424" s="1">
        <v>2874.0</v>
      </c>
      <c r="F424" s="1">
        <v>92.0</v>
      </c>
      <c r="G424" s="1">
        <v>4002.0</v>
      </c>
      <c r="H424" s="1">
        <v>3419.0</v>
      </c>
      <c r="I424" s="1">
        <v>3387.0</v>
      </c>
      <c r="K424" s="7">
        <f t="shared" si="10"/>
        <v>3200</v>
      </c>
      <c r="L424" s="7">
        <f t="shared" si="11"/>
        <v>4002</v>
      </c>
      <c r="M424" s="12">
        <f t="shared" si="12"/>
        <v>802</v>
      </c>
      <c r="O424" s="7">
        <f t="shared" si="13"/>
        <v>2984</v>
      </c>
      <c r="P424" s="7">
        <f t="shared" si="14"/>
        <v>3419</v>
      </c>
      <c r="Q424" s="12">
        <f t="shared" si="15"/>
        <v>435</v>
      </c>
      <c r="S424" s="7">
        <f t="shared" si="16"/>
        <v>2874</v>
      </c>
      <c r="T424" s="7">
        <f t="shared" si="17"/>
        <v>3387</v>
      </c>
      <c r="U424" s="12">
        <f t="shared" si="18"/>
        <v>513</v>
      </c>
      <c r="W424" s="1">
        <v>92.0</v>
      </c>
      <c r="X424" s="1">
        <v>3350.0</v>
      </c>
      <c r="Y424" s="1">
        <v>3256.0</v>
      </c>
      <c r="Z424" s="1">
        <v>3247.0</v>
      </c>
    </row>
    <row r="425">
      <c r="A425" s="1">
        <v>96.0</v>
      </c>
      <c r="B425" s="1">
        <v>3767.0</v>
      </c>
      <c r="C425" s="1">
        <v>3781.0</v>
      </c>
      <c r="D425" s="1">
        <v>3644.0</v>
      </c>
      <c r="F425" s="1">
        <v>96.0</v>
      </c>
      <c r="G425" s="1">
        <v>4621.0</v>
      </c>
      <c r="H425" s="1">
        <v>4397.0</v>
      </c>
      <c r="I425" s="1">
        <v>4288.0</v>
      </c>
      <c r="K425" s="7">
        <f t="shared" si="10"/>
        <v>3767</v>
      </c>
      <c r="L425" s="7">
        <f t="shared" si="11"/>
        <v>4621</v>
      </c>
      <c r="M425" s="12">
        <f t="shared" si="12"/>
        <v>854</v>
      </c>
      <c r="O425" s="7">
        <f t="shared" si="13"/>
        <v>3781</v>
      </c>
      <c r="P425" s="7">
        <f t="shared" si="14"/>
        <v>4397</v>
      </c>
      <c r="Q425" s="12">
        <f t="shared" si="15"/>
        <v>616</v>
      </c>
      <c r="S425" s="7">
        <f t="shared" si="16"/>
        <v>3644</v>
      </c>
      <c r="T425" s="7">
        <f t="shared" si="17"/>
        <v>4288</v>
      </c>
      <c r="U425" s="12">
        <f t="shared" si="18"/>
        <v>644</v>
      </c>
      <c r="W425" s="1">
        <v>96.0</v>
      </c>
      <c r="X425" s="1">
        <v>4207.0</v>
      </c>
      <c r="Y425" s="1">
        <v>4370.0</v>
      </c>
      <c r="Z425" s="1">
        <v>4163.0</v>
      </c>
    </row>
    <row r="426">
      <c r="A426" s="1">
        <v>104.0</v>
      </c>
      <c r="B426" s="1">
        <v>3704.0</v>
      </c>
      <c r="C426" s="1">
        <v>3766.0</v>
      </c>
      <c r="D426" s="1">
        <v>3393.0</v>
      </c>
      <c r="F426" s="1">
        <v>104.0</v>
      </c>
      <c r="G426" s="1">
        <v>4404.0</v>
      </c>
      <c r="H426" s="1">
        <v>4113.0</v>
      </c>
      <c r="I426" s="1">
        <v>3869.0</v>
      </c>
      <c r="K426" s="7">
        <f t="shared" si="10"/>
        <v>3704</v>
      </c>
      <c r="L426" s="7">
        <f t="shared" si="11"/>
        <v>4404</v>
      </c>
      <c r="M426" s="12">
        <f t="shared" si="12"/>
        <v>700</v>
      </c>
      <c r="O426" s="7">
        <f t="shared" si="13"/>
        <v>3766</v>
      </c>
      <c r="P426" s="7">
        <f t="shared" si="14"/>
        <v>4113</v>
      </c>
      <c r="Q426" s="12">
        <f t="shared" si="15"/>
        <v>347</v>
      </c>
      <c r="S426" s="7">
        <f t="shared" si="16"/>
        <v>3393</v>
      </c>
      <c r="T426" s="7">
        <f t="shared" si="17"/>
        <v>3869</v>
      </c>
      <c r="U426" s="12">
        <f t="shared" si="18"/>
        <v>476</v>
      </c>
      <c r="W426" s="1">
        <v>104.0</v>
      </c>
      <c r="X426" s="1">
        <v>4031.0</v>
      </c>
      <c r="Y426" s="1">
        <v>4108.0</v>
      </c>
      <c r="Z426" s="1">
        <v>3873.0</v>
      </c>
    </row>
    <row r="427">
      <c r="A427" s="1">
        <v>112.0</v>
      </c>
      <c r="B427" s="1">
        <v>3769.0</v>
      </c>
      <c r="C427" s="1">
        <v>3793.0</v>
      </c>
      <c r="D427" s="1">
        <v>3651.0</v>
      </c>
      <c r="F427" s="1">
        <v>112.0</v>
      </c>
      <c r="G427" s="1">
        <v>4511.0</v>
      </c>
      <c r="H427" s="1">
        <v>4267.0</v>
      </c>
      <c r="I427" s="1">
        <v>4062.0</v>
      </c>
      <c r="K427" s="7">
        <f t="shared" si="10"/>
        <v>3769</v>
      </c>
      <c r="L427" s="7">
        <f t="shared" si="11"/>
        <v>4511</v>
      </c>
      <c r="M427" s="12">
        <f t="shared" si="12"/>
        <v>742</v>
      </c>
      <c r="O427" s="7">
        <f t="shared" si="13"/>
        <v>3793</v>
      </c>
      <c r="P427" s="7">
        <f t="shared" si="14"/>
        <v>4267</v>
      </c>
      <c r="Q427" s="12">
        <f t="shared" si="15"/>
        <v>474</v>
      </c>
      <c r="S427" s="7">
        <f t="shared" si="16"/>
        <v>3651</v>
      </c>
      <c r="T427" s="7">
        <f t="shared" si="17"/>
        <v>4062</v>
      </c>
      <c r="U427" s="12">
        <f t="shared" si="18"/>
        <v>411</v>
      </c>
      <c r="W427" s="1">
        <v>112.0</v>
      </c>
      <c r="X427" s="1">
        <v>4134.0</v>
      </c>
      <c r="Y427" s="1">
        <v>4254.0</v>
      </c>
      <c r="Z427" s="1">
        <v>4060.0</v>
      </c>
    </row>
    <row r="428">
      <c r="A428" s="1">
        <v>120.0</v>
      </c>
      <c r="B428" s="1">
        <v>3706.0</v>
      </c>
      <c r="C428" s="1">
        <v>3772.0</v>
      </c>
      <c r="D428" s="1">
        <v>3405.0</v>
      </c>
      <c r="F428" s="1">
        <v>120.0</v>
      </c>
      <c r="G428" s="1">
        <v>4401.0</v>
      </c>
      <c r="H428" s="1">
        <v>4168.0</v>
      </c>
      <c r="I428" s="1">
        <v>3964.0</v>
      </c>
      <c r="K428" s="7">
        <f t="shared" si="10"/>
        <v>3706</v>
      </c>
      <c r="L428" s="7">
        <f t="shared" si="11"/>
        <v>4401</v>
      </c>
      <c r="M428" s="12">
        <f t="shared" si="12"/>
        <v>695</v>
      </c>
      <c r="O428" s="7">
        <f t="shared" si="13"/>
        <v>3772</v>
      </c>
      <c r="P428" s="7">
        <f t="shared" si="14"/>
        <v>4168</v>
      </c>
      <c r="Q428" s="12">
        <f t="shared" si="15"/>
        <v>396</v>
      </c>
      <c r="S428" s="7">
        <f t="shared" si="16"/>
        <v>3405</v>
      </c>
      <c r="T428" s="7">
        <f t="shared" si="17"/>
        <v>3964</v>
      </c>
      <c r="U428" s="12">
        <f t="shared" si="18"/>
        <v>559</v>
      </c>
      <c r="W428" s="1">
        <v>120.0</v>
      </c>
      <c r="X428" s="1">
        <v>4105.0</v>
      </c>
      <c r="Y428" s="1">
        <v>4171.0</v>
      </c>
      <c r="Z428" s="1">
        <v>3953.0</v>
      </c>
    </row>
    <row r="429">
      <c r="A429" s="1">
        <v>128.0</v>
      </c>
      <c r="B429" s="1">
        <v>3777.0</v>
      </c>
      <c r="C429" s="1">
        <v>3818.0</v>
      </c>
      <c r="D429" s="1">
        <v>3676.0</v>
      </c>
      <c r="F429" s="1">
        <v>128.0</v>
      </c>
      <c r="G429" s="1">
        <v>4586.0</v>
      </c>
      <c r="H429" s="1">
        <v>4395.0</v>
      </c>
      <c r="I429" s="1">
        <v>4216.0</v>
      </c>
      <c r="K429" s="7">
        <f t="shared" si="10"/>
        <v>3777</v>
      </c>
      <c r="L429" s="7">
        <f t="shared" si="11"/>
        <v>4586</v>
      </c>
      <c r="M429" s="12">
        <f t="shared" si="12"/>
        <v>809</v>
      </c>
      <c r="O429" s="7">
        <f t="shared" si="13"/>
        <v>3818</v>
      </c>
      <c r="P429" s="7">
        <f t="shared" si="14"/>
        <v>4395</v>
      </c>
      <c r="Q429" s="12">
        <f t="shared" si="15"/>
        <v>577</v>
      </c>
      <c r="S429" s="7">
        <f t="shared" si="16"/>
        <v>3676</v>
      </c>
      <c r="T429" s="7">
        <f t="shared" si="17"/>
        <v>4216</v>
      </c>
      <c r="U429" s="12">
        <f t="shared" si="18"/>
        <v>540</v>
      </c>
      <c r="W429" s="1">
        <v>128.0</v>
      </c>
      <c r="X429" s="1">
        <v>4237.0</v>
      </c>
      <c r="Y429" s="1">
        <v>4394.0</v>
      </c>
      <c r="Z429" s="1">
        <v>4210.0</v>
      </c>
    </row>
    <row r="430">
      <c r="A430" s="1">
        <v>136.0</v>
      </c>
      <c r="B430" s="1">
        <v>3725.0</v>
      </c>
      <c r="C430" s="1">
        <v>3785.0</v>
      </c>
      <c r="D430" s="1">
        <v>3419.0</v>
      </c>
      <c r="F430" s="1">
        <v>136.0</v>
      </c>
      <c r="G430" s="1">
        <v>4459.0</v>
      </c>
      <c r="H430" s="1">
        <v>4153.0</v>
      </c>
      <c r="I430" s="1">
        <v>3924.0</v>
      </c>
      <c r="K430" s="7">
        <f t="shared" si="10"/>
        <v>3725</v>
      </c>
      <c r="L430" s="7">
        <f t="shared" si="11"/>
        <v>4459</v>
      </c>
      <c r="M430" s="12">
        <f t="shared" si="12"/>
        <v>734</v>
      </c>
      <c r="O430" s="7">
        <f t="shared" si="13"/>
        <v>3785</v>
      </c>
      <c r="P430" s="7">
        <f t="shared" si="14"/>
        <v>4153</v>
      </c>
      <c r="Q430" s="12">
        <f t="shared" si="15"/>
        <v>368</v>
      </c>
      <c r="S430" s="7">
        <f t="shared" si="16"/>
        <v>3419</v>
      </c>
      <c r="T430" s="7">
        <f t="shared" si="17"/>
        <v>3924</v>
      </c>
      <c r="U430" s="12">
        <f t="shared" si="18"/>
        <v>505</v>
      </c>
      <c r="W430" s="1">
        <v>136.0</v>
      </c>
      <c r="X430" s="1">
        <v>4050.0</v>
      </c>
      <c r="Y430" s="1">
        <v>4156.0</v>
      </c>
      <c r="Z430" s="1">
        <v>3915.0</v>
      </c>
    </row>
    <row r="431">
      <c r="A431" s="1">
        <v>144.0</v>
      </c>
      <c r="B431" s="1">
        <v>3760.0</v>
      </c>
      <c r="C431" s="1">
        <v>3810.0</v>
      </c>
      <c r="D431" s="1">
        <v>3656.0</v>
      </c>
      <c r="F431" s="1">
        <v>144.0</v>
      </c>
      <c r="G431" s="1">
        <v>4500.0</v>
      </c>
      <c r="H431" s="1">
        <v>4300.0</v>
      </c>
      <c r="I431" s="1">
        <v>4088.0</v>
      </c>
      <c r="K431" s="7">
        <f t="shared" si="10"/>
        <v>3760</v>
      </c>
      <c r="L431" s="7">
        <f t="shared" si="11"/>
        <v>4500</v>
      </c>
      <c r="M431" s="12">
        <f t="shared" si="12"/>
        <v>740</v>
      </c>
      <c r="O431" s="7">
        <f t="shared" si="13"/>
        <v>3810</v>
      </c>
      <c r="P431" s="7">
        <f t="shared" si="14"/>
        <v>4300</v>
      </c>
      <c r="Q431" s="12">
        <f t="shared" si="15"/>
        <v>490</v>
      </c>
      <c r="S431" s="7">
        <f t="shared" si="16"/>
        <v>3656</v>
      </c>
      <c r="T431" s="7">
        <f t="shared" si="17"/>
        <v>4088</v>
      </c>
      <c r="U431" s="12">
        <f t="shared" si="18"/>
        <v>432</v>
      </c>
      <c r="W431" s="1">
        <v>144.0</v>
      </c>
      <c r="X431" s="1">
        <v>4162.0</v>
      </c>
      <c r="Y431" s="1">
        <v>4298.0</v>
      </c>
      <c r="Z431" s="1">
        <v>4102.0</v>
      </c>
    </row>
    <row r="432">
      <c r="A432" s="1">
        <v>152.0</v>
      </c>
      <c r="B432" s="1">
        <v>3731.0</v>
      </c>
      <c r="C432" s="1">
        <v>3815.0</v>
      </c>
      <c r="D432" s="1">
        <v>3447.0</v>
      </c>
      <c r="F432" s="1">
        <v>152.0</v>
      </c>
      <c r="G432" s="1">
        <v>4463.0</v>
      </c>
      <c r="H432" s="1">
        <v>4221.0</v>
      </c>
      <c r="I432" s="1">
        <v>4001.0</v>
      </c>
      <c r="K432" s="7">
        <f t="shared" si="10"/>
        <v>3731</v>
      </c>
      <c r="L432" s="7">
        <f t="shared" si="11"/>
        <v>4463</v>
      </c>
      <c r="M432" s="12">
        <f t="shared" si="12"/>
        <v>732</v>
      </c>
      <c r="O432" s="7">
        <f t="shared" si="13"/>
        <v>3815</v>
      </c>
      <c r="P432" s="7">
        <f t="shared" si="14"/>
        <v>4221</v>
      </c>
      <c r="Q432" s="12">
        <f t="shared" si="15"/>
        <v>406</v>
      </c>
      <c r="S432" s="7">
        <f t="shared" si="16"/>
        <v>3447</v>
      </c>
      <c r="T432" s="7">
        <f t="shared" si="17"/>
        <v>4001</v>
      </c>
      <c r="U432" s="12">
        <f t="shared" si="18"/>
        <v>554</v>
      </c>
      <c r="W432" s="1">
        <v>152.0</v>
      </c>
      <c r="X432" s="1">
        <v>4122.0</v>
      </c>
      <c r="Y432" s="1">
        <v>4225.0</v>
      </c>
      <c r="Z432" s="1">
        <v>4007.0</v>
      </c>
    </row>
    <row r="433">
      <c r="A433" s="1">
        <v>160.0</v>
      </c>
      <c r="B433" s="1">
        <v>3780.0</v>
      </c>
      <c r="C433" s="1">
        <v>3829.0</v>
      </c>
      <c r="D433" s="1">
        <v>3671.0</v>
      </c>
      <c r="F433" s="1">
        <v>160.0</v>
      </c>
      <c r="G433" s="1">
        <v>4585.0</v>
      </c>
      <c r="H433" s="1">
        <v>4402.0</v>
      </c>
      <c r="I433" s="1">
        <v>4213.0</v>
      </c>
      <c r="K433" s="7">
        <f t="shared" si="10"/>
        <v>3780</v>
      </c>
      <c r="L433" s="7">
        <f t="shared" si="11"/>
        <v>4585</v>
      </c>
      <c r="M433" s="12">
        <f t="shared" si="12"/>
        <v>805</v>
      </c>
      <c r="O433" s="7">
        <f t="shared" si="13"/>
        <v>3829</v>
      </c>
      <c r="P433" s="7">
        <f t="shared" si="14"/>
        <v>4402</v>
      </c>
      <c r="Q433" s="12">
        <f t="shared" si="15"/>
        <v>573</v>
      </c>
      <c r="S433" s="7">
        <f t="shared" si="16"/>
        <v>3671</v>
      </c>
      <c r="T433" s="7">
        <f t="shared" si="17"/>
        <v>4213</v>
      </c>
      <c r="U433" s="12">
        <f t="shared" si="18"/>
        <v>542</v>
      </c>
      <c r="W433" s="1">
        <v>160.0</v>
      </c>
      <c r="X433" s="1">
        <v>4241.0</v>
      </c>
      <c r="Y433" s="1">
        <v>4402.0</v>
      </c>
      <c r="Z433" s="1">
        <v>4219.0</v>
      </c>
    </row>
    <row r="434">
      <c r="A434" s="1">
        <v>176.0</v>
      </c>
      <c r="B434" s="1">
        <v>3775.0</v>
      </c>
      <c r="C434" s="1">
        <v>3828.0</v>
      </c>
      <c r="D434" s="1">
        <v>3665.0</v>
      </c>
      <c r="F434" s="1">
        <v>176.0</v>
      </c>
      <c r="G434" s="1">
        <v>4527.0</v>
      </c>
      <c r="H434" s="1">
        <v>4337.0</v>
      </c>
      <c r="I434" s="1">
        <v>4131.0</v>
      </c>
      <c r="K434" s="7">
        <f t="shared" si="10"/>
        <v>3775</v>
      </c>
      <c r="L434" s="7">
        <f t="shared" si="11"/>
        <v>4527</v>
      </c>
      <c r="M434" s="12">
        <f t="shared" si="12"/>
        <v>752</v>
      </c>
      <c r="O434" s="7">
        <f t="shared" si="13"/>
        <v>3828</v>
      </c>
      <c r="P434" s="7">
        <f t="shared" si="14"/>
        <v>4337</v>
      </c>
      <c r="Q434" s="12">
        <f t="shared" si="15"/>
        <v>509</v>
      </c>
      <c r="S434" s="7">
        <f t="shared" si="16"/>
        <v>3665</v>
      </c>
      <c r="T434" s="7">
        <f t="shared" si="17"/>
        <v>4131</v>
      </c>
      <c r="U434" s="12">
        <f t="shared" si="18"/>
        <v>466</v>
      </c>
      <c r="W434" s="1">
        <v>176.0</v>
      </c>
      <c r="X434" s="1">
        <v>4173.0</v>
      </c>
      <c r="Y434" s="1">
        <v>4338.0</v>
      </c>
      <c r="Z434" s="1">
        <v>4137.0</v>
      </c>
    </row>
    <row r="435">
      <c r="A435" s="1">
        <v>192.0</v>
      </c>
      <c r="B435" s="1">
        <v>3776.0</v>
      </c>
      <c r="C435" s="1">
        <v>3832.0</v>
      </c>
      <c r="D435" s="1">
        <v>3670.0</v>
      </c>
      <c r="F435" s="1">
        <v>192.0</v>
      </c>
      <c r="G435" s="1">
        <v>4595.0</v>
      </c>
      <c r="H435" s="1">
        <v>4413.0</v>
      </c>
      <c r="I435" s="1">
        <v>4235.0</v>
      </c>
      <c r="K435" s="7">
        <f t="shared" si="10"/>
        <v>3776</v>
      </c>
      <c r="L435" s="7">
        <f t="shared" si="11"/>
        <v>4595</v>
      </c>
      <c r="M435" s="12">
        <f t="shared" si="12"/>
        <v>819</v>
      </c>
      <c r="O435" s="7">
        <f t="shared" si="13"/>
        <v>3832</v>
      </c>
      <c r="P435" s="7">
        <f t="shared" si="14"/>
        <v>4413</v>
      </c>
      <c r="Q435" s="12">
        <f t="shared" si="15"/>
        <v>581</v>
      </c>
      <c r="S435" s="7">
        <f t="shared" si="16"/>
        <v>3670</v>
      </c>
      <c r="T435" s="7">
        <f t="shared" si="17"/>
        <v>4235</v>
      </c>
      <c r="U435" s="12">
        <f t="shared" si="18"/>
        <v>565</v>
      </c>
      <c r="W435" s="1">
        <v>192.0</v>
      </c>
      <c r="X435" s="1">
        <v>4242.0</v>
      </c>
      <c r="Y435" s="1">
        <v>4411.0</v>
      </c>
      <c r="Z435" s="1">
        <v>4233.0</v>
      </c>
    </row>
    <row r="436">
      <c r="A436" s="1">
        <v>208.0</v>
      </c>
      <c r="B436" s="1">
        <v>3771.0</v>
      </c>
      <c r="C436" s="1">
        <v>3830.0</v>
      </c>
      <c r="D436" s="1">
        <v>3663.0</v>
      </c>
      <c r="F436" s="1">
        <v>208.0</v>
      </c>
      <c r="G436" s="1">
        <v>4536.0</v>
      </c>
      <c r="H436" s="1">
        <v>4354.0</v>
      </c>
      <c r="I436" s="1">
        <v>4138.0</v>
      </c>
      <c r="K436" s="7">
        <f t="shared" si="10"/>
        <v>3771</v>
      </c>
      <c r="L436" s="7">
        <f t="shared" si="11"/>
        <v>4536</v>
      </c>
      <c r="M436" s="12">
        <f t="shared" si="12"/>
        <v>765</v>
      </c>
      <c r="O436" s="7">
        <f t="shared" si="13"/>
        <v>3830</v>
      </c>
      <c r="P436" s="7">
        <f t="shared" si="14"/>
        <v>4354</v>
      </c>
      <c r="Q436" s="12">
        <f t="shared" si="15"/>
        <v>524</v>
      </c>
      <c r="S436" s="7">
        <f t="shared" si="16"/>
        <v>3663</v>
      </c>
      <c r="T436" s="7">
        <f t="shared" si="17"/>
        <v>4138</v>
      </c>
      <c r="U436" s="12">
        <f t="shared" si="18"/>
        <v>475</v>
      </c>
      <c r="W436" s="1">
        <v>208.0</v>
      </c>
      <c r="X436" s="1">
        <v>4179.0</v>
      </c>
      <c r="Y436" s="1">
        <v>4356.0</v>
      </c>
      <c r="Z436" s="1">
        <v>4148.0</v>
      </c>
    </row>
    <row r="437">
      <c r="A437" s="1">
        <v>224.0</v>
      </c>
      <c r="B437" s="1">
        <v>3782.0</v>
      </c>
      <c r="C437" s="1">
        <v>3838.0</v>
      </c>
      <c r="D437" s="1">
        <v>3678.0</v>
      </c>
      <c r="F437" s="1">
        <v>224.0</v>
      </c>
      <c r="G437" s="1">
        <v>4607.0</v>
      </c>
      <c r="H437" s="1">
        <v>4416.0</v>
      </c>
      <c r="I437" s="1">
        <v>4239.0</v>
      </c>
      <c r="K437" s="7">
        <f t="shared" si="10"/>
        <v>3782</v>
      </c>
      <c r="L437" s="7">
        <f t="shared" si="11"/>
        <v>4607</v>
      </c>
      <c r="M437" s="12">
        <f t="shared" si="12"/>
        <v>825</v>
      </c>
      <c r="O437" s="7">
        <f t="shared" si="13"/>
        <v>3838</v>
      </c>
      <c r="P437" s="7">
        <f t="shared" si="14"/>
        <v>4416</v>
      </c>
      <c r="Q437" s="12">
        <f t="shared" si="15"/>
        <v>578</v>
      </c>
      <c r="S437" s="7">
        <f t="shared" si="16"/>
        <v>3678</v>
      </c>
      <c r="T437" s="7">
        <f t="shared" si="17"/>
        <v>4239</v>
      </c>
      <c r="U437" s="12">
        <f t="shared" si="18"/>
        <v>561</v>
      </c>
      <c r="W437" s="1">
        <v>224.0</v>
      </c>
      <c r="X437" s="1">
        <v>4257.0</v>
      </c>
      <c r="Y437" s="1">
        <v>4418.0</v>
      </c>
      <c r="Z437" s="1">
        <v>4247.0</v>
      </c>
    </row>
    <row r="438">
      <c r="A438" s="1">
        <v>240.0</v>
      </c>
      <c r="B438" s="1">
        <v>3775.0</v>
      </c>
      <c r="C438" s="1">
        <v>3844.0</v>
      </c>
      <c r="D438" s="1">
        <v>3669.0</v>
      </c>
      <c r="F438" s="1">
        <v>240.0</v>
      </c>
      <c r="G438" s="1">
        <v>4546.0</v>
      </c>
      <c r="H438" s="1">
        <v>4368.0</v>
      </c>
      <c r="I438" s="1">
        <v>4161.0</v>
      </c>
      <c r="K438" s="7">
        <f t="shared" si="10"/>
        <v>3775</v>
      </c>
      <c r="L438" s="7">
        <f t="shared" si="11"/>
        <v>4546</v>
      </c>
      <c r="M438" s="12">
        <f t="shared" si="12"/>
        <v>771</v>
      </c>
      <c r="O438" s="7">
        <f t="shared" si="13"/>
        <v>3844</v>
      </c>
      <c r="P438" s="7">
        <f t="shared" si="14"/>
        <v>4368</v>
      </c>
      <c r="Q438" s="12">
        <f t="shared" si="15"/>
        <v>524</v>
      </c>
      <c r="S438" s="7">
        <f t="shared" si="16"/>
        <v>3669</v>
      </c>
      <c r="T438" s="7">
        <f t="shared" si="17"/>
        <v>4161</v>
      </c>
      <c r="U438" s="12">
        <f t="shared" si="18"/>
        <v>492</v>
      </c>
      <c r="W438" s="1">
        <v>240.0</v>
      </c>
      <c r="X438" s="1">
        <v>4186.0</v>
      </c>
      <c r="Y438" s="1">
        <v>4368.0</v>
      </c>
      <c r="Z438" s="1">
        <v>4170.0</v>
      </c>
    </row>
    <row r="439">
      <c r="A439" s="1">
        <v>256.0</v>
      </c>
      <c r="B439" s="1">
        <v>3783.0</v>
      </c>
      <c r="C439" s="1">
        <v>3852.0</v>
      </c>
      <c r="D439" s="1">
        <v>3689.0</v>
      </c>
      <c r="F439" s="1">
        <v>256.0</v>
      </c>
      <c r="G439" s="1">
        <v>4618.0</v>
      </c>
      <c r="H439" s="1">
        <v>4426.0</v>
      </c>
      <c r="I439" s="1">
        <v>4250.0</v>
      </c>
      <c r="K439" s="7">
        <f t="shared" si="10"/>
        <v>3783</v>
      </c>
      <c r="L439" s="7">
        <f t="shared" si="11"/>
        <v>4618</v>
      </c>
      <c r="M439" s="12">
        <f t="shared" si="12"/>
        <v>835</v>
      </c>
      <c r="O439" s="7">
        <f t="shared" si="13"/>
        <v>3852</v>
      </c>
      <c r="P439" s="7">
        <f t="shared" si="14"/>
        <v>4426</v>
      </c>
      <c r="Q439" s="12">
        <f t="shared" si="15"/>
        <v>574</v>
      </c>
      <c r="S439" s="7">
        <f t="shared" si="16"/>
        <v>3689</v>
      </c>
      <c r="T439" s="7">
        <f t="shared" si="17"/>
        <v>4250</v>
      </c>
      <c r="U439" s="12">
        <f t="shared" si="18"/>
        <v>561</v>
      </c>
      <c r="W439" s="1">
        <v>256.0</v>
      </c>
      <c r="X439" s="1">
        <v>4271.0</v>
      </c>
      <c r="Y439" s="1">
        <v>4432.0</v>
      </c>
      <c r="Z439" s="1">
        <v>4263.0</v>
      </c>
    </row>
    <row r="440">
      <c r="A440" s="1">
        <v>288.0</v>
      </c>
      <c r="B440" s="1">
        <v>3784.0</v>
      </c>
      <c r="C440" s="1">
        <v>3849.0</v>
      </c>
      <c r="D440" s="1">
        <v>3682.0</v>
      </c>
      <c r="F440" s="1">
        <v>288.0</v>
      </c>
      <c r="G440" s="1">
        <v>4620.0</v>
      </c>
      <c r="H440" s="1">
        <v>4419.0</v>
      </c>
      <c r="I440" s="1">
        <v>3733.0</v>
      </c>
      <c r="K440" s="7">
        <f t="shared" si="10"/>
        <v>3784</v>
      </c>
      <c r="L440" s="7">
        <f t="shared" si="11"/>
        <v>4620</v>
      </c>
      <c r="M440" s="12">
        <f t="shared" si="12"/>
        <v>836</v>
      </c>
      <c r="O440" s="7">
        <f t="shared" si="13"/>
        <v>3849</v>
      </c>
      <c r="P440" s="7">
        <f t="shared" si="14"/>
        <v>4419</v>
      </c>
      <c r="Q440" s="12">
        <f t="shared" si="15"/>
        <v>570</v>
      </c>
      <c r="S440" s="7">
        <f t="shared" si="16"/>
        <v>3682</v>
      </c>
      <c r="T440" s="7">
        <f t="shared" si="17"/>
        <v>3733</v>
      </c>
      <c r="U440" s="12">
        <f t="shared" si="18"/>
        <v>51</v>
      </c>
      <c r="W440" s="1">
        <v>288.0</v>
      </c>
      <c r="X440" s="1">
        <v>4266.0</v>
      </c>
      <c r="Y440" s="1">
        <v>4430.0</v>
      </c>
      <c r="Z440" s="1">
        <v>4254.0</v>
      </c>
    </row>
    <row r="441">
      <c r="A441" s="1">
        <v>320.0</v>
      </c>
      <c r="B441" s="1">
        <v>3784.0</v>
      </c>
      <c r="C441" s="1">
        <v>3844.0</v>
      </c>
      <c r="D441" s="1">
        <v>3661.0</v>
      </c>
      <c r="F441" s="1">
        <v>320.0</v>
      </c>
      <c r="G441" s="1">
        <v>4618.0</v>
      </c>
      <c r="H441" s="1">
        <v>4425.0</v>
      </c>
      <c r="I441" s="1">
        <v>3759.0</v>
      </c>
      <c r="K441" s="7">
        <f t="shared" si="10"/>
        <v>3784</v>
      </c>
      <c r="L441" s="7">
        <f t="shared" si="11"/>
        <v>4618</v>
      </c>
      <c r="M441" s="12">
        <f t="shared" si="12"/>
        <v>834</v>
      </c>
      <c r="O441" s="7">
        <f t="shared" si="13"/>
        <v>3844</v>
      </c>
      <c r="P441" s="7">
        <f t="shared" si="14"/>
        <v>4425</v>
      </c>
      <c r="Q441" s="12">
        <f t="shared" si="15"/>
        <v>581</v>
      </c>
      <c r="S441" s="7">
        <f t="shared" si="16"/>
        <v>3661</v>
      </c>
      <c r="T441" s="7">
        <f t="shared" si="17"/>
        <v>3759</v>
      </c>
      <c r="U441" s="12">
        <f t="shared" si="18"/>
        <v>98</v>
      </c>
      <c r="W441" s="1">
        <v>320.0</v>
      </c>
      <c r="X441" s="1">
        <v>4264.0</v>
      </c>
      <c r="Y441" s="1">
        <v>4428.0</v>
      </c>
      <c r="Z441" s="1">
        <v>4244.0</v>
      </c>
    </row>
    <row r="442">
      <c r="A442" s="1">
        <v>352.0</v>
      </c>
      <c r="B442" s="1">
        <v>3779.0</v>
      </c>
      <c r="C442" s="1">
        <v>3855.0</v>
      </c>
      <c r="D442" s="1">
        <v>3676.0</v>
      </c>
      <c r="F442" s="1">
        <v>352.0</v>
      </c>
      <c r="G442" s="1">
        <v>4622.0</v>
      </c>
      <c r="H442" s="1">
        <v>4424.0</v>
      </c>
      <c r="I442" s="1">
        <v>3733.0</v>
      </c>
      <c r="K442" s="7">
        <f t="shared" si="10"/>
        <v>3779</v>
      </c>
      <c r="L442" s="7">
        <f t="shared" si="11"/>
        <v>4622</v>
      </c>
      <c r="M442" s="12">
        <f t="shared" si="12"/>
        <v>843</v>
      </c>
      <c r="O442" s="7">
        <f t="shared" si="13"/>
        <v>3855</v>
      </c>
      <c r="P442" s="7">
        <f t="shared" si="14"/>
        <v>4424</v>
      </c>
      <c r="Q442" s="12">
        <f t="shared" si="15"/>
        <v>569</v>
      </c>
      <c r="S442" s="7">
        <f t="shared" si="16"/>
        <v>3676</v>
      </c>
      <c r="T442" s="7">
        <f t="shared" si="17"/>
        <v>3733</v>
      </c>
      <c r="U442" s="12">
        <f t="shared" si="18"/>
        <v>57</v>
      </c>
      <c r="W442" s="1">
        <v>352.0</v>
      </c>
      <c r="X442" s="1">
        <v>4271.0</v>
      </c>
      <c r="Y442" s="1">
        <v>4434.0</v>
      </c>
      <c r="Z442" s="1">
        <v>4239.0</v>
      </c>
    </row>
    <row r="443">
      <c r="A443" s="1">
        <v>384.0</v>
      </c>
      <c r="B443" s="1">
        <v>3785.0</v>
      </c>
      <c r="C443" s="1">
        <v>3847.0</v>
      </c>
      <c r="D443" s="1">
        <v>3662.0</v>
      </c>
      <c r="F443" s="1">
        <v>384.0</v>
      </c>
      <c r="G443" s="1">
        <v>4627.0</v>
      </c>
      <c r="H443" s="1">
        <v>4430.0</v>
      </c>
      <c r="I443" s="1">
        <v>3749.0</v>
      </c>
      <c r="K443" s="7">
        <f t="shared" si="10"/>
        <v>3785</v>
      </c>
      <c r="L443" s="7">
        <f t="shared" si="11"/>
        <v>4627</v>
      </c>
      <c r="M443" s="12">
        <f t="shared" si="12"/>
        <v>842</v>
      </c>
      <c r="O443" s="7">
        <f t="shared" si="13"/>
        <v>3847</v>
      </c>
      <c r="P443" s="7">
        <f t="shared" si="14"/>
        <v>4430</v>
      </c>
      <c r="Q443" s="12">
        <f t="shared" si="15"/>
        <v>583</v>
      </c>
      <c r="S443" s="7">
        <f t="shared" si="16"/>
        <v>3662</v>
      </c>
      <c r="T443" s="7">
        <f t="shared" si="17"/>
        <v>3749</v>
      </c>
      <c r="U443" s="12">
        <f t="shared" si="18"/>
        <v>87</v>
      </c>
      <c r="W443" s="1">
        <v>384.0</v>
      </c>
      <c r="X443" s="1">
        <v>4268.0</v>
      </c>
      <c r="Y443" s="1">
        <v>4432.0</v>
      </c>
      <c r="Z443" s="1">
        <v>4247.0</v>
      </c>
    </row>
    <row r="492">
      <c r="A492" s="15" t="s">
        <v>460</v>
      </c>
    </row>
    <row r="493">
      <c r="A493" s="1" t="s">
        <v>371</v>
      </c>
    </row>
    <row r="495">
      <c r="A495" s="1" t="s">
        <v>468</v>
      </c>
      <c r="F495" s="1" t="s">
        <v>469</v>
      </c>
    </row>
    <row r="497">
      <c r="A497" s="6" t="s">
        <v>70</v>
      </c>
      <c r="B497" s="6" t="s">
        <v>88</v>
      </c>
      <c r="C497" s="6" t="s">
        <v>24</v>
      </c>
      <c r="D497" s="6" t="s">
        <v>26</v>
      </c>
      <c r="F497" s="6" t="s">
        <v>70</v>
      </c>
      <c r="G497" s="6" t="s">
        <v>88</v>
      </c>
      <c r="H497" s="6" t="s">
        <v>24</v>
      </c>
      <c r="I497" s="6" t="s">
        <v>26</v>
      </c>
      <c r="K497" s="1" t="s">
        <v>88</v>
      </c>
      <c r="L497" s="1" t="s">
        <v>88</v>
      </c>
      <c r="M497" s="1" t="s">
        <v>464</v>
      </c>
      <c r="O497" s="1" t="s">
        <v>24</v>
      </c>
      <c r="P497" s="1" t="s">
        <v>24</v>
      </c>
      <c r="Q497" s="1" t="s">
        <v>464</v>
      </c>
      <c r="S497" s="1" t="s">
        <v>26</v>
      </c>
      <c r="T497" s="1" t="s">
        <v>26</v>
      </c>
      <c r="U497" s="1" t="s">
        <v>464</v>
      </c>
    </row>
    <row r="498">
      <c r="A498" s="1">
        <v>4.0</v>
      </c>
      <c r="B498" s="1">
        <v>803.0</v>
      </c>
      <c r="C498" s="1">
        <v>678.0</v>
      </c>
      <c r="D498" s="1">
        <v>504.0</v>
      </c>
      <c r="F498" s="1">
        <v>4.0</v>
      </c>
      <c r="G498" s="1">
        <v>879.0</v>
      </c>
      <c r="H498" s="1">
        <v>786.0</v>
      </c>
      <c r="I498" s="1">
        <v>746.0</v>
      </c>
      <c r="K498" s="7">
        <f t="shared" ref="K498:K539" si="19">B498</f>
        <v>803</v>
      </c>
      <c r="L498" s="7">
        <f t="shared" ref="L498:L539" si="20">G498</f>
        <v>879</v>
      </c>
      <c r="M498" s="12">
        <f t="shared" ref="M498:M539" si="21">L498-K498</f>
        <v>76</v>
      </c>
      <c r="O498" s="7">
        <f t="shared" ref="O498:O539" si="22">C498</f>
        <v>678</v>
      </c>
      <c r="P498" s="7">
        <f t="shared" ref="P498:P539" si="23">H498</f>
        <v>786</v>
      </c>
      <c r="Q498" s="12">
        <f t="shared" ref="Q498:Q539" si="24">P498-O498</f>
        <v>108</v>
      </c>
      <c r="S498" s="7">
        <f t="shared" ref="S498:S539" si="25">D498</f>
        <v>504</v>
      </c>
      <c r="T498" s="7">
        <f t="shared" ref="T498:T539" si="26">I498</f>
        <v>746</v>
      </c>
      <c r="U498" s="12">
        <f t="shared" ref="U498:U539" si="27">T498-S498</f>
        <v>242</v>
      </c>
    </row>
    <row r="499">
      <c r="A499" s="1">
        <v>8.0</v>
      </c>
      <c r="B499" s="1">
        <v>1574.0</v>
      </c>
      <c r="C499" s="1">
        <v>1537.0</v>
      </c>
      <c r="D499" s="1">
        <v>1244.0</v>
      </c>
      <c r="F499" s="1">
        <v>8.0</v>
      </c>
      <c r="G499" s="1">
        <v>1680.0</v>
      </c>
      <c r="H499" s="1">
        <v>1625.0</v>
      </c>
      <c r="I499" s="1">
        <v>1547.0</v>
      </c>
      <c r="K499" s="7">
        <f t="shared" si="19"/>
        <v>1574</v>
      </c>
      <c r="L499" s="7">
        <f t="shared" si="20"/>
        <v>1680</v>
      </c>
      <c r="M499" s="12">
        <f t="shared" si="21"/>
        <v>106</v>
      </c>
      <c r="O499" s="7">
        <f t="shared" si="22"/>
        <v>1537</v>
      </c>
      <c r="P499" s="7">
        <f t="shared" si="23"/>
        <v>1625</v>
      </c>
      <c r="Q499" s="12">
        <f t="shared" si="24"/>
        <v>88</v>
      </c>
      <c r="S499" s="7">
        <f t="shared" si="25"/>
        <v>1244</v>
      </c>
      <c r="T499" s="7">
        <f t="shared" si="26"/>
        <v>1547</v>
      </c>
      <c r="U499" s="12">
        <f t="shared" si="27"/>
        <v>303</v>
      </c>
    </row>
    <row r="500">
      <c r="A500" s="1">
        <v>12.0</v>
      </c>
      <c r="B500" s="1">
        <v>777.0</v>
      </c>
      <c r="C500" s="1">
        <v>767.0</v>
      </c>
      <c r="D500" s="1">
        <v>629.0</v>
      </c>
      <c r="F500" s="1">
        <v>12.0</v>
      </c>
      <c r="G500" s="1">
        <v>983.0</v>
      </c>
      <c r="H500" s="1">
        <v>1088.0</v>
      </c>
      <c r="I500" s="1">
        <v>1069.0</v>
      </c>
      <c r="K500" s="7">
        <f t="shared" si="19"/>
        <v>777</v>
      </c>
      <c r="L500" s="7">
        <f t="shared" si="20"/>
        <v>983</v>
      </c>
      <c r="M500" s="12">
        <f t="shared" si="21"/>
        <v>206</v>
      </c>
      <c r="O500" s="7">
        <f t="shared" si="22"/>
        <v>767</v>
      </c>
      <c r="P500" s="7">
        <f t="shared" si="23"/>
        <v>1088</v>
      </c>
      <c r="Q500" s="12">
        <f t="shared" si="24"/>
        <v>321</v>
      </c>
      <c r="S500" s="7">
        <f t="shared" si="25"/>
        <v>629</v>
      </c>
      <c r="T500" s="7">
        <f t="shared" si="26"/>
        <v>1069</v>
      </c>
      <c r="U500" s="12">
        <f t="shared" si="27"/>
        <v>440</v>
      </c>
    </row>
    <row r="501">
      <c r="A501" s="1">
        <v>16.0</v>
      </c>
      <c r="B501" s="1">
        <v>1484.0</v>
      </c>
      <c r="C501" s="1">
        <v>1415.0</v>
      </c>
      <c r="D501" s="1">
        <v>1336.0</v>
      </c>
      <c r="F501" s="1">
        <v>16.0</v>
      </c>
      <c r="G501" s="1">
        <v>1578.0</v>
      </c>
      <c r="H501" s="1">
        <v>1515.0</v>
      </c>
      <c r="I501" s="1">
        <v>1541.0</v>
      </c>
      <c r="K501" s="7">
        <f t="shared" si="19"/>
        <v>1484</v>
      </c>
      <c r="L501" s="7">
        <f t="shared" si="20"/>
        <v>1578</v>
      </c>
      <c r="M501" s="12">
        <f t="shared" si="21"/>
        <v>94</v>
      </c>
      <c r="O501" s="7">
        <f t="shared" si="22"/>
        <v>1415</v>
      </c>
      <c r="P501" s="7">
        <f t="shared" si="23"/>
        <v>1515</v>
      </c>
      <c r="Q501" s="12">
        <f t="shared" si="24"/>
        <v>100</v>
      </c>
      <c r="S501" s="7">
        <f t="shared" si="25"/>
        <v>1336</v>
      </c>
      <c r="T501" s="7">
        <f t="shared" si="26"/>
        <v>1541</v>
      </c>
      <c r="U501" s="12">
        <f t="shared" si="27"/>
        <v>205</v>
      </c>
    </row>
    <row r="502">
      <c r="A502" s="1">
        <v>20.0</v>
      </c>
      <c r="B502" s="1">
        <v>1013.0</v>
      </c>
      <c r="C502" s="1">
        <v>933.0</v>
      </c>
      <c r="D502" s="1">
        <v>830.0</v>
      </c>
      <c r="F502" s="1">
        <v>20.0</v>
      </c>
      <c r="G502" s="1">
        <v>1179.0</v>
      </c>
      <c r="H502" s="1">
        <v>1106.0</v>
      </c>
      <c r="I502" s="1">
        <v>1172.0</v>
      </c>
      <c r="K502" s="7">
        <f t="shared" si="19"/>
        <v>1013</v>
      </c>
      <c r="L502" s="7">
        <f t="shared" si="20"/>
        <v>1179</v>
      </c>
      <c r="M502" s="12">
        <f t="shared" si="21"/>
        <v>166</v>
      </c>
      <c r="O502" s="7">
        <f t="shared" si="22"/>
        <v>933</v>
      </c>
      <c r="P502" s="7">
        <f t="shared" si="23"/>
        <v>1106</v>
      </c>
      <c r="Q502" s="12">
        <f t="shared" si="24"/>
        <v>173</v>
      </c>
      <c r="S502" s="7">
        <f t="shared" si="25"/>
        <v>830</v>
      </c>
      <c r="T502" s="7">
        <f t="shared" si="26"/>
        <v>1172</v>
      </c>
      <c r="U502" s="12">
        <f t="shared" si="27"/>
        <v>342</v>
      </c>
    </row>
    <row r="503">
      <c r="A503" s="1">
        <v>24.0</v>
      </c>
      <c r="B503" s="1">
        <v>1347.0</v>
      </c>
      <c r="C503" s="1">
        <v>1379.0</v>
      </c>
      <c r="D503" s="1">
        <v>1272.0</v>
      </c>
      <c r="F503" s="1">
        <v>24.0</v>
      </c>
      <c r="G503" s="1">
        <v>1474.0</v>
      </c>
      <c r="H503" s="1">
        <v>1461.0</v>
      </c>
      <c r="I503" s="1">
        <v>1496.0</v>
      </c>
      <c r="K503" s="7">
        <f t="shared" si="19"/>
        <v>1347</v>
      </c>
      <c r="L503" s="7">
        <f t="shared" si="20"/>
        <v>1474</v>
      </c>
      <c r="M503" s="12">
        <f t="shared" si="21"/>
        <v>127</v>
      </c>
      <c r="O503" s="7">
        <f t="shared" si="22"/>
        <v>1379</v>
      </c>
      <c r="P503" s="7">
        <f t="shared" si="23"/>
        <v>1461</v>
      </c>
      <c r="Q503" s="12">
        <f t="shared" si="24"/>
        <v>82</v>
      </c>
      <c r="S503" s="7">
        <f t="shared" si="25"/>
        <v>1272</v>
      </c>
      <c r="T503" s="7">
        <f t="shared" si="26"/>
        <v>1496</v>
      </c>
      <c r="U503" s="12">
        <f t="shared" si="27"/>
        <v>224</v>
      </c>
    </row>
    <row r="504">
      <c r="A504" s="1">
        <v>28.0</v>
      </c>
      <c r="B504" s="1">
        <v>824.0</v>
      </c>
      <c r="C504" s="1">
        <v>764.0</v>
      </c>
      <c r="D504" s="1">
        <v>733.0</v>
      </c>
      <c r="F504" s="1">
        <v>28.0</v>
      </c>
      <c r="G504" s="1">
        <v>1242.0</v>
      </c>
      <c r="H504" s="1">
        <v>1058.0</v>
      </c>
      <c r="I504" s="1">
        <v>1166.0</v>
      </c>
      <c r="K504" s="7">
        <f t="shared" si="19"/>
        <v>824</v>
      </c>
      <c r="L504" s="7">
        <f t="shared" si="20"/>
        <v>1242</v>
      </c>
      <c r="M504" s="12">
        <f t="shared" si="21"/>
        <v>418</v>
      </c>
      <c r="O504" s="7">
        <f t="shared" si="22"/>
        <v>764</v>
      </c>
      <c r="P504" s="7">
        <f t="shared" si="23"/>
        <v>1058</v>
      </c>
      <c r="Q504" s="12">
        <f t="shared" si="24"/>
        <v>294</v>
      </c>
      <c r="S504" s="7">
        <f t="shared" si="25"/>
        <v>733</v>
      </c>
      <c r="T504" s="7">
        <f t="shared" si="26"/>
        <v>1166</v>
      </c>
      <c r="U504" s="12">
        <f t="shared" si="27"/>
        <v>433</v>
      </c>
    </row>
    <row r="505">
      <c r="A505" s="1">
        <v>32.0</v>
      </c>
      <c r="B505" s="1">
        <v>1223.0</v>
      </c>
      <c r="C505" s="1">
        <v>1215.0</v>
      </c>
      <c r="D505" s="1">
        <v>1218.0</v>
      </c>
      <c r="F505" s="1">
        <v>32.0</v>
      </c>
      <c r="G505" s="1">
        <v>1471.0</v>
      </c>
      <c r="H505" s="1">
        <v>1433.0</v>
      </c>
      <c r="I505" s="1">
        <v>1481.0</v>
      </c>
      <c r="K505" s="7">
        <f t="shared" si="19"/>
        <v>1223</v>
      </c>
      <c r="L505" s="7">
        <f t="shared" si="20"/>
        <v>1471</v>
      </c>
      <c r="M505" s="12">
        <f t="shared" si="21"/>
        <v>248</v>
      </c>
      <c r="O505" s="7">
        <f t="shared" si="22"/>
        <v>1215</v>
      </c>
      <c r="P505" s="7">
        <f t="shared" si="23"/>
        <v>1433</v>
      </c>
      <c r="Q505" s="12">
        <f t="shared" si="24"/>
        <v>218</v>
      </c>
      <c r="S505" s="7">
        <f t="shared" si="25"/>
        <v>1218</v>
      </c>
      <c r="T505" s="7">
        <f t="shared" si="26"/>
        <v>1481</v>
      </c>
      <c r="U505" s="12">
        <f t="shared" si="27"/>
        <v>263</v>
      </c>
    </row>
    <row r="506">
      <c r="A506" s="1">
        <v>36.0</v>
      </c>
      <c r="B506" s="1">
        <v>902.0</v>
      </c>
      <c r="C506" s="1">
        <v>824.0</v>
      </c>
      <c r="D506" s="1">
        <v>772.0</v>
      </c>
      <c r="F506" s="1">
        <v>36.0</v>
      </c>
      <c r="G506" s="1">
        <v>1260.0</v>
      </c>
      <c r="H506" s="1">
        <v>1148.0</v>
      </c>
      <c r="I506" s="1">
        <v>1149.0</v>
      </c>
      <c r="K506" s="7">
        <f t="shared" si="19"/>
        <v>902</v>
      </c>
      <c r="L506" s="7">
        <f t="shared" si="20"/>
        <v>1260</v>
      </c>
      <c r="M506" s="12">
        <f t="shared" si="21"/>
        <v>358</v>
      </c>
      <c r="O506" s="7">
        <f t="shared" si="22"/>
        <v>824</v>
      </c>
      <c r="P506" s="7">
        <f t="shared" si="23"/>
        <v>1148</v>
      </c>
      <c r="Q506" s="12">
        <f t="shared" si="24"/>
        <v>324</v>
      </c>
      <c r="S506" s="7">
        <f t="shared" si="25"/>
        <v>772</v>
      </c>
      <c r="T506" s="7">
        <f t="shared" si="26"/>
        <v>1149</v>
      </c>
      <c r="U506" s="12">
        <f t="shared" si="27"/>
        <v>377</v>
      </c>
    </row>
    <row r="507">
      <c r="A507" s="1">
        <v>40.0</v>
      </c>
      <c r="B507" s="1">
        <v>1212.0</v>
      </c>
      <c r="C507" s="1">
        <v>1181.0</v>
      </c>
      <c r="D507" s="1">
        <v>1103.0</v>
      </c>
      <c r="F507" s="1">
        <v>40.0</v>
      </c>
      <c r="G507" s="1">
        <v>1425.0</v>
      </c>
      <c r="H507" s="1">
        <v>1440.0</v>
      </c>
      <c r="I507" s="1">
        <v>1382.0</v>
      </c>
      <c r="K507" s="7">
        <f t="shared" si="19"/>
        <v>1212</v>
      </c>
      <c r="L507" s="7">
        <f t="shared" si="20"/>
        <v>1425</v>
      </c>
      <c r="M507" s="12">
        <f t="shared" si="21"/>
        <v>213</v>
      </c>
      <c r="O507" s="7">
        <f t="shared" si="22"/>
        <v>1181</v>
      </c>
      <c r="P507" s="7">
        <f t="shared" si="23"/>
        <v>1440</v>
      </c>
      <c r="Q507" s="12">
        <f t="shared" si="24"/>
        <v>259</v>
      </c>
      <c r="S507" s="7">
        <f t="shared" si="25"/>
        <v>1103</v>
      </c>
      <c r="T507" s="7">
        <f t="shared" si="26"/>
        <v>1382</v>
      </c>
      <c r="U507" s="12">
        <f t="shared" si="27"/>
        <v>279</v>
      </c>
    </row>
    <row r="508">
      <c r="A508" s="1">
        <v>44.0</v>
      </c>
      <c r="B508" s="1">
        <v>883.0</v>
      </c>
      <c r="C508" s="1">
        <v>825.0</v>
      </c>
      <c r="D508" s="1">
        <v>809.0</v>
      </c>
      <c r="F508" s="1">
        <v>44.0</v>
      </c>
      <c r="G508" s="1">
        <v>1278.0</v>
      </c>
      <c r="H508" s="1">
        <v>1111.0</v>
      </c>
      <c r="I508" s="1">
        <v>1090.0</v>
      </c>
      <c r="K508" s="7">
        <f t="shared" si="19"/>
        <v>883</v>
      </c>
      <c r="L508" s="7">
        <f t="shared" si="20"/>
        <v>1278</v>
      </c>
      <c r="M508" s="12">
        <f t="shared" si="21"/>
        <v>395</v>
      </c>
      <c r="O508" s="7">
        <f t="shared" si="22"/>
        <v>825</v>
      </c>
      <c r="P508" s="7">
        <f t="shared" si="23"/>
        <v>1111</v>
      </c>
      <c r="Q508" s="12">
        <f t="shared" si="24"/>
        <v>286</v>
      </c>
      <c r="S508" s="7">
        <f t="shared" si="25"/>
        <v>809</v>
      </c>
      <c r="T508" s="7">
        <f t="shared" si="26"/>
        <v>1090</v>
      </c>
      <c r="U508" s="12">
        <f t="shared" si="27"/>
        <v>281</v>
      </c>
    </row>
    <row r="509">
      <c r="A509" s="1">
        <v>48.0</v>
      </c>
      <c r="B509" s="1">
        <v>1208.0</v>
      </c>
      <c r="C509" s="1">
        <v>1205.0</v>
      </c>
      <c r="D509" s="1">
        <v>1200.0</v>
      </c>
      <c r="F509" s="1">
        <v>48.0</v>
      </c>
      <c r="G509" s="1">
        <v>1433.0</v>
      </c>
      <c r="H509" s="1">
        <v>1436.0</v>
      </c>
      <c r="I509" s="1">
        <v>1399.0</v>
      </c>
      <c r="K509" s="7">
        <f t="shared" si="19"/>
        <v>1208</v>
      </c>
      <c r="L509" s="7">
        <f t="shared" si="20"/>
        <v>1433</v>
      </c>
      <c r="M509" s="12">
        <f t="shared" si="21"/>
        <v>225</v>
      </c>
      <c r="O509" s="7">
        <f t="shared" si="22"/>
        <v>1205</v>
      </c>
      <c r="P509" s="7">
        <f t="shared" si="23"/>
        <v>1436</v>
      </c>
      <c r="Q509" s="12">
        <f t="shared" si="24"/>
        <v>231</v>
      </c>
      <c r="S509" s="7">
        <f t="shared" si="25"/>
        <v>1200</v>
      </c>
      <c r="T509" s="7">
        <f t="shared" si="26"/>
        <v>1399</v>
      </c>
      <c r="U509" s="12">
        <f t="shared" si="27"/>
        <v>199</v>
      </c>
    </row>
    <row r="510">
      <c r="A510" s="1">
        <v>52.0</v>
      </c>
      <c r="B510" s="1">
        <v>910.0</v>
      </c>
      <c r="C510" s="1">
        <v>848.0</v>
      </c>
      <c r="D510" s="1">
        <v>823.0</v>
      </c>
      <c r="F510" s="1">
        <v>52.0</v>
      </c>
      <c r="G510" s="1">
        <v>1160.0</v>
      </c>
      <c r="H510" s="1">
        <v>1005.0</v>
      </c>
      <c r="I510" s="1">
        <v>1109.0</v>
      </c>
      <c r="K510" s="7">
        <f t="shared" si="19"/>
        <v>910</v>
      </c>
      <c r="L510" s="7">
        <f t="shared" si="20"/>
        <v>1160</v>
      </c>
      <c r="M510" s="12">
        <f t="shared" si="21"/>
        <v>250</v>
      </c>
      <c r="O510" s="7">
        <f t="shared" si="22"/>
        <v>848</v>
      </c>
      <c r="P510" s="7">
        <f t="shared" si="23"/>
        <v>1005</v>
      </c>
      <c r="Q510" s="12">
        <f t="shared" si="24"/>
        <v>157</v>
      </c>
      <c r="S510" s="7">
        <f t="shared" si="25"/>
        <v>823</v>
      </c>
      <c r="T510" s="7">
        <f t="shared" si="26"/>
        <v>1109</v>
      </c>
      <c r="U510" s="12">
        <f t="shared" si="27"/>
        <v>286</v>
      </c>
    </row>
    <row r="511">
      <c r="A511" s="1">
        <v>56.0</v>
      </c>
      <c r="B511" s="1">
        <v>1181.0</v>
      </c>
      <c r="C511" s="1">
        <v>1155.0</v>
      </c>
      <c r="D511" s="1">
        <v>1081.0</v>
      </c>
      <c r="F511" s="1">
        <v>56.0</v>
      </c>
      <c r="G511" s="1">
        <v>1362.0</v>
      </c>
      <c r="H511" s="1">
        <v>1417.0</v>
      </c>
      <c r="I511" s="1">
        <v>1360.0</v>
      </c>
      <c r="K511" s="7">
        <f t="shared" si="19"/>
        <v>1181</v>
      </c>
      <c r="L511" s="7">
        <f t="shared" si="20"/>
        <v>1362</v>
      </c>
      <c r="M511" s="12">
        <f t="shared" si="21"/>
        <v>181</v>
      </c>
      <c r="O511" s="7">
        <f t="shared" si="22"/>
        <v>1155</v>
      </c>
      <c r="P511" s="7">
        <f t="shared" si="23"/>
        <v>1417</v>
      </c>
      <c r="Q511" s="12">
        <f t="shared" si="24"/>
        <v>262</v>
      </c>
      <c r="S511" s="7">
        <f t="shared" si="25"/>
        <v>1081</v>
      </c>
      <c r="T511" s="7">
        <f t="shared" si="26"/>
        <v>1360</v>
      </c>
      <c r="U511" s="12">
        <f t="shared" si="27"/>
        <v>279</v>
      </c>
    </row>
    <row r="512">
      <c r="A512" s="1">
        <v>60.0</v>
      </c>
      <c r="B512" s="1">
        <v>902.0</v>
      </c>
      <c r="C512" s="1">
        <v>856.0</v>
      </c>
      <c r="D512" s="1">
        <v>841.0</v>
      </c>
      <c r="F512" s="1">
        <v>60.0</v>
      </c>
      <c r="G512" s="1">
        <v>1143.0</v>
      </c>
      <c r="H512" s="1">
        <v>962.0</v>
      </c>
      <c r="I512" s="1">
        <v>1037.0</v>
      </c>
      <c r="K512" s="7">
        <f t="shared" si="19"/>
        <v>902</v>
      </c>
      <c r="L512" s="7">
        <f t="shared" si="20"/>
        <v>1143</v>
      </c>
      <c r="M512" s="12">
        <f t="shared" si="21"/>
        <v>241</v>
      </c>
      <c r="O512" s="7">
        <f t="shared" si="22"/>
        <v>856</v>
      </c>
      <c r="P512" s="7">
        <f t="shared" si="23"/>
        <v>962</v>
      </c>
      <c r="Q512" s="12">
        <f t="shared" si="24"/>
        <v>106</v>
      </c>
      <c r="S512" s="7">
        <f t="shared" si="25"/>
        <v>841</v>
      </c>
      <c r="T512" s="7">
        <f t="shared" si="26"/>
        <v>1037</v>
      </c>
      <c r="U512" s="12">
        <f t="shared" si="27"/>
        <v>196</v>
      </c>
    </row>
    <row r="513">
      <c r="A513" s="1">
        <v>64.0</v>
      </c>
      <c r="B513" s="1">
        <v>1192.0</v>
      </c>
      <c r="C513" s="1">
        <v>1192.0</v>
      </c>
      <c r="D513" s="1">
        <v>1183.0</v>
      </c>
      <c r="F513" s="1">
        <v>64.0</v>
      </c>
      <c r="G513" s="1">
        <v>1389.0</v>
      </c>
      <c r="H513" s="1">
        <v>1403.0</v>
      </c>
      <c r="I513" s="1">
        <v>1386.0</v>
      </c>
      <c r="K513" s="7">
        <f t="shared" si="19"/>
        <v>1192</v>
      </c>
      <c r="L513" s="7">
        <f t="shared" si="20"/>
        <v>1389</v>
      </c>
      <c r="M513" s="12">
        <f t="shared" si="21"/>
        <v>197</v>
      </c>
      <c r="O513" s="7">
        <f t="shared" si="22"/>
        <v>1192</v>
      </c>
      <c r="P513" s="7">
        <f t="shared" si="23"/>
        <v>1403</v>
      </c>
      <c r="Q513" s="12">
        <f t="shared" si="24"/>
        <v>211</v>
      </c>
      <c r="S513" s="7">
        <f t="shared" si="25"/>
        <v>1183</v>
      </c>
      <c r="T513" s="7">
        <f t="shared" si="26"/>
        <v>1386</v>
      </c>
      <c r="U513" s="12">
        <f t="shared" si="27"/>
        <v>203</v>
      </c>
    </row>
    <row r="514">
      <c r="A514" s="1">
        <v>68.0</v>
      </c>
      <c r="B514" s="1">
        <v>894.0</v>
      </c>
      <c r="C514" s="1">
        <v>860.0</v>
      </c>
      <c r="D514" s="1">
        <v>822.0</v>
      </c>
      <c r="F514" s="1">
        <v>68.0</v>
      </c>
      <c r="G514" s="1">
        <v>1143.0</v>
      </c>
      <c r="H514" s="1">
        <v>1147.0</v>
      </c>
      <c r="I514" s="1">
        <v>992.0</v>
      </c>
      <c r="K514" s="7">
        <f t="shared" si="19"/>
        <v>894</v>
      </c>
      <c r="L514" s="7">
        <f t="shared" si="20"/>
        <v>1143</v>
      </c>
      <c r="M514" s="12">
        <f t="shared" si="21"/>
        <v>249</v>
      </c>
      <c r="O514" s="7">
        <f t="shared" si="22"/>
        <v>860</v>
      </c>
      <c r="P514" s="7">
        <f t="shared" si="23"/>
        <v>1147</v>
      </c>
      <c r="Q514" s="12">
        <f t="shared" si="24"/>
        <v>287</v>
      </c>
      <c r="S514" s="7">
        <f t="shared" si="25"/>
        <v>822</v>
      </c>
      <c r="T514" s="7">
        <f t="shared" si="26"/>
        <v>992</v>
      </c>
      <c r="U514" s="12">
        <f t="shared" si="27"/>
        <v>170</v>
      </c>
    </row>
    <row r="515">
      <c r="A515" s="1">
        <v>72.0</v>
      </c>
      <c r="B515" s="1">
        <v>1143.0</v>
      </c>
      <c r="C515" s="1">
        <v>1127.0</v>
      </c>
      <c r="D515" s="1">
        <v>1056.0</v>
      </c>
      <c r="F515" s="1">
        <v>72.0</v>
      </c>
      <c r="G515" s="1">
        <v>1329.0</v>
      </c>
      <c r="H515" s="1">
        <v>1385.0</v>
      </c>
      <c r="I515" s="1">
        <v>1251.0</v>
      </c>
      <c r="K515" s="7">
        <f t="shared" si="19"/>
        <v>1143</v>
      </c>
      <c r="L515" s="7">
        <f t="shared" si="20"/>
        <v>1329</v>
      </c>
      <c r="M515" s="12">
        <f t="shared" si="21"/>
        <v>186</v>
      </c>
      <c r="O515" s="7">
        <f t="shared" si="22"/>
        <v>1127</v>
      </c>
      <c r="P515" s="7">
        <f t="shared" si="23"/>
        <v>1385</v>
      </c>
      <c r="Q515" s="12">
        <f t="shared" si="24"/>
        <v>258</v>
      </c>
      <c r="S515" s="7">
        <f t="shared" si="25"/>
        <v>1056</v>
      </c>
      <c r="T515" s="7">
        <f t="shared" si="26"/>
        <v>1251</v>
      </c>
      <c r="U515" s="12">
        <f t="shared" si="27"/>
        <v>195</v>
      </c>
    </row>
    <row r="516">
      <c r="A516" s="1">
        <v>76.0</v>
      </c>
      <c r="B516" s="1">
        <v>900.0</v>
      </c>
      <c r="C516" s="1">
        <v>869.0</v>
      </c>
      <c r="D516" s="1">
        <v>847.0</v>
      </c>
      <c r="F516" s="1">
        <v>76.0</v>
      </c>
      <c r="G516" s="1">
        <v>1127.0</v>
      </c>
      <c r="H516" s="1">
        <v>1105.0</v>
      </c>
      <c r="I516" s="1">
        <v>975.0</v>
      </c>
      <c r="K516" s="7">
        <f t="shared" si="19"/>
        <v>900</v>
      </c>
      <c r="L516" s="7">
        <f t="shared" si="20"/>
        <v>1127</v>
      </c>
      <c r="M516" s="12">
        <f t="shared" si="21"/>
        <v>227</v>
      </c>
      <c r="O516" s="7">
        <f t="shared" si="22"/>
        <v>869</v>
      </c>
      <c r="P516" s="7">
        <f t="shared" si="23"/>
        <v>1105</v>
      </c>
      <c r="Q516" s="12">
        <f t="shared" si="24"/>
        <v>236</v>
      </c>
      <c r="S516" s="7">
        <f t="shared" si="25"/>
        <v>847</v>
      </c>
      <c r="T516" s="7">
        <f t="shared" si="26"/>
        <v>975</v>
      </c>
      <c r="U516" s="12">
        <f t="shared" si="27"/>
        <v>128</v>
      </c>
    </row>
    <row r="517">
      <c r="A517" s="1">
        <v>80.0</v>
      </c>
      <c r="B517" s="1">
        <v>1162.0</v>
      </c>
      <c r="C517" s="1">
        <v>1186.0</v>
      </c>
      <c r="D517" s="1">
        <v>1169.0</v>
      </c>
      <c r="F517" s="1">
        <v>80.0</v>
      </c>
      <c r="G517" s="1">
        <v>1366.0</v>
      </c>
      <c r="H517" s="1">
        <v>1387.0</v>
      </c>
      <c r="I517" s="1">
        <v>1359.0</v>
      </c>
      <c r="K517" s="7">
        <f t="shared" si="19"/>
        <v>1162</v>
      </c>
      <c r="L517" s="7">
        <f t="shared" si="20"/>
        <v>1366</v>
      </c>
      <c r="M517" s="12">
        <f t="shared" si="21"/>
        <v>204</v>
      </c>
      <c r="O517" s="7">
        <f t="shared" si="22"/>
        <v>1186</v>
      </c>
      <c r="P517" s="7">
        <f t="shared" si="23"/>
        <v>1387</v>
      </c>
      <c r="Q517" s="12">
        <f t="shared" si="24"/>
        <v>201</v>
      </c>
      <c r="S517" s="7">
        <f t="shared" si="25"/>
        <v>1169</v>
      </c>
      <c r="T517" s="7">
        <f t="shared" si="26"/>
        <v>1359</v>
      </c>
      <c r="U517" s="12">
        <f t="shared" si="27"/>
        <v>190</v>
      </c>
    </row>
    <row r="518">
      <c r="A518" s="1">
        <v>84.0</v>
      </c>
      <c r="B518" s="1">
        <v>848.0</v>
      </c>
      <c r="C518" s="1">
        <v>869.0</v>
      </c>
      <c r="D518" s="1">
        <v>848.0</v>
      </c>
      <c r="F518" s="1">
        <v>84.0</v>
      </c>
      <c r="G518" s="1">
        <v>1079.0</v>
      </c>
      <c r="H518" s="1">
        <v>1058.0</v>
      </c>
      <c r="I518" s="1">
        <v>996.0</v>
      </c>
      <c r="K518" s="7">
        <f t="shared" si="19"/>
        <v>848</v>
      </c>
      <c r="L518" s="7">
        <f t="shared" si="20"/>
        <v>1079</v>
      </c>
      <c r="M518" s="12">
        <f t="shared" si="21"/>
        <v>231</v>
      </c>
      <c r="O518" s="7">
        <f t="shared" si="22"/>
        <v>869</v>
      </c>
      <c r="P518" s="7">
        <f t="shared" si="23"/>
        <v>1058</v>
      </c>
      <c r="Q518" s="12">
        <f t="shared" si="24"/>
        <v>189</v>
      </c>
      <c r="S518" s="7">
        <f t="shared" si="25"/>
        <v>848</v>
      </c>
      <c r="T518" s="7">
        <f t="shared" si="26"/>
        <v>996</v>
      </c>
      <c r="U518" s="12">
        <f t="shared" si="27"/>
        <v>148</v>
      </c>
    </row>
    <row r="519">
      <c r="A519" s="1">
        <v>88.0</v>
      </c>
      <c r="B519" s="1">
        <v>1132.0</v>
      </c>
      <c r="C519" s="1">
        <v>1155.0</v>
      </c>
      <c r="D519" s="1">
        <v>1062.0</v>
      </c>
      <c r="F519" s="1">
        <v>88.0</v>
      </c>
      <c r="G519" s="1">
        <v>1324.0</v>
      </c>
      <c r="H519" s="1">
        <v>1351.0</v>
      </c>
      <c r="I519" s="1">
        <v>1257.0</v>
      </c>
      <c r="K519" s="7">
        <f t="shared" si="19"/>
        <v>1132</v>
      </c>
      <c r="L519" s="7">
        <f t="shared" si="20"/>
        <v>1324</v>
      </c>
      <c r="M519" s="12">
        <f t="shared" si="21"/>
        <v>192</v>
      </c>
      <c r="O519" s="7">
        <f t="shared" si="22"/>
        <v>1155</v>
      </c>
      <c r="P519" s="7">
        <f t="shared" si="23"/>
        <v>1351</v>
      </c>
      <c r="Q519" s="12">
        <f t="shared" si="24"/>
        <v>196</v>
      </c>
      <c r="S519" s="7">
        <f t="shared" si="25"/>
        <v>1062</v>
      </c>
      <c r="T519" s="7">
        <f t="shared" si="26"/>
        <v>1257</v>
      </c>
      <c r="U519" s="12">
        <f t="shared" si="27"/>
        <v>195</v>
      </c>
    </row>
    <row r="520">
      <c r="A520" s="1">
        <v>92.0</v>
      </c>
      <c r="B520" s="1">
        <v>896.0</v>
      </c>
      <c r="C520" s="1">
        <v>879.0</v>
      </c>
      <c r="D520" s="1">
        <v>856.0</v>
      </c>
      <c r="F520" s="1">
        <v>92.0</v>
      </c>
      <c r="G520" s="1">
        <v>1101.0</v>
      </c>
      <c r="H520" s="1">
        <v>1039.0</v>
      </c>
      <c r="I520" s="1">
        <v>1003.0</v>
      </c>
      <c r="K520" s="7">
        <f t="shared" si="19"/>
        <v>896</v>
      </c>
      <c r="L520" s="7">
        <f t="shared" si="20"/>
        <v>1101</v>
      </c>
      <c r="M520" s="12">
        <f t="shared" si="21"/>
        <v>205</v>
      </c>
      <c r="O520" s="7">
        <f t="shared" si="22"/>
        <v>879</v>
      </c>
      <c r="P520" s="7">
        <f t="shared" si="23"/>
        <v>1039</v>
      </c>
      <c r="Q520" s="12">
        <f t="shared" si="24"/>
        <v>160</v>
      </c>
      <c r="S520" s="7">
        <f t="shared" si="25"/>
        <v>856</v>
      </c>
      <c r="T520" s="7">
        <f t="shared" si="26"/>
        <v>1003</v>
      </c>
      <c r="U520" s="12">
        <f t="shared" si="27"/>
        <v>147</v>
      </c>
    </row>
    <row r="521">
      <c r="A521" s="1">
        <v>96.0</v>
      </c>
      <c r="B521" s="1">
        <v>1155.0</v>
      </c>
      <c r="C521" s="1">
        <v>1176.0</v>
      </c>
      <c r="D521" s="1">
        <v>1165.0</v>
      </c>
      <c r="F521" s="1">
        <v>96.0</v>
      </c>
      <c r="G521" s="1">
        <v>1349.0</v>
      </c>
      <c r="H521" s="1">
        <v>1363.0</v>
      </c>
      <c r="I521" s="1">
        <v>1328.0</v>
      </c>
      <c r="K521" s="7">
        <f t="shared" si="19"/>
        <v>1155</v>
      </c>
      <c r="L521" s="7">
        <f t="shared" si="20"/>
        <v>1349</v>
      </c>
      <c r="M521" s="12">
        <f t="shared" si="21"/>
        <v>194</v>
      </c>
      <c r="O521" s="7">
        <f t="shared" si="22"/>
        <v>1176</v>
      </c>
      <c r="P521" s="7">
        <f t="shared" si="23"/>
        <v>1363</v>
      </c>
      <c r="Q521" s="12">
        <f t="shared" si="24"/>
        <v>187</v>
      </c>
      <c r="S521" s="7">
        <f t="shared" si="25"/>
        <v>1165</v>
      </c>
      <c r="T521" s="7">
        <f t="shared" si="26"/>
        <v>1328</v>
      </c>
      <c r="U521" s="12">
        <f t="shared" si="27"/>
        <v>163</v>
      </c>
    </row>
    <row r="522">
      <c r="A522" s="1">
        <v>104.0</v>
      </c>
      <c r="B522" s="1">
        <v>1109.0</v>
      </c>
      <c r="C522" s="1">
        <v>1112.0</v>
      </c>
      <c r="D522" s="1">
        <v>1060.0</v>
      </c>
      <c r="F522" s="1">
        <v>104.0</v>
      </c>
      <c r="G522" s="1">
        <v>1314.0</v>
      </c>
      <c r="H522" s="1">
        <v>1316.0</v>
      </c>
      <c r="I522" s="1">
        <v>1232.0</v>
      </c>
      <c r="K522" s="7">
        <f t="shared" si="19"/>
        <v>1109</v>
      </c>
      <c r="L522" s="7">
        <f t="shared" si="20"/>
        <v>1314</v>
      </c>
      <c r="M522" s="12">
        <f t="shared" si="21"/>
        <v>205</v>
      </c>
      <c r="O522" s="7">
        <f t="shared" si="22"/>
        <v>1112</v>
      </c>
      <c r="P522" s="7">
        <f t="shared" si="23"/>
        <v>1316</v>
      </c>
      <c r="Q522" s="12">
        <f t="shared" si="24"/>
        <v>204</v>
      </c>
      <c r="S522" s="7">
        <f t="shared" si="25"/>
        <v>1060</v>
      </c>
      <c r="T522" s="7">
        <f t="shared" si="26"/>
        <v>1232</v>
      </c>
      <c r="U522" s="12">
        <f t="shared" si="27"/>
        <v>172</v>
      </c>
    </row>
    <row r="523">
      <c r="A523" s="1">
        <v>112.0</v>
      </c>
      <c r="B523" s="1">
        <v>1147.0</v>
      </c>
      <c r="C523" s="1">
        <v>1170.0</v>
      </c>
      <c r="D523" s="1">
        <v>1162.0</v>
      </c>
      <c r="F523" s="1">
        <v>112.0</v>
      </c>
      <c r="G523" s="1">
        <v>1346.0</v>
      </c>
      <c r="H523" s="1">
        <v>1350.0</v>
      </c>
      <c r="I523" s="1">
        <v>1321.0</v>
      </c>
      <c r="K523" s="7">
        <f t="shared" si="19"/>
        <v>1147</v>
      </c>
      <c r="L523" s="7">
        <f t="shared" si="20"/>
        <v>1346</v>
      </c>
      <c r="M523" s="12">
        <f t="shared" si="21"/>
        <v>199</v>
      </c>
      <c r="O523" s="7">
        <f t="shared" si="22"/>
        <v>1170</v>
      </c>
      <c r="P523" s="7">
        <f t="shared" si="23"/>
        <v>1350</v>
      </c>
      <c r="Q523" s="12">
        <f t="shared" si="24"/>
        <v>180</v>
      </c>
      <c r="S523" s="7">
        <f t="shared" si="25"/>
        <v>1162</v>
      </c>
      <c r="T523" s="7">
        <f t="shared" si="26"/>
        <v>1321</v>
      </c>
      <c r="U523" s="12">
        <f t="shared" si="27"/>
        <v>159</v>
      </c>
    </row>
    <row r="524">
      <c r="A524" s="1">
        <v>120.0</v>
      </c>
      <c r="B524" s="1">
        <v>1097.0</v>
      </c>
      <c r="C524" s="1">
        <v>1118.0</v>
      </c>
      <c r="D524" s="1">
        <v>1045.0</v>
      </c>
      <c r="F524" s="1">
        <v>120.0</v>
      </c>
      <c r="G524" s="1">
        <v>1305.0</v>
      </c>
      <c r="H524" s="1">
        <v>1309.0</v>
      </c>
      <c r="I524" s="1">
        <v>1223.0</v>
      </c>
      <c r="K524" s="7">
        <f t="shared" si="19"/>
        <v>1097</v>
      </c>
      <c r="L524" s="7">
        <f t="shared" si="20"/>
        <v>1305</v>
      </c>
      <c r="M524" s="12">
        <f t="shared" si="21"/>
        <v>208</v>
      </c>
      <c r="O524" s="7">
        <f t="shared" si="22"/>
        <v>1118</v>
      </c>
      <c r="P524" s="7">
        <f t="shared" si="23"/>
        <v>1309</v>
      </c>
      <c r="Q524" s="12">
        <f t="shared" si="24"/>
        <v>191</v>
      </c>
      <c r="S524" s="7">
        <f t="shared" si="25"/>
        <v>1045</v>
      </c>
      <c r="T524" s="7">
        <f t="shared" si="26"/>
        <v>1223</v>
      </c>
      <c r="U524" s="12">
        <f t="shared" si="27"/>
        <v>178</v>
      </c>
    </row>
    <row r="525">
      <c r="A525" s="1">
        <v>128.0</v>
      </c>
      <c r="B525" s="1">
        <v>1150.0</v>
      </c>
      <c r="C525" s="1">
        <v>1180.0</v>
      </c>
      <c r="D525" s="1">
        <v>1161.0</v>
      </c>
      <c r="F525" s="1">
        <v>128.0</v>
      </c>
      <c r="G525" s="1">
        <v>1341.0</v>
      </c>
      <c r="H525" s="1">
        <v>1349.0</v>
      </c>
      <c r="I525" s="1">
        <v>1265.0</v>
      </c>
      <c r="K525" s="7">
        <f t="shared" si="19"/>
        <v>1150</v>
      </c>
      <c r="L525" s="7">
        <f t="shared" si="20"/>
        <v>1341</v>
      </c>
      <c r="M525" s="12">
        <f t="shared" si="21"/>
        <v>191</v>
      </c>
      <c r="O525" s="7">
        <f t="shared" si="22"/>
        <v>1180</v>
      </c>
      <c r="P525" s="7">
        <f t="shared" si="23"/>
        <v>1349</v>
      </c>
      <c r="Q525" s="12">
        <f t="shared" si="24"/>
        <v>169</v>
      </c>
      <c r="S525" s="7">
        <f t="shared" si="25"/>
        <v>1161</v>
      </c>
      <c r="T525" s="7">
        <f t="shared" si="26"/>
        <v>1265</v>
      </c>
      <c r="U525" s="12">
        <f t="shared" si="27"/>
        <v>104</v>
      </c>
    </row>
    <row r="526">
      <c r="A526" s="1">
        <v>136.0</v>
      </c>
      <c r="B526" s="1">
        <v>1090.0</v>
      </c>
      <c r="C526" s="1">
        <v>1112.0</v>
      </c>
      <c r="D526" s="1">
        <v>1045.0</v>
      </c>
      <c r="F526" s="1">
        <v>136.0</v>
      </c>
      <c r="G526" s="1">
        <v>1277.0</v>
      </c>
      <c r="H526" s="1">
        <v>1260.0</v>
      </c>
      <c r="I526" s="1">
        <v>1151.0</v>
      </c>
      <c r="K526" s="7">
        <f t="shared" si="19"/>
        <v>1090</v>
      </c>
      <c r="L526" s="7">
        <f t="shared" si="20"/>
        <v>1277</v>
      </c>
      <c r="M526" s="12">
        <f t="shared" si="21"/>
        <v>187</v>
      </c>
      <c r="O526" s="7">
        <f t="shared" si="22"/>
        <v>1112</v>
      </c>
      <c r="P526" s="7">
        <f t="shared" si="23"/>
        <v>1260</v>
      </c>
      <c r="Q526" s="12">
        <f t="shared" si="24"/>
        <v>148</v>
      </c>
      <c r="S526" s="7">
        <f t="shared" si="25"/>
        <v>1045</v>
      </c>
      <c r="T526" s="7">
        <f t="shared" si="26"/>
        <v>1151</v>
      </c>
      <c r="U526" s="12">
        <f t="shared" si="27"/>
        <v>106</v>
      </c>
    </row>
    <row r="527">
      <c r="A527" s="1">
        <v>144.0</v>
      </c>
      <c r="B527" s="1">
        <v>1126.0</v>
      </c>
      <c r="C527" s="1">
        <v>1157.0</v>
      </c>
      <c r="D527" s="1">
        <v>1145.0</v>
      </c>
      <c r="F527" s="1">
        <v>144.0</v>
      </c>
      <c r="G527" s="1">
        <v>1323.0</v>
      </c>
      <c r="H527" s="1">
        <v>1255.0</v>
      </c>
      <c r="I527" s="1">
        <v>1191.0</v>
      </c>
      <c r="K527" s="7">
        <f t="shared" si="19"/>
        <v>1126</v>
      </c>
      <c r="L527" s="7">
        <f t="shared" si="20"/>
        <v>1323</v>
      </c>
      <c r="M527" s="12">
        <f t="shared" si="21"/>
        <v>197</v>
      </c>
      <c r="O527" s="7">
        <f t="shared" si="22"/>
        <v>1157</v>
      </c>
      <c r="P527" s="7">
        <f t="shared" si="23"/>
        <v>1255</v>
      </c>
      <c r="Q527" s="12">
        <f t="shared" si="24"/>
        <v>98</v>
      </c>
      <c r="S527" s="7">
        <f t="shared" si="25"/>
        <v>1145</v>
      </c>
      <c r="T527" s="7">
        <f t="shared" si="26"/>
        <v>1191</v>
      </c>
      <c r="U527" s="12">
        <f t="shared" si="27"/>
        <v>46</v>
      </c>
    </row>
    <row r="528">
      <c r="A528" s="1">
        <v>152.0</v>
      </c>
      <c r="B528" s="1">
        <v>1078.0</v>
      </c>
      <c r="C528" s="1">
        <v>1092.0</v>
      </c>
      <c r="D528" s="1">
        <v>1007.0</v>
      </c>
      <c r="F528" s="1">
        <v>152.0</v>
      </c>
      <c r="G528" s="1">
        <v>1238.0</v>
      </c>
      <c r="H528" s="1">
        <v>1235.0</v>
      </c>
      <c r="I528" s="1">
        <v>1173.0</v>
      </c>
      <c r="K528" s="7">
        <f t="shared" si="19"/>
        <v>1078</v>
      </c>
      <c r="L528" s="7">
        <f t="shared" si="20"/>
        <v>1238</v>
      </c>
      <c r="M528" s="12">
        <f t="shared" si="21"/>
        <v>160</v>
      </c>
      <c r="O528" s="7">
        <f t="shared" si="22"/>
        <v>1092</v>
      </c>
      <c r="P528" s="7">
        <f t="shared" si="23"/>
        <v>1235</v>
      </c>
      <c r="Q528" s="12">
        <f t="shared" si="24"/>
        <v>143</v>
      </c>
      <c r="S528" s="7">
        <f t="shared" si="25"/>
        <v>1007</v>
      </c>
      <c r="T528" s="7">
        <f t="shared" si="26"/>
        <v>1173</v>
      </c>
      <c r="U528" s="12">
        <f t="shared" si="27"/>
        <v>166</v>
      </c>
    </row>
    <row r="529">
      <c r="A529" s="1">
        <v>160.0</v>
      </c>
      <c r="B529" s="1">
        <v>1118.0</v>
      </c>
      <c r="C529" s="1">
        <v>1141.0</v>
      </c>
      <c r="D529" s="1">
        <v>1129.0</v>
      </c>
      <c r="F529" s="1">
        <v>160.0</v>
      </c>
      <c r="G529" s="1">
        <v>1309.0</v>
      </c>
      <c r="H529" s="1">
        <v>1265.0</v>
      </c>
      <c r="I529" s="1">
        <v>1211.0</v>
      </c>
      <c r="K529" s="7">
        <f t="shared" si="19"/>
        <v>1118</v>
      </c>
      <c r="L529" s="7">
        <f t="shared" si="20"/>
        <v>1309</v>
      </c>
      <c r="M529" s="12">
        <f t="shared" si="21"/>
        <v>191</v>
      </c>
      <c r="O529" s="7">
        <f t="shared" si="22"/>
        <v>1141</v>
      </c>
      <c r="P529" s="7">
        <f t="shared" si="23"/>
        <v>1265</v>
      </c>
      <c r="Q529" s="12">
        <f t="shared" si="24"/>
        <v>124</v>
      </c>
      <c r="S529" s="7">
        <f t="shared" si="25"/>
        <v>1129</v>
      </c>
      <c r="T529" s="7">
        <f t="shared" si="26"/>
        <v>1211</v>
      </c>
      <c r="U529" s="12">
        <f t="shared" si="27"/>
        <v>82</v>
      </c>
    </row>
    <row r="530">
      <c r="A530" s="1">
        <v>176.0</v>
      </c>
      <c r="B530" s="1">
        <v>1111.0</v>
      </c>
      <c r="C530" s="1">
        <v>1142.0</v>
      </c>
      <c r="D530" s="1">
        <v>1094.0</v>
      </c>
      <c r="F530" s="1">
        <v>176.0</v>
      </c>
      <c r="G530" s="1">
        <v>1301.0</v>
      </c>
      <c r="H530" s="1">
        <v>1227.0</v>
      </c>
      <c r="I530" s="1">
        <v>1101.0</v>
      </c>
      <c r="K530" s="7">
        <f t="shared" si="19"/>
        <v>1111</v>
      </c>
      <c r="L530" s="7">
        <f t="shared" si="20"/>
        <v>1301</v>
      </c>
      <c r="M530" s="12">
        <f t="shared" si="21"/>
        <v>190</v>
      </c>
      <c r="O530" s="7">
        <f t="shared" si="22"/>
        <v>1142</v>
      </c>
      <c r="P530" s="7">
        <f t="shared" si="23"/>
        <v>1227</v>
      </c>
      <c r="Q530" s="12">
        <f t="shared" si="24"/>
        <v>85</v>
      </c>
      <c r="S530" s="7">
        <f t="shared" si="25"/>
        <v>1094</v>
      </c>
      <c r="T530" s="7">
        <f t="shared" si="26"/>
        <v>1101</v>
      </c>
      <c r="U530" s="12">
        <f t="shared" si="27"/>
        <v>7</v>
      </c>
    </row>
    <row r="531">
      <c r="A531" s="1">
        <v>192.0</v>
      </c>
      <c r="B531" s="1">
        <v>1099.0</v>
      </c>
      <c r="C531" s="1">
        <v>1127.0</v>
      </c>
      <c r="D531" s="1">
        <v>1086.0</v>
      </c>
      <c r="F531" s="1">
        <v>192.0</v>
      </c>
      <c r="G531" s="1">
        <v>1278.0</v>
      </c>
      <c r="H531" s="1">
        <v>1279.0</v>
      </c>
      <c r="I531" s="1">
        <v>1082.0</v>
      </c>
      <c r="K531" s="7">
        <f t="shared" si="19"/>
        <v>1099</v>
      </c>
      <c r="L531" s="7">
        <f t="shared" si="20"/>
        <v>1278</v>
      </c>
      <c r="M531" s="12">
        <f t="shared" si="21"/>
        <v>179</v>
      </c>
      <c r="O531" s="7">
        <f t="shared" si="22"/>
        <v>1127</v>
      </c>
      <c r="P531" s="7">
        <f t="shared" si="23"/>
        <v>1279</v>
      </c>
      <c r="Q531" s="12">
        <f t="shared" si="24"/>
        <v>152</v>
      </c>
      <c r="S531" s="7">
        <f t="shared" si="25"/>
        <v>1086</v>
      </c>
      <c r="T531" s="7">
        <f t="shared" si="26"/>
        <v>1082</v>
      </c>
      <c r="U531" s="12">
        <f t="shared" si="27"/>
        <v>-4</v>
      </c>
    </row>
    <row r="532">
      <c r="A532" s="1">
        <v>208.0</v>
      </c>
      <c r="B532" s="1">
        <v>1090.0</v>
      </c>
      <c r="C532" s="1">
        <v>1123.0</v>
      </c>
      <c r="D532" s="1">
        <v>1029.0</v>
      </c>
      <c r="F532" s="1">
        <v>208.0</v>
      </c>
      <c r="G532" s="1">
        <v>1097.0</v>
      </c>
      <c r="H532" s="1">
        <v>1124.0</v>
      </c>
      <c r="I532" s="1">
        <v>1066.0</v>
      </c>
      <c r="K532" s="7">
        <f t="shared" si="19"/>
        <v>1090</v>
      </c>
      <c r="L532" s="7">
        <f t="shared" si="20"/>
        <v>1097</v>
      </c>
      <c r="M532" s="12">
        <f t="shared" si="21"/>
        <v>7</v>
      </c>
      <c r="O532" s="7">
        <f t="shared" si="22"/>
        <v>1123</v>
      </c>
      <c r="P532" s="7">
        <f t="shared" si="23"/>
        <v>1124</v>
      </c>
      <c r="Q532" s="12">
        <f t="shared" si="24"/>
        <v>1</v>
      </c>
      <c r="S532" s="7">
        <f t="shared" si="25"/>
        <v>1029</v>
      </c>
      <c r="T532" s="7">
        <f t="shared" si="26"/>
        <v>1066</v>
      </c>
      <c r="U532" s="12">
        <f t="shared" si="27"/>
        <v>37</v>
      </c>
    </row>
    <row r="533">
      <c r="A533" s="1">
        <v>224.0</v>
      </c>
      <c r="B533" s="1">
        <v>1061.0</v>
      </c>
      <c r="C533" s="1">
        <v>1110.0</v>
      </c>
      <c r="D533" s="1">
        <v>1046.0</v>
      </c>
      <c r="F533" s="1">
        <v>224.0</v>
      </c>
      <c r="G533" s="1">
        <v>1075.0</v>
      </c>
      <c r="H533" s="1">
        <v>1103.0</v>
      </c>
      <c r="I533" s="1">
        <v>1047.0</v>
      </c>
      <c r="K533" s="7">
        <f t="shared" si="19"/>
        <v>1061</v>
      </c>
      <c r="L533" s="7">
        <f t="shared" si="20"/>
        <v>1075</v>
      </c>
      <c r="M533" s="12">
        <f t="shared" si="21"/>
        <v>14</v>
      </c>
      <c r="O533" s="7">
        <f t="shared" si="22"/>
        <v>1110</v>
      </c>
      <c r="P533" s="7">
        <f t="shared" si="23"/>
        <v>1103</v>
      </c>
      <c r="Q533" s="12">
        <f t="shared" si="24"/>
        <v>-7</v>
      </c>
      <c r="S533" s="7">
        <f t="shared" si="25"/>
        <v>1046</v>
      </c>
      <c r="T533" s="7">
        <f t="shared" si="26"/>
        <v>1047</v>
      </c>
      <c r="U533" s="12">
        <f t="shared" si="27"/>
        <v>1</v>
      </c>
    </row>
    <row r="534">
      <c r="A534" s="1">
        <v>240.0</v>
      </c>
      <c r="B534" s="1">
        <v>1085.0</v>
      </c>
      <c r="C534" s="1">
        <v>1108.0</v>
      </c>
      <c r="D534" s="1">
        <v>1060.0</v>
      </c>
      <c r="F534" s="1">
        <v>240.0</v>
      </c>
      <c r="G534" s="1">
        <v>1085.0</v>
      </c>
      <c r="H534" s="1">
        <v>1104.0</v>
      </c>
      <c r="I534" s="1">
        <v>1037.0</v>
      </c>
      <c r="K534" s="7">
        <f t="shared" si="19"/>
        <v>1085</v>
      </c>
      <c r="L534" s="7">
        <f t="shared" si="20"/>
        <v>1085</v>
      </c>
      <c r="M534" s="12">
        <f t="shared" si="21"/>
        <v>0</v>
      </c>
      <c r="O534" s="7">
        <f t="shared" si="22"/>
        <v>1108</v>
      </c>
      <c r="P534" s="7">
        <f t="shared" si="23"/>
        <v>1104</v>
      </c>
      <c r="Q534" s="12">
        <f t="shared" si="24"/>
        <v>-4</v>
      </c>
      <c r="S534" s="7">
        <f t="shared" si="25"/>
        <v>1060</v>
      </c>
      <c r="T534" s="7">
        <f t="shared" si="26"/>
        <v>1037</v>
      </c>
      <c r="U534" s="12">
        <f t="shared" si="27"/>
        <v>-23</v>
      </c>
    </row>
    <row r="535">
      <c r="A535" s="1">
        <v>256.0</v>
      </c>
      <c r="B535" s="1">
        <v>1106.0</v>
      </c>
      <c r="C535" s="1">
        <v>1098.0</v>
      </c>
      <c r="D535" s="1">
        <v>1036.0</v>
      </c>
      <c r="F535" s="1">
        <v>256.0</v>
      </c>
      <c r="G535" s="1">
        <v>1089.0</v>
      </c>
      <c r="H535" s="1">
        <v>1074.0</v>
      </c>
      <c r="I535" s="1">
        <v>1025.0</v>
      </c>
      <c r="K535" s="7">
        <f t="shared" si="19"/>
        <v>1106</v>
      </c>
      <c r="L535" s="7">
        <f t="shared" si="20"/>
        <v>1089</v>
      </c>
      <c r="M535" s="12">
        <f t="shared" si="21"/>
        <v>-17</v>
      </c>
      <c r="O535" s="7">
        <f t="shared" si="22"/>
        <v>1098</v>
      </c>
      <c r="P535" s="7">
        <f t="shared" si="23"/>
        <v>1074</v>
      </c>
      <c r="Q535" s="12">
        <f t="shared" si="24"/>
        <v>-24</v>
      </c>
      <c r="S535" s="7">
        <f t="shared" si="25"/>
        <v>1036</v>
      </c>
      <c r="T535" s="7">
        <f t="shared" si="26"/>
        <v>1025</v>
      </c>
      <c r="U535" s="12">
        <f t="shared" si="27"/>
        <v>-11</v>
      </c>
    </row>
    <row r="536">
      <c r="A536" s="1">
        <v>288.0</v>
      </c>
      <c r="B536" s="1">
        <v>1067.0</v>
      </c>
      <c r="C536" s="1">
        <v>1065.0</v>
      </c>
      <c r="D536" s="1">
        <v>999.0</v>
      </c>
      <c r="F536" s="1">
        <v>288.0</v>
      </c>
      <c r="G536" s="1">
        <v>1050.0</v>
      </c>
      <c r="H536" s="1">
        <v>1044.0</v>
      </c>
      <c r="I536" s="1">
        <v>996.0</v>
      </c>
      <c r="K536" s="7">
        <f t="shared" si="19"/>
        <v>1067</v>
      </c>
      <c r="L536" s="7">
        <f t="shared" si="20"/>
        <v>1050</v>
      </c>
      <c r="M536" s="12">
        <f t="shared" si="21"/>
        <v>-17</v>
      </c>
      <c r="O536" s="7">
        <f t="shared" si="22"/>
        <v>1065</v>
      </c>
      <c r="P536" s="7">
        <f t="shared" si="23"/>
        <v>1044</v>
      </c>
      <c r="Q536" s="12">
        <f t="shared" si="24"/>
        <v>-21</v>
      </c>
      <c r="S536" s="7">
        <f t="shared" si="25"/>
        <v>999</v>
      </c>
      <c r="T536" s="7">
        <f t="shared" si="26"/>
        <v>996</v>
      </c>
      <c r="U536" s="12">
        <f t="shared" si="27"/>
        <v>-3</v>
      </c>
    </row>
    <row r="537">
      <c r="A537" s="1">
        <v>320.0</v>
      </c>
      <c r="B537" s="1">
        <v>1048.0</v>
      </c>
      <c r="C537" s="1">
        <v>1050.0</v>
      </c>
      <c r="D537" s="1">
        <v>975.0</v>
      </c>
      <c r="F537" s="1">
        <v>320.0</v>
      </c>
      <c r="G537" s="1">
        <v>1048.0</v>
      </c>
      <c r="H537" s="1">
        <v>1051.0</v>
      </c>
      <c r="I537" s="1">
        <v>972.0</v>
      </c>
      <c r="K537" s="7">
        <f t="shared" si="19"/>
        <v>1048</v>
      </c>
      <c r="L537" s="7">
        <f t="shared" si="20"/>
        <v>1048</v>
      </c>
      <c r="M537" s="12">
        <f t="shared" si="21"/>
        <v>0</v>
      </c>
      <c r="O537" s="7">
        <f t="shared" si="22"/>
        <v>1050</v>
      </c>
      <c r="P537" s="7">
        <f t="shared" si="23"/>
        <v>1051</v>
      </c>
      <c r="Q537" s="12">
        <f t="shared" si="24"/>
        <v>1</v>
      </c>
      <c r="S537" s="7">
        <f t="shared" si="25"/>
        <v>975</v>
      </c>
      <c r="T537" s="7">
        <f t="shared" si="26"/>
        <v>972</v>
      </c>
      <c r="U537" s="12">
        <f t="shared" si="27"/>
        <v>-3</v>
      </c>
    </row>
    <row r="538">
      <c r="A538" s="1">
        <v>352.0</v>
      </c>
      <c r="B538" s="1">
        <v>1028.0</v>
      </c>
      <c r="C538" s="1">
        <v>1026.0</v>
      </c>
      <c r="D538" s="1">
        <v>963.0</v>
      </c>
      <c r="F538" s="1">
        <v>352.0</v>
      </c>
      <c r="G538" s="1">
        <v>1019.0</v>
      </c>
      <c r="H538" s="1">
        <v>1006.0</v>
      </c>
      <c r="I538" s="1">
        <v>960.0</v>
      </c>
      <c r="K538" s="7">
        <f t="shared" si="19"/>
        <v>1028</v>
      </c>
      <c r="L538" s="7">
        <f t="shared" si="20"/>
        <v>1019</v>
      </c>
      <c r="M538" s="12">
        <f t="shared" si="21"/>
        <v>-9</v>
      </c>
      <c r="O538" s="7">
        <f t="shared" si="22"/>
        <v>1026</v>
      </c>
      <c r="P538" s="7">
        <f t="shared" si="23"/>
        <v>1006</v>
      </c>
      <c r="Q538" s="12">
        <f t="shared" si="24"/>
        <v>-20</v>
      </c>
      <c r="S538" s="7">
        <f t="shared" si="25"/>
        <v>963</v>
      </c>
      <c r="T538" s="7">
        <f t="shared" si="26"/>
        <v>960</v>
      </c>
      <c r="U538" s="12">
        <f t="shared" si="27"/>
        <v>-3</v>
      </c>
    </row>
    <row r="539">
      <c r="A539" s="1">
        <v>384.0</v>
      </c>
      <c r="B539" s="1">
        <v>1016.0</v>
      </c>
      <c r="C539" s="1">
        <v>1009.0</v>
      </c>
      <c r="D539" s="1">
        <v>961.0</v>
      </c>
      <c r="F539" s="1">
        <v>384.0</v>
      </c>
      <c r="G539" s="1">
        <v>999.0</v>
      </c>
      <c r="H539" s="1">
        <v>1005.0</v>
      </c>
      <c r="I539" s="1">
        <v>941.0</v>
      </c>
      <c r="K539" s="7">
        <f t="shared" si="19"/>
        <v>1016</v>
      </c>
      <c r="L539" s="7">
        <f t="shared" si="20"/>
        <v>999</v>
      </c>
      <c r="M539" s="12">
        <f t="shared" si="21"/>
        <v>-17</v>
      </c>
      <c r="O539" s="7">
        <f t="shared" si="22"/>
        <v>1009</v>
      </c>
      <c r="P539" s="7">
        <f t="shared" si="23"/>
        <v>1005</v>
      </c>
      <c r="Q539" s="12">
        <f t="shared" si="24"/>
        <v>-4</v>
      </c>
      <c r="S539" s="7">
        <f t="shared" si="25"/>
        <v>961</v>
      </c>
      <c r="T539" s="7">
        <f t="shared" si="26"/>
        <v>941</v>
      </c>
      <c r="U539" s="12">
        <f t="shared" si="27"/>
        <v>-20</v>
      </c>
    </row>
    <row r="541">
      <c r="A541" s="1" t="s">
        <v>470</v>
      </c>
      <c r="F541" s="1" t="s">
        <v>471</v>
      </c>
    </row>
    <row r="543">
      <c r="A543" s="6" t="s">
        <v>70</v>
      </c>
      <c r="B543" s="6" t="s">
        <v>88</v>
      </c>
      <c r="C543" s="6" t="s">
        <v>24</v>
      </c>
      <c r="D543" s="6" t="s">
        <v>26</v>
      </c>
      <c r="F543" s="6" t="s">
        <v>70</v>
      </c>
      <c r="G543" s="6" t="s">
        <v>88</v>
      </c>
      <c r="H543" s="6" t="s">
        <v>24</v>
      </c>
      <c r="I543" s="6" t="s">
        <v>26</v>
      </c>
      <c r="K543" s="1" t="s">
        <v>88</v>
      </c>
      <c r="L543" s="1" t="s">
        <v>88</v>
      </c>
      <c r="M543" s="1" t="s">
        <v>464</v>
      </c>
      <c r="O543" s="1" t="s">
        <v>24</v>
      </c>
      <c r="P543" s="1" t="s">
        <v>24</v>
      </c>
      <c r="Q543" s="1" t="s">
        <v>464</v>
      </c>
      <c r="S543" s="1" t="s">
        <v>26</v>
      </c>
      <c r="T543" s="1" t="s">
        <v>26</v>
      </c>
      <c r="U543" s="1" t="s">
        <v>464</v>
      </c>
    </row>
    <row r="544">
      <c r="A544" s="1">
        <v>4.0</v>
      </c>
      <c r="B544" s="1">
        <v>881.0</v>
      </c>
      <c r="C544" s="1">
        <v>762.0</v>
      </c>
      <c r="D544" s="1">
        <v>713.0</v>
      </c>
      <c r="F544" s="1">
        <v>4.0</v>
      </c>
      <c r="G544" s="1">
        <v>976.0</v>
      </c>
      <c r="H544" s="1">
        <v>836.0</v>
      </c>
      <c r="I544" s="1">
        <v>799.0</v>
      </c>
      <c r="K544" s="7">
        <f t="shared" ref="K544:K585" si="28">B544</f>
        <v>881</v>
      </c>
      <c r="L544" s="7">
        <f t="shared" ref="L544:L585" si="29">G544</f>
        <v>976</v>
      </c>
      <c r="M544" s="12">
        <f t="shared" ref="M544:M585" si="30">L544-K544</f>
        <v>95</v>
      </c>
      <c r="O544" s="7">
        <f t="shared" ref="O544:O585" si="31">C544</f>
        <v>762</v>
      </c>
      <c r="P544" s="7">
        <f t="shared" ref="P544:P585" si="32">H544</f>
        <v>836</v>
      </c>
      <c r="Q544" s="12">
        <f t="shared" ref="Q544:Q585" si="33">P544-O544</f>
        <v>74</v>
      </c>
      <c r="S544" s="7">
        <f t="shared" ref="S544:S585" si="34">D544</f>
        <v>713</v>
      </c>
      <c r="T544" s="7">
        <f t="shared" ref="T544:T585" si="35">I544</f>
        <v>799</v>
      </c>
      <c r="U544" s="12">
        <f t="shared" ref="U544:U585" si="36">T544-S544</f>
        <v>86</v>
      </c>
    </row>
    <row r="545">
      <c r="A545" s="1">
        <v>8.0</v>
      </c>
      <c r="B545" s="1">
        <v>1775.0</v>
      </c>
      <c r="C545" s="1">
        <v>1672.0</v>
      </c>
      <c r="D545" s="1">
        <v>1556.0</v>
      </c>
      <c r="F545" s="1">
        <v>8.0</v>
      </c>
      <c r="G545" s="1">
        <v>1865.0</v>
      </c>
      <c r="H545" s="1">
        <v>1767.0</v>
      </c>
      <c r="I545" s="1">
        <v>1708.0</v>
      </c>
      <c r="K545" s="7">
        <f t="shared" si="28"/>
        <v>1775</v>
      </c>
      <c r="L545" s="7">
        <f t="shared" si="29"/>
        <v>1865</v>
      </c>
      <c r="M545" s="12">
        <f t="shared" si="30"/>
        <v>90</v>
      </c>
      <c r="O545" s="7">
        <f t="shared" si="31"/>
        <v>1672</v>
      </c>
      <c r="P545" s="7">
        <f t="shared" si="32"/>
        <v>1767</v>
      </c>
      <c r="Q545" s="12">
        <f t="shared" si="33"/>
        <v>95</v>
      </c>
      <c r="S545" s="7">
        <f t="shared" si="34"/>
        <v>1556</v>
      </c>
      <c r="T545" s="7">
        <f t="shared" si="35"/>
        <v>1708</v>
      </c>
      <c r="U545" s="12">
        <f t="shared" si="36"/>
        <v>152</v>
      </c>
    </row>
    <row r="546">
      <c r="A546" s="1">
        <v>12.0</v>
      </c>
      <c r="B546" s="1">
        <v>1004.0</v>
      </c>
      <c r="C546" s="1">
        <v>915.0</v>
      </c>
      <c r="D546" s="1">
        <v>852.0</v>
      </c>
      <c r="F546" s="1">
        <v>12.0</v>
      </c>
      <c r="G546" s="1">
        <v>1116.0</v>
      </c>
      <c r="H546" s="1">
        <v>1199.0</v>
      </c>
      <c r="I546" s="1">
        <v>1172.0</v>
      </c>
      <c r="K546" s="7">
        <f t="shared" si="28"/>
        <v>1004</v>
      </c>
      <c r="L546" s="7">
        <f t="shared" si="29"/>
        <v>1116</v>
      </c>
      <c r="M546" s="12">
        <f t="shared" si="30"/>
        <v>112</v>
      </c>
      <c r="O546" s="7">
        <f t="shared" si="31"/>
        <v>915</v>
      </c>
      <c r="P546" s="7">
        <f t="shared" si="32"/>
        <v>1199</v>
      </c>
      <c r="Q546" s="12">
        <f t="shared" si="33"/>
        <v>284</v>
      </c>
      <c r="S546" s="7">
        <f t="shared" si="34"/>
        <v>852</v>
      </c>
      <c r="T546" s="7">
        <f t="shared" si="35"/>
        <v>1172</v>
      </c>
      <c r="U546" s="12">
        <f t="shared" si="36"/>
        <v>320</v>
      </c>
    </row>
    <row r="547">
      <c r="A547" s="1">
        <v>16.0</v>
      </c>
      <c r="B547" s="1">
        <v>1674.0</v>
      </c>
      <c r="C547" s="1">
        <v>1628.0</v>
      </c>
      <c r="D547" s="1">
        <v>1550.0</v>
      </c>
      <c r="F547" s="1">
        <v>16.0</v>
      </c>
      <c r="G547" s="1">
        <v>1793.0</v>
      </c>
      <c r="H547" s="1">
        <v>1724.0</v>
      </c>
      <c r="I547" s="1">
        <v>1687.0</v>
      </c>
      <c r="K547" s="7">
        <f t="shared" si="28"/>
        <v>1674</v>
      </c>
      <c r="L547" s="7">
        <f t="shared" si="29"/>
        <v>1793</v>
      </c>
      <c r="M547" s="12">
        <f t="shared" si="30"/>
        <v>119</v>
      </c>
      <c r="O547" s="7">
        <f t="shared" si="31"/>
        <v>1628</v>
      </c>
      <c r="P547" s="7">
        <f t="shared" si="32"/>
        <v>1724</v>
      </c>
      <c r="Q547" s="12">
        <f t="shared" si="33"/>
        <v>96</v>
      </c>
      <c r="S547" s="7">
        <f t="shared" si="34"/>
        <v>1550</v>
      </c>
      <c r="T547" s="7">
        <f t="shared" si="35"/>
        <v>1687</v>
      </c>
      <c r="U547" s="12">
        <f t="shared" si="36"/>
        <v>137</v>
      </c>
    </row>
    <row r="548">
      <c r="A548" s="1">
        <v>20.0</v>
      </c>
      <c r="B548" s="1">
        <v>1285.0</v>
      </c>
      <c r="C548" s="1">
        <v>1227.0</v>
      </c>
      <c r="D548" s="1">
        <v>1170.0</v>
      </c>
      <c r="F548" s="1">
        <v>20.0</v>
      </c>
      <c r="G548" s="1">
        <v>1408.0</v>
      </c>
      <c r="H548" s="1">
        <v>1332.0</v>
      </c>
      <c r="I548" s="1">
        <v>1317.0</v>
      </c>
      <c r="K548" s="7">
        <f t="shared" si="28"/>
        <v>1285</v>
      </c>
      <c r="L548" s="7">
        <f t="shared" si="29"/>
        <v>1408</v>
      </c>
      <c r="M548" s="12">
        <f t="shared" si="30"/>
        <v>123</v>
      </c>
      <c r="O548" s="7">
        <f t="shared" si="31"/>
        <v>1227</v>
      </c>
      <c r="P548" s="7">
        <f t="shared" si="32"/>
        <v>1332</v>
      </c>
      <c r="Q548" s="12">
        <f t="shared" si="33"/>
        <v>105</v>
      </c>
      <c r="S548" s="7">
        <f t="shared" si="34"/>
        <v>1170</v>
      </c>
      <c r="T548" s="7">
        <f t="shared" si="35"/>
        <v>1317</v>
      </c>
      <c r="U548" s="12">
        <f t="shared" si="36"/>
        <v>147</v>
      </c>
    </row>
    <row r="549">
      <c r="A549" s="1">
        <v>24.0</v>
      </c>
      <c r="B549" s="1">
        <v>1634.0</v>
      </c>
      <c r="C549" s="1">
        <v>1608.0</v>
      </c>
      <c r="D549" s="1">
        <v>1532.0</v>
      </c>
      <c r="F549" s="1">
        <v>24.0</v>
      </c>
      <c r="G549" s="1">
        <v>1763.0</v>
      </c>
      <c r="H549" s="1">
        <v>1681.0</v>
      </c>
      <c r="I549" s="1">
        <v>1675.0</v>
      </c>
      <c r="K549" s="7">
        <f t="shared" si="28"/>
        <v>1634</v>
      </c>
      <c r="L549" s="7">
        <f t="shared" si="29"/>
        <v>1763</v>
      </c>
      <c r="M549" s="12">
        <f t="shared" si="30"/>
        <v>129</v>
      </c>
      <c r="O549" s="7">
        <f t="shared" si="31"/>
        <v>1608</v>
      </c>
      <c r="P549" s="7">
        <f t="shared" si="32"/>
        <v>1681</v>
      </c>
      <c r="Q549" s="12">
        <f t="shared" si="33"/>
        <v>73</v>
      </c>
      <c r="S549" s="7">
        <f t="shared" si="34"/>
        <v>1532</v>
      </c>
      <c r="T549" s="7">
        <f t="shared" si="35"/>
        <v>1675</v>
      </c>
      <c r="U549" s="12">
        <f t="shared" si="36"/>
        <v>143</v>
      </c>
    </row>
    <row r="550">
      <c r="A550" s="1">
        <v>28.0</v>
      </c>
      <c r="B550" s="1">
        <v>1104.0</v>
      </c>
      <c r="C550" s="1">
        <v>1081.0</v>
      </c>
      <c r="D550" s="1">
        <v>1006.0</v>
      </c>
      <c r="F550" s="1">
        <v>28.0</v>
      </c>
      <c r="G550" s="1">
        <v>1369.0</v>
      </c>
      <c r="H550" s="1">
        <v>1393.0</v>
      </c>
      <c r="I550" s="1">
        <v>1392.0</v>
      </c>
      <c r="K550" s="7">
        <f t="shared" si="28"/>
        <v>1104</v>
      </c>
      <c r="L550" s="7">
        <f t="shared" si="29"/>
        <v>1369</v>
      </c>
      <c r="M550" s="12">
        <f t="shared" si="30"/>
        <v>265</v>
      </c>
      <c r="O550" s="7">
        <f t="shared" si="31"/>
        <v>1081</v>
      </c>
      <c r="P550" s="7">
        <f t="shared" si="32"/>
        <v>1393</v>
      </c>
      <c r="Q550" s="12">
        <f t="shared" si="33"/>
        <v>312</v>
      </c>
      <c r="S550" s="7">
        <f t="shared" si="34"/>
        <v>1006</v>
      </c>
      <c r="T550" s="7">
        <f t="shared" si="35"/>
        <v>1392</v>
      </c>
      <c r="U550" s="12">
        <f t="shared" si="36"/>
        <v>386</v>
      </c>
    </row>
    <row r="551">
      <c r="A551" s="1">
        <v>32.0</v>
      </c>
      <c r="B551" s="1">
        <v>1526.0</v>
      </c>
      <c r="C551" s="1">
        <v>1512.0</v>
      </c>
      <c r="D551" s="1">
        <v>1469.0</v>
      </c>
      <c r="F551" s="1">
        <v>32.0</v>
      </c>
      <c r="G551" s="1">
        <v>1744.0</v>
      </c>
      <c r="H551" s="1">
        <v>1662.0</v>
      </c>
      <c r="I551" s="1">
        <v>1639.0</v>
      </c>
      <c r="K551" s="7">
        <f t="shared" si="28"/>
        <v>1526</v>
      </c>
      <c r="L551" s="7">
        <f t="shared" si="29"/>
        <v>1744</v>
      </c>
      <c r="M551" s="12">
        <f t="shared" si="30"/>
        <v>218</v>
      </c>
      <c r="O551" s="7">
        <f t="shared" si="31"/>
        <v>1512</v>
      </c>
      <c r="P551" s="7">
        <f t="shared" si="32"/>
        <v>1662</v>
      </c>
      <c r="Q551" s="12">
        <f t="shared" si="33"/>
        <v>150</v>
      </c>
      <c r="S551" s="7">
        <f t="shared" si="34"/>
        <v>1469</v>
      </c>
      <c r="T551" s="7">
        <f t="shared" si="35"/>
        <v>1639</v>
      </c>
      <c r="U551" s="12">
        <f t="shared" si="36"/>
        <v>170</v>
      </c>
    </row>
    <row r="552">
      <c r="A552" s="1">
        <v>36.0</v>
      </c>
      <c r="B552" s="1">
        <v>1284.0</v>
      </c>
      <c r="C552" s="1">
        <v>1220.0</v>
      </c>
      <c r="D552" s="1">
        <v>1182.0</v>
      </c>
      <c r="F552" s="1">
        <v>36.0</v>
      </c>
      <c r="G552" s="1">
        <v>1484.0</v>
      </c>
      <c r="H552" s="1">
        <v>1399.0</v>
      </c>
      <c r="I552" s="1">
        <v>1415.0</v>
      </c>
      <c r="K552" s="7">
        <f t="shared" si="28"/>
        <v>1284</v>
      </c>
      <c r="L552" s="7">
        <f t="shared" si="29"/>
        <v>1484</v>
      </c>
      <c r="M552" s="12">
        <f t="shared" si="30"/>
        <v>200</v>
      </c>
      <c r="O552" s="7">
        <f t="shared" si="31"/>
        <v>1220</v>
      </c>
      <c r="P552" s="7">
        <f t="shared" si="32"/>
        <v>1399</v>
      </c>
      <c r="Q552" s="12">
        <f t="shared" si="33"/>
        <v>179</v>
      </c>
      <c r="S552" s="7">
        <f t="shared" si="34"/>
        <v>1182</v>
      </c>
      <c r="T552" s="7">
        <f t="shared" si="35"/>
        <v>1415</v>
      </c>
      <c r="U552" s="12">
        <f t="shared" si="36"/>
        <v>233</v>
      </c>
    </row>
    <row r="553">
      <c r="A553" s="1">
        <v>40.0</v>
      </c>
      <c r="B553" s="1">
        <v>1498.0</v>
      </c>
      <c r="C553" s="1">
        <v>1487.0</v>
      </c>
      <c r="D553" s="1">
        <v>1405.0</v>
      </c>
      <c r="F553" s="1">
        <v>40.0</v>
      </c>
      <c r="G553" s="1">
        <v>1706.0</v>
      </c>
      <c r="H553" s="1">
        <v>1629.0</v>
      </c>
      <c r="I553" s="1">
        <v>1640.0</v>
      </c>
      <c r="K553" s="7">
        <f t="shared" si="28"/>
        <v>1498</v>
      </c>
      <c r="L553" s="7">
        <f t="shared" si="29"/>
        <v>1706</v>
      </c>
      <c r="M553" s="12">
        <f t="shared" si="30"/>
        <v>208</v>
      </c>
      <c r="O553" s="7">
        <f t="shared" si="31"/>
        <v>1487</v>
      </c>
      <c r="P553" s="7">
        <f t="shared" si="32"/>
        <v>1629</v>
      </c>
      <c r="Q553" s="12">
        <f t="shared" si="33"/>
        <v>142</v>
      </c>
      <c r="S553" s="7">
        <f t="shared" si="34"/>
        <v>1405</v>
      </c>
      <c r="T553" s="7">
        <f t="shared" si="35"/>
        <v>1640</v>
      </c>
      <c r="U553" s="12">
        <f t="shared" si="36"/>
        <v>235</v>
      </c>
    </row>
    <row r="554">
      <c r="A554" s="1">
        <v>44.0</v>
      </c>
      <c r="B554" s="1">
        <v>1180.0</v>
      </c>
      <c r="C554" s="1">
        <v>1156.0</v>
      </c>
      <c r="D554" s="1">
        <v>1081.0</v>
      </c>
      <c r="F554" s="1">
        <v>44.0</v>
      </c>
      <c r="G554" s="1">
        <v>1417.0</v>
      </c>
      <c r="H554" s="1">
        <v>1441.0</v>
      </c>
      <c r="I554" s="1">
        <v>1443.0</v>
      </c>
      <c r="K554" s="7">
        <f t="shared" si="28"/>
        <v>1180</v>
      </c>
      <c r="L554" s="7">
        <f t="shared" si="29"/>
        <v>1417</v>
      </c>
      <c r="M554" s="12">
        <f t="shared" si="30"/>
        <v>237</v>
      </c>
      <c r="O554" s="7">
        <f t="shared" si="31"/>
        <v>1156</v>
      </c>
      <c r="P554" s="7">
        <f t="shared" si="32"/>
        <v>1441</v>
      </c>
      <c r="Q554" s="12">
        <f t="shared" si="33"/>
        <v>285</v>
      </c>
      <c r="S554" s="7">
        <f t="shared" si="34"/>
        <v>1081</v>
      </c>
      <c r="T554" s="7">
        <f t="shared" si="35"/>
        <v>1443</v>
      </c>
      <c r="U554" s="12">
        <f t="shared" si="36"/>
        <v>362</v>
      </c>
    </row>
    <row r="555">
      <c r="A555" s="1">
        <v>48.0</v>
      </c>
      <c r="B555" s="1">
        <v>1486.0</v>
      </c>
      <c r="C555" s="1">
        <v>1477.0</v>
      </c>
      <c r="D555" s="1">
        <v>1443.0</v>
      </c>
      <c r="F555" s="1">
        <v>48.0</v>
      </c>
      <c r="G555" s="1">
        <v>1708.0</v>
      </c>
      <c r="H555" s="1">
        <v>1625.0</v>
      </c>
      <c r="I555" s="1">
        <v>1636.0</v>
      </c>
      <c r="K555" s="7">
        <f t="shared" si="28"/>
        <v>1486</v>
      </c>
      <c r="L555" s="7">
        <f t="shared" si="29"/>
        <v>1708</v>
      </c>
      <c r="M555" s="12">
        <f t="shared" si="30"/>
        <v>222</v>
      </c>
      <c r="O555" s="7">
        <f t="shared" si="31"/>
        <v>1477</v>
      </c>
      <c r="P555" s="7">
        <f t="shared" si="32"/>
        <v>1625</v>
      </c>
      <c r="Q555" s="12">
        <f t="shared" si="33"/>
        <v>148</v>
      </c>
      <c r="S555" s="7">
        <f t="shared" si="34"/>
        <v>1443</v>
      </c>
      <c r="T555" s="7">
        <f t="shared" si="35"/>
        <v>1636</v>
      </c>
      <c r="U555" s="12">
        <f t="shared" si="36"/>
        <v>193</v>
      </c>
    </row>
    <row r="556">
      <c r="A556" s="1">
        <v>52.0</v>
      </c>
      <c r="B556" s="1">
        <v>1284.0</v>
      </c>
      <c r="C556" s="1">
        <v>1223.0</v>
      </c>
      <c r="D556" s="1">
        <v>1176.0</v>
      </c>
      <c r="F556" s="1">
        <v>52.0</v>
      </c>
      <c r="G556" s="1">
        <v>1373.0</v>
      </c>
      <c r="H556" s="1">
        <v>1458.0</v>
      </c>
      <c r="I556" s="1">
        <v>1468.0</v>
      </c>
      <c r="K556" s="7">
        <f t="shared" si="28"/>
        <v>1284</v>
      </c>
      <c r="L556" s="7">
        <f t="shared" si="29"/>
        <v>1373</v>
      </c>
      <c r="M556" s="12">
        <f t="shared" si="30"/>
        <v>89</v>
      </c>
      <c r="O556" s="7">
        <f t="shared" si="31"/>
        <v>1223</v>
      </c>
      <c r="P556" s="7">
        <f t="shared" si="32"/>
        <v>1458</v>
      </c>
      <c r="Q556" s="12">
        <f t="shared" si="33"/>
        <v>235</v>
      </c>
      <c r="S556" s="7">
        <f t="shared" si="34"/>
        <v>1176</v>
      </c>
      <c r="T556" s="7">
        <f t="shared" si="35"/>
        <v>1468</v>
      </c>
      <c r="U556" s="12">
        <f t="shared" si="36"/>
        <v>292</v>
      </c>
    </row>
    <row r="557">
      <c r="A557" s="1">
        <v>56.0</v>
      </c>
      <c r="B557" s="1">
        <v>1468.0</v>
      </c>
      <c r="C557" s="1">
        <v>1460.0</v>
      </c>
      <c r="D557" s="1">
        <v>1376.0</v>
      </c>
      <c r="F557" s="1">
        <v>56.0</v>
      </c>
      <c r="G557" s="1">
        <v>1645.0</v>
      </c>
      <c r="H557" s="1">
        <v>1615.0</v>
      </c>
      <c r="I557" s="1">
        <v>1650.0</v>
      </c>
      <c r="K557" s="7">
        <f t="shared" si="28"/>
        <v>1468</v>
      </c>
      <c r="L557" s="7">
        <f t="shared" si="29"/>
        <v>1645</v>
      </c>
      <c r="M557" s="12">
        <f t="shared" si="30"/>
        <v>177</v>
      </c>
      <c r="O557" s="7">
        <f t="shared" si="31"/>
        <v>1460</v>
      </c>
      <c r="P557" s="7">
        <f t="shared" si="32"/>
        <v>1615</v>
      </c>
      <c r="Q557" s="12">
        <f t="shared" si="33"/>
        <v>155</v>
      </c>
      <c r="S557" s="7">
        <f t="shared" si="34"/>
        <v>1376</v>
      </c>
      <c r="T557" s="7">
        <f t="shared" si="35"/>
        <v>1650</v>
      </c>
      <c r="U557" s="12">
        <f t="shared" si="36"/>
        <v>274</v>
      </c>
    </row>
    <row r="558">
      <c r="A558" s="1">
        <v>60.0</v>
      </c>
      <c r="B558" s="1">
        <v>1219.0</v>
      </c>
      <c r="C558" s="1">
        <v>1194.0</v>
      </c>
      <c r="D558" s="1">
        <v>1126.0</v>
      </c>
      <c r="F558" s="1">
        <v>60.0</v>
      </c>
      <c r="G558" s="1">
        <v>1311.0</v>
      </c>
      <c r="H558" s="1">
        <v>1471.0</v>
      </c>
      <c r="I558" s="1">
        <v>1315.0</v>
      </c>
      <c r="K558" s="7">
        <f t="shared" si="28"/>
        <v>1219</v>
      </c>
      <c r="L558" s="7">
        <f t="shared" si="29"/>
        <v>1311</v>
      </c>
      <c r="M558" s="12">
        <f t="shared" si="30"/>
        <v>92</v>
      </c>
      <c r="O558" s="7">
        <f t="shared" si="31"/>
        <v>1194</v>
      </c>
      <c r="P558" s="7">
        <f t="shared" si="32"/>
        <v>1471</v>
      </c>
      <c r="Q558" s="12">
        <f t="shared" si="33"/>
        <v>277</v>
      </c>
      <c r="S558" s="7">
        <f t="shared" si="34"/>
        <v>1126</v>
      </c>
      <c r="T558" s="7">
        <f t="shared" si="35"/>
        <v>1315</v>
      </c>
      <c r="U558" s="12">
        <f t="shared" si="36"/>
        <v>189</v>
      </c>
    </row>
    <row r="559">
      <c r="A559" s="1">
        <v>64.0</v>
      </c>
      <c r="B559" s="1">
        <v>1487.0</v>
      </c>
      <c r="C559" s="1">
        <v>1490.0</v>
      </c>
      <c r="D559" s="1">
        <v>1455.0</v>
      </c>
      <c r="F559" s="1">
        <v>64.0</v>
      </c>
      <c r="G559" s="1">
        <v>1697.0</v>
      </c>
      <c r="H559" s="1">
        <v>1638.0</v>
      </c>
      <c r="I559" s="1">
        <v>1564.0</v>
      </c>
      <c r="K559" s="7">
        <f t="shared" si="28"/>
        <v>1487</v>
      </c>
      <c r="L559" s="7">
        <f t="shared" si="29"/>
        <v>1697</v>
      </c>
      <c r="M559" s="12">
        <f t="shared" si="30"/>
        <v>210</v>
      </c>
      <c r="O559" s="7">
        <f t="shared" si="31"/>
        <v>1490</v>
      </c>
      <c r="P559" s="7">
        <f t="shared" si="32"/>
        <v>1638</v>
      </c>
      <c r="Q559" s="12">
        <f t="shared" si="33"/>
        <v>148</v>
      </c>
      <c r="S559" s="7">
        <f t="shared" si="34"/>
        <v>1455</v>
      </c>
      <c r="T559" s="7">
        <f t="shared" si="35"/>
        <v>1564</v>
      </c>
      <c r="U559" s="12">
        <f t="shared" si="36"/>
        <v>109</v>
      </c>
    </row>
    <row r="560">
      <c r="A560" s="1">
        <v>68.0</v>
      </c>
      <c r="B560" s="1">
        <v>1294.0</v>
      </c>
      <c r="C560" s="1">
        <v>1238.0</v>
      </c>
      <c r="D560" s="1">
        <v>1192.0</v>
      </c>
      <c r="F560" s="1">
        <v>68.0</v>
      </c>
      <c r="G560" s="1">
        <v>1541.0</v>
      </c>
      <c r="H560" s="1">
        <v>1472.0</v>
      </c>
      <c r="I560" s="1">
        <v>1369.0</v>
      </c>
      <c r="K560" s="7">
        <f t="shared" si="28"/>
        <v>1294</v>
      </c>
      <c r="L560" s="7">
        <f t="shared" si="29"/>
        <v>1541</v>
      </c>
      <c r="M560" s="12">
        <f t="shared" si="30"/>
        <v>247</v>
      </c>
      <c r="O560" s="7">
        <f t="shared" si="31"/>
        <v>1238</v>
      </c>
      <c r="P560" s="7">
        <f t="shared" si="32"/>
        <v>1472</v>
      </c>
      <c r="Q560" s="12">
        <f t="shared" si="33"/>
        <v>234</v>
      </c>
      <c r="S560" s="7">
        <f t="shared" si="34"/>
        <v>1192</v>
      </c>
      <c r="T560" s="7">
        <f t="shared" si="35"/>
        <v>1369</v>
      </c>
      <c r="U560" s="12">
        <f t="shared" si="36"/>
        <v>177</v>
      </c>
    </row>
    <row r="561">
      <c r="A561" s="1">
        <v>72.0</v>
      </c>
      <c r="B561" s="1">
        <v>1453.0</v>
      </c>
      <c r="C561" s="1">
        <v>1449.0</v>
      </c>
      <c r="D561" s="1">
        <v>1369.0</v>
      </c>
      <c r="F561" s="1">
        <v>72.0</v>
      </c>
      <c r="G561" s="1">
        <v>1586.0</v>
      </c>
      <c r="H561" s="1">
        <v>1590.0</v>
      </c>
      <c r="I561" s="1">
        <v>1543.0</v>
      </c>
      <c r="K561" s="7">
        <f t="shared" si="28"/>
        <v>1453</v>
      </c>
      <c r="L561" s="7">
        <f t="shared" si="29"/>
        <v>1586</v>
      </c>
      <c r="M561" s="12">
        <f t="shared" si="30"/>
        <v>133</v>
      </c>
      <c r="O561" s="7">
        <f t="shared" si="31"/>
        <v>1449</v>
      </c>
      <c r="P561" s="7">
        <f t="shared" si="32"/>
        <v>1590</v>
      </c>
      <c r="Q561" s="12">
        <f t="shared" si="33"/>
        <v>141</v>
      </c>
      <c r="S561" s="7">
        <f t="shared" si="34"/>
        <v>1369</v>
      </c>
      <c r="T561" s="7">
        <f t="shared" si="35"/>
        <v>1543</v>
      </c>
      <c r="U561" s="12">
        <f t="shared" si="36"/>
        <v>174</v>
      </c>
    </row>
    <row r="562">
      <c r="A562" s="1">
        <v>76.0</v>
      </c>
      <c r="B562" s="1">
        <v>1236.0</v>
      </c>
      <c r="C562" s="1">
        <v>1215.0</v>
      </c>
      <c r="D562" s="1">
        <v>1153.0</v>
      </c>
      <c r="F562" s="1">
        <v>76.0</v>
      </c>
      <c r="G562" s="1">
        <v>1502.0</v>
      </c>
      <c r="H562" s="1">
        <v>1485.0</v>
      </c>
      <c r="I562" s="1">
        <v>1330.0</v>
      </c>
      <c r="K562" s="7">
        <f t="shared" si="28"/>
        <v>1236</v>
      </c>
      <c r="L562" s="7">
        <f t="shared" si="29"/>
        <v>1502</v>
      </c>
      <c r="M562" s="12">
        <f t="shared" si="30"/>
        <v>266</v>
      </c>
      <c r="O562" s="7">
        <f t="shared" si="31"/>
        <v>1215</v>
      </c>
      <c r="P562" s="7">
        <f t="shared" si="32"/>
        <v>1485</v>
      </c>
      <c r="Q562" s="12">
        <f t="shared" si="33"/>
        <v>270</v>
      </c>
      <c r="S562" s="7">
        <f t="shared" si="34"/>
        <v>1153</v>
      </c>
      <c r="T562" s="7">
        <f t="shared" si="35"/>
        <v>1330</v>
      </c>
      <c r="U562" s="12">
        <f t="shared" si="36"/>
        <v>177</v>
      </c>
    </row>
    <row r="563">
      <c r="A563" s="1">
        <v>80.0</v>
      </c>
      <c r="B563" s="1">
        <v>1462.0</v>
      </c>
      <c r="C563" s="1">
        <v>1464.0</v>
      </c>
      <c r="D563" s="1">
        <v>1428.0</v>
      </c>
      <c r="F563" s="1">
        <v>80.0</v>
      </c>
      <c r="G563" s="1">
        <v>1652.0</v>
      </c>
      <c r="H563" s="1">
        <v>1542.0</v>
      </c>
      <c r="I563" s="1">
        <v>1545.0</v>
      </c>
      <c r="K563" s="7">
        <f t="shared" si="28"/>
        <v>1462</v>
      </c>
      <c r="L563" s="7">
        <f t="shared" si="29"/>
        <v>1652</v>
      </c>
      <c r="M563" s="12">
        <f t="shared" si="30"/>
        <v>190</v>
      </c>
      <c r="O563" s="7">
        <f t="shared" si="31"/>
        <v>1464</v>
      </c>
      <c r="P563" s="7">
        <f t="shared" si="32"/>
        <v>1542</v>
      </c>
      <c r="Q563" s="12">
        <f t="shared" si="33"/>
        <v>78</v>
      </c>
      <c r="S563" s="7">
        <f t="shared" si="34"/>
        <v>1428</v>
      </c>
      <c r="T563" s="7">
        <f t="shared" si="35"/>
        <v>1545</v>
      </c>
      <c r="U563" s="12">
        <f t="shared" si="36"/>
        <v>117</v>
      </c>
    </row>
    <row r="564">
      <c r="A564" s="1">
        <v>84.0</v>
      </c>
      <c r="B564" s="1">
        <v>1291.0</v>
      </c>
      <c r="C564" s="1">
        <v>1247.0</v>
      </c>
      <c r="D564" s="1">
        <v>1203.0</v>
      </c>
      <c r="F564" s="1">
        <v>84.0</v>
      </c>
      <c r="G564" s="1">
        <v>1474.0</v>
      </c>
      <c r="H564" s="1">
        <v>1373.0</v>
      </c>
      <c r="I564" s="1">
        <v>1239.0</v>
      </c>
      <c r="K564" s="7">
        <f t="shared" si="28"/>
        <v>1291</v>
      </c>
      <c r="L564" s="7">
        <f t="shared" si="29"/>
        <v>1474</v>
      </c>
      <c r="M564" s="12">
        <f t="shared" si="30"/>
        <v>183</v>
      </c>
      <c r="O564" s="7">
        <f t="shared" si="31"/>
        <v>1247</v>
      </c>
      <c r="P564" s="7">
        <f t="shared" si="32"/>
        <v>1373</v>
      </c>
      <c r="Q564" s="12">
        <f t="shared" si="33"/>
        <v>126</v>
      </c>
      <c r="S564" s="7">
        <f t="shared" si="34"/>
        <v>1203</v>
      </c>
      <c r="T564" s="7">
        <f t="shared" si="35"/>
        <v>1239</v>
      </c>
      <c r="U564" s="12">
        <f t="shared" si="36"/>
        <v>36</v>
      </c>
    </row>
    <row r="565">
      <c r="A565" s="1">
        <v>88.0</v>
      </c>
      <c r="B565" s="1">
        <v>1443.0</v>
      </c>
      <c r="C565" s="1">
        <v>1441.0</v>
      </c>
      <c r="D565" s="1">
        <v>1366.0</v>
      </c>
      <c r="F565" s="1">
        <v>88.0</v>
      </c>
      <c r="G565" s="1">
        <v>1550.0</v>
      </c>
      <c r="H565" s="1">
        <v>1555.0</v>
      </c>
      <c r="I565" s="1">
        <v>1507.0</v>
      </c>
      <c r="K565" s="7">
        <f t="shared" si="28"/>
        <v>1443</v>
      </c>
      <c r="L565" s="7">
        <f t="shared" si="29"/>
        <v>1550</v>
      </c>
      <c r="M565" s="12">
        <f t="shared" si="30"/>
        <v>107</v>
      </c>
      <c r="O565" s="7">
        <f t="shared" si="31"/>
        <v>1441</v>
      </c>
      <c r="P565" s="7">
        <f t="shared" si="32"/>
        <v>1555</v>
      </c>
      <c r="Q565" s="12">
        <f t="shared" si="33"/>
        <v>114</v>
      </c>
      <c r="S565" s="7">
        <f t="shared" si="34"/>
        <v>1366</v>
      </c>
      <c r="T565" s="7">
        <f t="shared" si="35"/>
        <v>1507</v>
      </c>
      <c r="U565" s="12">
        <f t="shared" si="36"/>
        <v>141</v>
      </c>
    </row>
    <row r="566">
      <c r="A566" s="1">
        <v>92.0</v>
      </c>
      <c r="B566" s="1">
        <v>1250.0</v>
      </c>
      <c r="C566" s="1">
        <v>1230.0</v>
      </c>
      <c r="D566" s="1">
        <v>1173.0</v>
      </c>
      <c r="F566" s="1">
        <v>92.0</v>
      </c>
      <c r="G566" s="1">
        <v>1430.0</v>
      </c>
      <c r="H566" s="1">
        <v>1334.0</v>
      </c>
      <c r="I566" s="1">
        <v>1283.0</v>
      </c>
      <c r="K566" s="7">
        <f t="shared" si="28"/>
        <v>1250</v>
      </c>
      <c r="L566" s="7">
        <f t="shared" si="29"/>
        <v>1430</v>
      </c>
      <c r="M566" s="12">
        <f t="shared" si="30"/>
        <v>180</v>
      </c>
      <c r="O566" s="7">
        <f t="shared" si="31"/>
        <v>1230</v>
      </c>
      <c r="P566" s="7">
        <f t="shared" si="32"/>
        <v>1334</v>
      </c>
      <c r="Q566" s="12">
        <f t="shared" si="33"/>
        <v>104</v>
      </c>
      <c r="S566" s="7">
        <f t="shared" si="34"/>
        <v>1173</v>
      </c>
      <c r="T566" s="7">
        <f t="shared" si="35"/>
        <v>1283</v>
      </c>
      <c r="U566" s="12">
        <f t="shared" si="36"/>
        <v>110</v>
      </c>
    </row>
    <row r="567">
      <c r="A567" s="1">
        <v>96.0</v>
      </c>
      <c r="B567" s="1">
        <v>1462.0</v>
      </c>
      <c r="C567" s="1">
        <v>1463.0</v>
      </c>
      <c r="D567" s="1">
        <v>1428.0</v>
      </c>
      <c r="F567" s="1">
        <v>96.0</v>
      </c>
      <c r="G567" s="1">
        <v>1680.0</v>
      </c>
      <c r="H567" s="1">
        <v>1573.0</v>
      </c>
      <c r="I567" s="1">
        <v>1563.0</v>
      </c>
      <c r="K567" s="7">
        <f t="shared" si="28"/>
        <v>1462</v>
      </c>
      <c r="L567" s="7">
        <f t="shared" si="29"/>
        <v>1680</v>
      </c>
      <c r="M567" s="12">
        <f t="shared" si="30"/>
        <v>218</v>
      </c>
      <c r="O567" s="7">
        <f t="shared" si="31"/>
        <v>1463</v>
      </c>
      <c r="P567" s="7">
        <f t="shared" si="32"/>
        <v>1573</v>
      </c>
      <c r="Q567" s="12">
        <f t="shared" si="33"/>
        <v>110</v>
      </c>
      <c r="S567" s="7">
        <f t="shared" si="34"/>
        <v>1428</v>
      </c>
      <c r="T567" s="7">
        <f t="shared" si="35"/>
        <v>1563</v>
      </c>
      <c r="U567" s="12">
        <f t="shared" si="36"/>
        <v>135</v>
      </c>
    </row>
    <row r="568">
      <c r="A568" s="1">
        <v>104.0</v>
      </c>
      <c r="B568" s="1">
        <v>1428.0</v>
      </c>
      <c r="C568" s="1">
        <v>1429.0</v>
      </c>
      <c r="D568" s="1">
        <v>1360.0</v>
      </c>
      <c r="F568" s="1">
        <v>104.0</v>
      </c>
      <c r="G568" s="1">
        <v>1573.0</v>
      </c>
      <c r="H568" s="1">
        <v>1575.0</v>
      </c>
      <c r="I568" s="1">
        <v>1498.0</v>
      </c>
      <c r="K568" s="7">
        <f t="shared" si="28"/>
        <v>1428</v>
      </c>
      <c r="L568" s="7">
        <f t="shared" si="29"/>
        <v>1573</v>
      </c>
      <c r="M568" s="12">
        <f t="shared" si="30"/>
        <v>145</v>
      </c>
      <c r="O568" s="7">
        <f t="shared" si="31"/>
        <v>1429</v>
      </c>
      <c r="P568" s="7">
        <f t="shared" si="32"/>
        <v>1575</v>
      </c>
      <c r="Q568" s="12">
        <f t="shared" si="33"/>
        <v>146</v>
      </c>
      <c r="S568" s="7">
        <f t="shared" si="34"/>
        <v>1360</v>
      </c>
      <c r="T568" s="7">
        <f t="shared" si="35"/>
        <v>1498</v>
      </c>
      <c r="U568" s="12">
        <f t="shared" si="36"/>
        <v>138</v>
      </c>
    </row>
    <row r="569">
      <c r="A569" s="1">
        <v>112.0</v>
      </c>
      <c r="B569" s="1">
        <v>1450.0</v>
      </c>
      <c r="C569" s="1">
        <v>1452.0</v>
      </c>
      <c r="D569" s="1">
        <v>1419.0</v>
      </c>
      <c r="F569" s="1">
        <v>112.0</v>
      </c>
      <c r="G569" s="1">
        <v>1616.0</v>
      </c>
      <c r="H569" s="1">
        <v>1581.0</v>
      </c>
      <c r="I569" s="1">
        <v>1543.0</v>
      </c>
      <c r="K569" s="7">
        <f t="shared" si="28"/>
        <v>1450</v>
      </c>
      <c r="L569" s="7">
        <f t="shared" si="29"/>
        <v>1616</v>
      </c>
      <c r="M569" s="12">
        <f t="shared" si="30"/>
        <v>166</v>
      </c>
      <c r="O569" s="7">
        <f t="shared" si="31"/>
        <v>1452</v>
      </c>
      <c r="P569" s="7">
        <f t="shared" si="32"/>
        <v>1581</v>
      </c>
      <c r="Q569" s="12">
        <f t="shared" si="33"/>
        <v>129</v>
      </c>
      <c r="S569" s="7">
        <f t="shared" si="34"/>
        <v>1419</v>
      </c>
      <c r="T569" s="7">
        <f t="shared" si="35"/>
        <v>1543</v>
      </c>
      <c r="U569" s="12">
        <f t="shared" si="36"/>
        <v>124</v>
      </c>
    </row>
    <row r="570">
      <c r="A570" s="1">
        <v>120.0</v>
      </c>
      <c r="B570" s="1">
        <v>1424.0</v>
      </c>
      <c r="C570" s="1">
        <v>1428.0</v>
      </c>
      <c r="D570" s="1">
        <v>1366.0</v>
      </c>
      <c r="F570" s="1">
        <v>120.0</v>
      </c>
      <c r="G570" s="1">
        <v>1610.0</v>
      </c>
      <c r="H570" s="1">
        <v>1567.0</v>
      </c>
      <c r="I570" s="1">
        <v>1482.0</v>
      </c>
      <c r="K570" s="7">
        <f t="shared" si="28"/>
        <v>1424</v>
      </c>
      <c r="L570" s="7">
        <f t="shared" si="29"/>
        <v>1610</v>
      </c>
      <c r="M570" s="12">
        <f t="shared" si="30"/>
        <v>186</v>
      </c>
      <c r="O570" s="7">
        <f t="shared" si="31"/>
        <v>1428</v>
      </c>
      <c r="P570" s="7">
        <f t="shared" si="32"/>
        <v>1567</v>
      </c>
      <c r="Q570" s="12">
        <f t="shared" si="33"/>
        <v>139</v>
      </c>
      <c r="S570" s="7">
        <f t="shared" si="34"/>
        <v>1366</v>
      </c>
      <c r="T570" s="7">
        <f t="shared" si="35"/>
        <v>1482</v>
      </c>
      <c r="U570" s="12">
        <f t="shared" si="36"/>
        <v>116</v>
      </c>
    </row>
    <row r="571">
      <c r="A571" s="1">
        <v>128.0</v>
      </c>
      <c r="B571" s="1">
        <v>1465.0</v>
      </c>
      <c r="C571" s="1">
        <v>1467.0</v>
      </c>
      <c r="D571" s="1">
        <v>1439.0</v>
      </c>
      <c r="F571" s="1">
        <v>128.0</v>
      </c>
      <c r="G571" s="1">
        <v>1619.0</v>
      </c>
      <c r="H571" s="1">
        <v>1553.0</v>
      </c>
      <c r="I571" s="1">
        <v>1546.0</v>
      </c>
      <c r="K571" s="7">
        <f t="shared" si="28"/>
        <v>1465</v>
      </c>
      <c r="L571" s="7">
        <f t="shared" si="29"/>
        <v>1619</v>
      </c>
      <c r="M571" s="12">
        <f t="shared" si="30"/>
        <v>154</v>
      </c>
      <c r="O571" s="7">
        <f t="shared" si="31"/>
        <v>1467</v>
      </c>
      <c r="P571" s="7">
        <f t="shared" si="32"/>
        <v>1553</v>
      </c>
      <c r="Q571" s="12">
        <f t="shared" si="33"/>
        <v>86</v>
      </c>
      <c r="S571" s="7">
        <f t="shared" si="34"/>
        <v>1439</v>
      </c>
      <c r="T571" s="7">
        <f t="shared" si="35"/>
        <v>1546</v>
      </c>
      <c r="U571" s="12">
        <f t="shared" si="36"/>
        <v>107</v>
      </c>
    </row>
    <row r="572">
      <c r="A572" s="1">
        <v>136.0</v>
      </c>
      <c r="B572" s="1">
        <v>1417.0</v>
      </c>
      <c r="C572" s="1">
        <v>1419.0</v>
      </c>
      <c r="D572" s="1">
        <v>1359.0</v>
      </c>
      <c r="F572" s="1">
        <v>136.0</v>
      </c>
      <c r="G572" s="1">
        <v>1569.0</v>
      </c>
      <c r="H572" s="1">
        <v>1569.0</v>
      </c>
      <c r="I572" s="1">
        <v>1460.0</v>
      </c>
      <c r="K572" s="7">
        <f t="shared" si="28"/>
        <v>1417</v>
      </c>
      <c r="L572" s="7">
        <f t="shared" si="29"/>
        <v>1569</v>
      </c>
      <c r="M572" s="12">
        <f t="shared" si="30"/>
        <v>152</v>
      </c>
      <c r="O572" s="7">
        <f t="shared" si="31"/>
        <v>1419</v>
      </c>
      <c r="P572" s="7">
        <f t="shared" si="32"/>
        <v>1569</v>
      </c>
      <c r="Q572" s="12">
        <f t="shared" si="33"/>
        <v>150</v>
      </c>
      <c r="S572" s="7">
        <f t="shared" si="34"/>
        <v>1359</v>
      </c>
      <c r="T572" s="7">
        <f t="shared" si="35"/>
        <v>1460</v>
      </c>
      <c r="U572" s="12">
        <f t="shared" si="36"/>
        <v>101</v>
      </c>
    </row>
    <row r="573">
      <c r="A573" s="1">
        <v>144.0</v>
      </c>
      <c r="B573" s="1">
        <v>1432.0</v>
      </c>
      <c r="C573" s="1">
        <v>1425.0</v>
      </c>
      <c r="D573" s="1">
        <v>1391.0</v>
      </c>
      <c r="F573" s="1">
        <v>144.0</v>
      </c>
      <c r="G573" s="1">
        <v>1601.0</v>
      </c>
      <c r="H573" s="1">
        <v>1549.0</v>
      </c>
      <c r="I573" s="1">
        <v>1502.0</v>
      </c>
      <c r="K573" s="7">
        <f t="shared" si="28"/>
        <v>1432</v>
      </c>
      <c r="L573" s="7">
        <f t="shared" si="29"/>
        <v>1601</v>
      </c>
      <c r="M573" s="12">
        <f t="shared" si="30"/>
        <v>169</v>
      </c>
      <c r="O573" s="7">
        <f t="shared" si="31"/>
        <v>1425</v>
      </c>
      <c r="P573" s="7">
        <f t="shared" si="32"/>
        <v>1549</v>
      </c>
      <c r="Q573" s="12">
        <f t="shared" si="33"/>
        <v>124</v>
      </c>
      <c r="S573" s="7">
        <f t="shared" si="34"/>
        <v>1391</v>
      </c>
      <c r="T573" s="7">
        <f t="shared" si="35"/>
        <v>1502</v>
      </c>
      <c r="U573" s="12">
        <f t="shared" si="36"/>
        <v>111</v>
      </c>
    </row>
    <row r="574">
      <c r="A574" s="1">
        <v>152.0</v>
      </c>
      <c r="B574" s="1">
        <v>1407.0</v>
      </c>
      <c r="C574" s="1">
        <v>1405.0</v>
      </c>
      <c r="D574" s="1">
        <v>1351.0</v>
      </c>
      <c r="F574" s="1">
        <v>152.0</v>
      </c>
      <c r="G574" s="1">
        <v>1595.0</v>
      </c>
      <c r="H574" s="1">
        <v>1552.0</v>
      </c>
      <c r="I574" s="1">
        <v>1411.0</v>
      </c>
      <c r="K574" s="7">
        <f t="shared" si="28"/>
        <v>1407</v>
      </c>
      <c r="L574" s="7">
        <f t="shared" si="29"/>
        <v>1595</v>
      </c>
      <c r="M574" s="12">
        <f t="shared" si="30"/>
        <v>188</v>
      </c>
      <c r="O574" s="7">
        <f t="shared" si="31"/>
        <v>1405</v>
      </c>
      <c r="P574" s="7">
        <f t="shared" si="32"/>
        <v>1552</v>
      </c>
      <c r="Q574" s="12">
        <f t="shared" si="33"/>
        <v>147</v>
      </c>
      <c r="S574" s="7">
        <f t="shared" si="34"/>
        <v>1351</v>
      </c>
      <c r="T574" s="7">
        <f t="shared" si="35"/>
        <v>1411</v>
      </c>
      <c r="U574" s="12">
        <f t="shared" si="36"/>
        <v>60</v>
      </c>
    </row>
    <row r="575">
      <c r="A575" s="1">
        <v>160.0</v>
      </c>
      <c r="B575" s="1">
        <v>1440.0</v>
      </c>
      <c r="C575" s="1">
        <v>1441.0</v>
      </c>
      <c r="D575" s="1">
        <v>1411.0</v>
      </c>
      <c r="F575" s="1">
        <v>160.0</v>
      </c>
      <c r="G575" s="1">
        <v>1601.0</v>
      </c>
      <c r="H575" s="1">
        <v>1553.0</v>
      </c>
      <c r="I575" s="1">
        <v>1479.0</v>
      </c>
      <c r="K575" s="7">
        <f t="shared" si="28"/>
        <v>1440</v>
      </c>
      <c r="L575" s="7">
        <f t="shared" si="29"/>
        <v>1601</v>
      </c>
      <c r="M575" s="12">
        <f t="shared" si="30"/>
        <v>161</v>
      </c>
      <c r="O575" s="7">
        <f t="shared" si="31"/>
        <v>1441</v>
      </c>
      <c r="P575" s="7">
        <f t="shared" si="32"/>
        <v>1553</v>
      </c>
      <c r="Q575" s="12">
        <f t="shared" si="33"/>
        <v>112</v>
      </c>
      <c r="S575" s="7">
        <f t="shared" si="34"/>
        <v>1411</v>
      </c>
      <c r="T575" s="7">
        <f t="shared" si="35"/>
        <v>1479</v>
      </c>
      <c r="U575" s="12">
        <f t="shared" si="36"/>
        <v>68</v>
      </c>
    </row>
    <row r="576">
      <c r="A576" s="1">
        <v>176.0</v>
      </c>
      <c r="B576" s="1">
        <v>1431.0</v>
      </c>
      <c r="C576" s="1">
        <v>1437.0</v>
      </c>
      <c r="D576" s="1">
        <v>1397.0</v>
      </c>
      <c r="F576" s="1">
        <v>176.0</v>
      </c>
      <c r="G576" s="1">
        <v>1501.0</v>
      </c>
      <c r="H576" s="1">
        <v>1541.0</v>
      </c>
      <c r="I576" s="1">
        <v>1463.0</v>
      </c>
      <c r="K576" s="7">
        <f t="shared" si="28"/>
        <v>1431</v>
      </c>
      <c r="L576" s="7">
        <f t="shared" si="29"/>
        <v>1501</v>
      </c>
      <c r="M576" s="12">
        <f t="shared" si="30"/>
        <v>70</v>
      </c>
      <c r="O576" s="7">
        <f t="shared" si="31"/>
        <v>1437</v>
      </c>
      <c r="P576" s="7">
        <f t="shared" si="32"/>
        <v>1541</v>
      </c>
      <c r="Q576" s="12">
        <f t="shared" si="33"/>
        <v>104</v>
      </c>
      <c r="S576" s="7">
        <f t="shared" si="34"/>
        <v>1397</v>
      </c>
      <c r="T576" s="7">
        <f t="shared" si="35"/>
        <v>1463</v>
      </c>
      <c r="U576" s="12">
        <f t="shared" si="36"/>
        <v>66</v>
      </c>
    </row>
    <row r="577">
      <c r="A577" s="1">
        <v>192.0</v>
      </c>
      <c r="B577" s="1">
        <v>1436.0</v>
      </c>
      <c r="C577" s="1">
        <v>1443.0</v>
      </c>
      <c r="D577" s="1">
        <v>1402.0</v>
      </c>
      <c r="F577" s="1">
        <v>192.0</v>
      </c>
      <c r="G577" s="1">
        <v>1508.0</v>
      </c>
      <c r="H577" s="1">
        <v>1522.0</v>
      </c>
      <c r="I577" s="1">
        <v>1466.0</v>
      </c>
      <c r="K577" s="7">
        <f t="shared" si="28"/>
        <v>1436</v>
      </c>
      <c r="L577" s="7">
        <f t="shared" si="29"/>
        <v>1508</v>
      </c>
      <c r="M577" s="12">
        <f t="shared" si="30"/>
        <v>72</v>
      </c>
      <c r="O577" s="7">
        <f t="shared" si="31"/>
        <v>1443</v>
      </c>
      <c r="P577" s="7">
        <f t="shared" si="32"/>
        <v>1522</v>
      </c>
      <c r="Q577" s="12">
        <f t="shared" si="33"/>
        <v>79</v>
      </c>
      <c r="S577" s="7">
        <f t="shared" si="34"/>
        <v>1402</v>
      </c>
      <c r="T577" s="7">
        <f t="shared" si="35"/>
        <v>1466</v>
      </c>
      <c r="U577" s="12">
        <f t="shared" si="36"/>
        <v>64</v>
      </c>
    </row>
    <row r="578">
      <c r="A578" s="1">
        <v>208.0</v>
      </c>
      <c r="B578" s="1">
        <v>1421.0</v>
      </c>
      <c r="C578" s="1">
        <v>1425.0</v>
      </c>
      <c r="D578" s="1">
        <v>1386.0</v>
      </c>
      <c r="F578" s="1">
        <v>208.0</v>
      </c>
      <c r="G578" s="1">
        <v>1485.0</v>
      </c>
      <c r="H578" s="1">
        <v>1455.0</v>
      </c>
      <c r="I578" s="1">
        <v>1430.0</v>
      </c>
      <c r="K578" s="7">
        <f t="shared" si="28"/>
        <v>1421</v>
      </c>
      <c r="L578" s="7">
        <f t="shared" si="29"/>
        <v>1485</v>
      </c>
      <c r="M578" s="12">
        <f t="shared" si="30"/>
        <v>64</v>
      </c>
      <c r="O578" s="7">
        <f t="shared" si="31"/>
        <v>1425</v>
      </c>
      <c r="P578" s="7">
        <f t="shared" si="32"/>
        <v>1455</v>
      </c>
      <c r="Q578" s="12">
        <f t="shared" si="33"/>
        <v>30</v>
      </c>
      <c r="S578" s="7">
        <f t="shared" si="34"/>
        <v>1386</v>
      </c>
      <c r="T578" s="7">
        <f t="shared" si="35"/>
        <v>1430</v>
      </c>
      <c r="U578" s="12">
        <f t="shared" si="36"/>
        <v>44</v>
      </c>
    </row>
    <row r="579">
      <c r="A579" s="1">
        <v>224.0</v>
      </c>
      <c r="B579" s="1">
        <v>1431.0</v>
      </c>
      <c r="C579" s="1">
        <v>1440.0</v>
      </c>
      <c r="D579" s="1">
        <v>1398.0</v>
      </c>
      <c r="F579" s="1">
        <v>224.0</v>
      </c>
      <c r="G579" s="1">
        <v>1502.0</v>
      </c>
      <c r="H579" s="1">
        <v>1476.0</v>
      </c>
      <c r="I579" s="1">
        <v>1453.0</v>
      </c>
      <c r="K579" s="7">
        <f t="shared" si="28"/>
        <v>1431</v>
      </c>
      <c r="L579" s="7">
        <f t="shared" si="29"/>
        <v>1502</v>
      </c>
      <c r="M579" s="12">
        <f t="shared" si="30"/>
        <v>71</v>
      </c>
      <c r="O579" s="7">
        <f t="shared" si="31"/>
        <v>1440</v>
      </c>
      <c r="P579" s="7">
        <f t="shared" si="32"/>
        <v>1476</v>
      </c>
      <c r="Q579" s="12">
        <f t="shared" si="33"/>
        <v>36</v>
      </c>
      <c r="S579" s="7">
        <f t="shared" si="34"/>
        <v>1398</v>
      </c>
      <c r="T579" s="7">
        <f t="shared" si="35"/>
        <v>1453</v>
      </c>
      <c r="U579" s="12">
        <f t="shared" si="36"/>
        <v>55</v>
      </c>
    </row>
    <row r="580">
      <c r="A580" s="1">
        <v>240.0</v>
      </c>
      <c r="B580" s="1">
        <v>1417.0</v>
      </c>
      <c r="C580" s="1">
        <v>1423.0</v>
      </c>
      <c r="D580" s="1">
        <v>1364.0</v>
      </c>
      <c r="F580" s="1">
        <v>240.0</v>
      </c>
      <c r="G580" s="1">
        <v>1457.0</v>
      </c>
      <c r="H580" s="1">
        <v>1456.0</v>
      </c>
      <c r="I580" s="1">
        <v>1406.0</v>
      </c>
      <c r="K580" s="7">
        <f t="shared" si="28"/>
        <v>1417</v>
      </c>
      <c r="L580" s="7">
        <f t="shared" si="29"/>
        <v>1457</v>
      </c>
      <c r="M580" s="12">
        <f t="shared" si="30"/>
        <v>40</v>
      </c>
      <c r="O580" s="7">
        <f t="shared" si="31"/>
        <v>1423</v>
      </c>
      <c r="P580" s="7">
        <f t="shared" si="32"/>
        <v>1456</v>
      </c>
      <c r="Q580" s="12">
        <f t="shared" si="33"/>
        <v>33</v>
      </c>
      <c r="S580" s="7">
        <f t="shared" si="34"/>
        <v>1364</v>
      </c>
      <c r="T580" s="7">
        <f t="shared" si="35"/>
        <v>1406</v>
      </c>
      <c r="U580" s="12">
        <f t="shared" si="36"/>
        <v>42</v>
      </c>
    </row>
    <row r="581">
      <c r="A581" s="1">
        <v>256.0</v>
      </c>
      <c r="B581" s="1">
        <v>1443.0</v>
      </c>
      <c r="C581" s="1">
        <v>1456.0</v>
      </c>
      <c r="D581" s="1">
        <v>1382.0</v>
      </c>
      <c r="F581" s="1">
        <v>256.0</v>
      </c>
      <c r="G581" s="1">
        <v>1479.0</v>
      </c>
      <c r="H581" s="1">
        <v>1483.0</v>
      </c>
      <c r="I581" s="1">
        <v>1456.0</v>
      </c>
      <c r="K581" s="7">
        <f t="shared" si="28"/>
        <v>1443</v>
      </c>
      <c r="L581" s="7">
        <f t="shared" si="29"/>
        <v>1479</v>
      </c>
      <c r="M581" s="12">
        <f t="shared" si="30"/>
        <v>36</v>
      </c>
      <c r="O581" s="7">
        <f t="shared" si="31"/>
        <v>1456</v>
      </c>
      <c r="P581" s="7">
        <f t="shared" si="32"/>
        <v>1483</v>
      </c>
      <c r="Q581" s="12">
        <f t="shared" si="33"/>
        <v>27</v>
      </c>
      <c r="S581" s="7">
        <f t="shared" si="34"/>
        <v>1382</v>
      </c>
      <c r="T581" s="7">
        <f t="shared" si="35"/>
        <v>1456</v>
      </c>
      <c r="U581" s="12">
        <f t="shared" si="36"/>
        <v>74</v>
      </c>
    </row>
    <row r="582">
      <c r="A582" s="1">
        <v>288.0</v>
      </c>
      <c r="B582" s="1">
        <v>1417.0</v>
      </c>
      <c r="C582" s="1">
        <v>1431.0</v>
      </c>
      <c r="D582" s="1">
        <v>1358.0</v>
      </c>
      <c r="F582" s="1">
        <v>288.0</v>
      </c>
      <c r="G582" s="1">
        <v>1461.0</v>
      </c>
      <c r="H582" s="1">
        <v>1466.0</v>
      </c>
      <c r="I582" s="1">
        <v>1389.0</v>
      </c>
      <c r="K582" s="7">
        <f t="shared" si="28"/>
        <v>1417</v>
      </c>
      <c r="L582" s="7">
        <f t="shared" si="29"/>
        <v>1461</v>
      </c>
      <c r="M582" s="12">
        <f t="shared" si="30"/>
        <v>44</v>
      </c>
      <c r="O582" s="7">
        <f t="shared" si="31"/>
        <v>1431</v>
      </c>
      <c r="P582" s="7">
        <f t="shared" si="32"/>
        <v>1466</v>
      </c>
      <c r="Q582" s="12">
        <f t="shared" si="33"/>
        <v>35</v>
      </c>
      <c r="S582" s="7">
        <f t="shared" si="34"/>
        <v>1358</v>
      </c>
      <c r="T582" s="7">
        <f t="shared" si="35"/>
        <v>1389</v>
      </c>
      <c r="U582" s="12">
        <f t="shared" si="36"/>
        <v>31</v>
      </c>
    </row>
    <row r="583">
      <c r="A583" s="1">
        <v>320.0</v>
      </c>
      <c r="B583" s="1">
        <v>1412.0</v>
      </c>
      <c r="C583" s="1">
        <v>1418.0</v>
      </c>
      <c r="D583" s="1">
        <v>1343.0</v>
      </c>
      <c r="F583" s="1">
        <v>320.0</v>
      </c>
      <c r="G583" s="1">
        <v>1451.0</v>
      </c>
      <c r="H583" s="1">
        <v>1458.0</v>
      </c>
      <c r="I583" s="1">
        <v>1361.0</v>
      </c>
      <c r="K583" s="7">
        <f t="shared" si="28"/>
        <v>1412</v>
      </c>
      <c r="L583" s="7">
        <f t="shared" si="29"/>
        <v>1451</v>
      </c>
      <c r="M583" s="12">
        <f t="shared" si="30"/>
        <v>39</v>
      </c>
      <c r="O583" s="7">
        <f t="shared" si="31"/>
        <v>1418</v>
      </c>
      <c r="P583" s="7">
        <f t="shared" si="32"/>
        <v>1458</v>
      </c>
      <c r="Q583" s="12">
        <f t="shared" si="33"/>
        <v>40</v>
      </c>
      <c r="S583" s="7">
        <f t="shared" si="34"/>
        <v>1343</v>
      </c>
      <c r="T583" s="7">
        <f t="shared" si="35"/>
        <v>1361</v>
      </c>
      <c r="U583" s="12">
        <f t="shared" si="36"/>
        <v>18</v>
      </c>
    </row>
    <row r="584">
      <c r="A584" s="1">
        <v>352.0</v>
      </c>
      <c r="B584" s="1">
        <v>1364.0</v>
      </c>
      <c r="C584" s="1">
        <v>1391.0</v>
      </c>
      <c r="D584" s="1">
        <v>1328.0</v>
      </c>
      <c r="F584" s="1">
        <v>352.0</v>
      </c>
      <c r="G584" s="1">
        <v>1438.0</v>
      </c>
      <c r="H584" s="1">
        <v>1414.0</v>
      </c>
      <c r="I584" s="1">
        <v>1334.0</v>
      </c>
      <c r="K584" s="7">
        <f t="shared" si="28"/>
        <v>1364</v>
      </c>
      <c r="L584" s="7">
        <f t="shared" si="29"/>
        <v>1438</v>
      </c>
      <c r="M584" s="12">
        <f t="shared" si="30"/>
        <v>74</v>
      </c>
      <c r="O584" s="7">
        <f t="shared" si="31"/>
        <v>1391</v>
      </c>
      <c r="P584" s="7">
        <f t="shared" si="32"/>
        <v>1414</v>
      </c>
      <c r="Q584" s="12">
        <f t="shared" si="33"/>
        <v>23</v>
      </c>
      <c r="S584" s="7">
        <f t="shared" si="34"/>
        <v>1328</v>
      </c>
      <c r="T584" s="7">
        <f t="shared" si="35"/>
        <v>1334</v>
      </c>
      <c r="U584" s="12">
        <f t="shared" si="36"/>
        <v>6</v>
      </c>
    </row>
    <row r="585">
      <c r="A585" s="1">
        <v>384.0</v>
      </c>
      <c r="B585" s="1">
        <v>1402.0</v>
      </c>
      <c r="C585" s="1">
        <v>1391.0</v>
      </c>
      <c r="D585" s="1">
        <v>1326.0</v>
      </c>
      <c r="F585" s="1">
        <v>384.0</v>
      </c>
      <c r="G585" s="1">
        <v>1441.0</v>
      </c>
      <c r="H585" s="1">
        <v>1410.0</v>
      </c>
      <c r="I585" s="1">
        <v>1320.0</v>
      </c>
      <c r="K585" s="7">
        <f t="shared" si="28"/>
        <v>1402</v>
      </c>
      <c r="L585" s="7">
        <f t="shared" si="29"/>
        <v>1441</v>
      </c>
      <c r="M585" s="12">
        <f t="shared" si="30"/>
        <v>39</v>
      </c>
      <c r="O585" s="7">
        <f t="shared" si="31"/>
        <v>1391</v>
      </c>
      <c r="P585" s="7">
        <f t="shared" si="32"/>
        <v>1410</v>
      </c>
      <c r="Q585" s="12">
        <f t="shared" si="33"/>
        <v>19</v>
      </c>
      <c r="S585" s="7">
        <f t="shared" si="34"/>
        <v>1326</v>
      </c>
      <c r="T585" s="7">
        <f t="shared" si="35"/>
        <v>1320</v>
      </c>
      <c r="U585" s="12">
        <f t="shared" si="36"/>
        <v>-6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3">
      <c r="A3" s="15" t="s">
        <v>472</v>
      </c>
    </row>
    <row r="4">
      <c r="A4" s="1" t="s">
        <v>473</v>
      </c>
    </row>
    <row r="6">
      <c r="A6" s="1" t="s">
        <v>468</v>
      </c>
      <c r="F6" s="1" t="s">
        <v>469</v>
      </c>
    </row>
    <row r="8">
      <c r="A8" s="6" t="s">
        <v>70</v>
      </c>
      <c r="B8" s="6" t="s">
        <v>88</v>
      </c>
      <c r="C8" s="6" t="s">
        <v>24</v>
      </c>
      <c r="D8" s="6" t="s">
        <v>26</v>
      </c>
      <c r="F8" s="6" t="s">
        <v>70</v>
      </c>
      <c r="G8" s="6" t="s">
        <v>88</v>
      </c>
      <c r="H8" s="6" t="s">
        <v>24</v>
      </c>
      <c r="I8" s="6" t="s">
        <v>26</v>
      </c>
    </row>
    <row r="9">
      <c r="A9" s="1">
        <v>4.0</v>
      </c>
      <c r="B9" s="1">
        <v>1915.0</v>
      </c>
      <c r="C9" s="1">
        <v>1395.0</v>
      </c>
      <c r="D9" s="1">
        <v>827.0</v>
      </c>
      <c r="F9" s="1">
        <v>4.0</v>
      </c>
      <c r="G9" s="1">
        <v>1429.0</v>
      </c>
      <c r="H9" s="1">
        <v>1218.0</v>
      </c>
      <c r="I9" s="1">
        <v>875.0</v>
      </c>
    </row>
    <row r="10">
      <c r="A10" s="1">
        <v>8.0</v>
      </c>
      <c r="B10" s="1">
        <v>3206.0</v>
      </c>
      <c r="C10" s="1">
        <v>3163.0</v>
      </c>
      <c r="D10" s="1">
        <v>1897.0</v>
      </c>
      <c r="F10" s="1">
        <v>8.0</v>
      </c>
      <c r="G10" s="1">
        <v>2843.0</v>
      </c>
      <c r="H10" s="1">
        <v>2861.0</v>
      </c>
      <c r="I10" s="1">
        <v>2230.0</v>
      </c>
    </row>
    <row r="11">
      <c r="A11" s="1">
        <v>12.0</v>
      </c>
      <c r="B11" s="1">
        <v>2793.0</v>
      </c>
      <c r="C11" s="1">
        <v>2284.0</v>
      </c>
      <c r="D11" s="1">
        <v>1616.0</v>
      </c>
      <c r="F11" s="1">
        <v>12.0</v>
      </c>
      <c r="G11" s="1">
        <v>3309.0</v>
      </c>
      <c r="H11" s="1">
        <v>2835.0</v>
      </c>
      <c r="I11" s="1">
        <v>2316.0</v>
      </c>
    </row>
    <row r="12">
      <c r="A12" s="1">
        <v>16.0</v>
      </c>
      <c r="B12" s="1">
        <v>3863.0</v>
      </c>
      <c r="C12" s="1">
        <v>3361.0</v>
      </c>
      <c r="D12" s="1">
        <v>2445.0</v>
      </c>
      <c r="F12" s="1">
        <v>16.0</v>
      </c>
      <c r="G12" s="1">
        <v>4143.0</v>
      </c>
      <c r="H12" s="1">
        <v>4069.0</v>
      </c>
      <c r="I12" s="1">
        <v>3601.0</v>
      </c>
    </row>
    <row r="13">
      <c r="A13" s="1">
        <v>20.0</v>
      </c>
      <c r="B13" s="1">
        <v>3178.0</v>
      </c>
      <c r="C13" s="1">
        <v>2668.0</v>
      </c>
      <c r="D13" s="1">
        <v>2059.0</v>
      </c>
      <c r="F13" s="1">
        <v>20.0</v>
      </c>
      <c r="G13" s="1">
        <v>3719.0</v>
      </c>
      <c r="H13" s="1">
        <v>3134.0</v>
      </c>
      <c r="I13" s="1">
        <v>2576.0</v>
      </c>
    </row>
    <row r="14">
      <c r="A14" s="1">
        <v>24.0</v>
      </c>
      <c r="B14" s="1">
        <v>3906.0</v>
      </c>
      <c r="C14" s="1">
        <v>3652.0</v>
      </c>
      <c r="D14" s="1">
        <v>2673.0</v>
      </c>
      <c r="F14" s="1">
        <v>24.0</v>
      </c>
      <c r="G14" s="1">
        <v>4310.0</v>
      </c>
      <c r="H14" s="1">
        <v>4008.0</v>
      </c>
      <c r="I14" s="1">
        <v>3389.0</v>
      </c>
    </row>
    <row r="15">
      <c r="A15" s="1">
        <v>28.0</v>
      </c>
      <c r="B15" s="1">
        <v>3301.0</v>
      </c>
      <c r="C15" s="1">
        <v>2772.0</v>
      </c>
      <c r="D15" s="1">
        <v>2065.0</v>
      </c>
      <c r="F15" s="1">
        <v>28.0</v>
      </c>
      <c r="G15" s="1">
        <v>3658.0</v>
      </c>
      <c r="H15" s="1">
        <v>3018.0</v>
      </c>
      <c r="I15" s="1">
        <v>2517.0</v>
      </c>
    </row>
    <row r="16">
      <c r="A16" s="1">
        <v>32.0</v>
      </c>
      <c r="B16" s="1">
        <v>3797.0</v>
      </c>
      <c r="C16" s="1">
        <v>3509.0</v>
      </c>
      <c r="D16" s="1">
        <v>2710.0</v>
      </c>
      <c r="F16" s="1">
        <v>32.0</v>
      </c>
      <c r="G16" s="1">
        <v>4198.0</v>
      </c>
      <c r="H16" s="1">
        <v>3753.0</v>
      </c>
      <c r="I16" s="1">
        <v>2938.0</v>
      </c>
    </row>
    <row r="17">
      <c r="A17" s="1">
        <v>36.0</v>
      </c>
      <c r="B17" s="1">
        <v>3139.0</v>
      </c>
      <c r="C17" s="1">
        <v>2683.0</v>
      </c>
      <c r="D17" s="1">
        <v>2108.0</v>
      </c>
      <c r="F17" s="1">
        <v>36.0</v>
      </c>
      <c r="G17" s="1">
        <v>3448.0</v>
      </c>
      <c r="H17" s="1">
        <v>2771.0</v>
      </c>
      <c r="I17" s="1">
        <v>2526.0</v>
      </c>
    </row>
    <row r="18">
      <c r="A18" s="1">
        <v>40.0</v>
      </c>
      <c r="B18" s="1">
        <v>3476.0</v>
      </c>
      <c r="C18" s="1">
        <v>3186.0</v>
      </c>
      <c r="D18" s="1">
        <v>2560.0</v>
      </c>
      <c r="F18" s="1">
        <v>40.0</v>
      </c>
      <c r="G18" s="1">
        <v>3836.0</v>
      </c>
      <c r="H18" s="1">
        <v>3469.0</v>
      </c>
      <c r="I18" s="1">
        <v>2858.0</v>
      </c>
    </row>
    <row r="19">
      <c r="A19" s="1">
        <v>44.0</v>
      </c>
      <c r="B19" s="1">
        <v>3333.0</v>
      </c>
      <c r="C19" s="1">
        <v>2990.0</v>
      </c>
      <c r="D19" s="1">
        <v>2441.0</v>
      </c>
      <c r="F19" s="1">
        <v>44.0</v>
      </c>
      <c r="G19" s="1">
        <v>3597.0</v>
      </c>
      <c r="H19" s="1">
        <v>3316.0</v>
      </c>
      <c r="I19" s="1">
        <v>2707.0</v>
      </c>
    </row>
    <row r="20">
      <c r="A20" s="1">
        <v>48.0</v>
      </c>
      <c r="B20" s="1">
        <v>3561.0</v>
      </c>
      <c r="C20" s="1">
        <v>3249.0</v>
      </c>
      <c r="D20" s="1">
        <v>2712.0</v>
      </c>
      <c r="F20" s="1">
        <v>48.0</v>
      </c>
      <c r="G20" s="1">
        <v>3847.0</v>
      </c>
      <c r="H20" s="1">
        <v>3365.0</v>
      </c>
      <c r="I20" s="1">
        <v>3117.0</v>
      </c>
    </row>
    <row r="21">
      <c r="A21" s="1">
        <v>52.0</v>
      </c>
      <c r="B21" s="1">
        <v>3408.0</v>
      </c>
      <c r="C21" s="1">
        <v>2967.0</v>
      </c>
      <c r="D21" s="1">
        <v>2570.0</v>
      </c>
      <c r="F21" s="1">
        <v>52.0</v>
      </c>
      <c r="G21" s="1">
        <v>3322.0</v>
      </c>
      <c r="H21" s="1">
        <v>3406.0</v>
      </c>
      <c r="I21" s="1">
        <v>2333.0</v>
      </c>
    </row>
    <row r="22">
      <c r="A22" s="1">
        <v>56.0</v>
      </c>
      <c r="B22" s="1">
        <v>3618.0</v>
      </c>
      <c r="C22" s="1">
        <v>3283.0</v>
      </c>
      <c r="D22" s="1">
        <v>2796.0</v>
      </c>
      <c r="F22" s="1">
        <v>56.0</v>
      </c>
      <c r="G22" s="1">
        <v>3694.0</v>
      </c>
      <c r="H22" s="1">
        <v>3504.0</v>
      </c>
      <c r="I22" s="1">
        <v>2786.0</v>
      </c>
    </row>
    <row r="23">
      <c r="A23" s="1">
        <v>60.0</v>
      </c>
      <c r="B23" s="1">
        <v>3207.0</v>
      </c>
      <c r="C23" s="1">
        <v>2717.0</v>
      </c>
      <c r="D23" s="1">
        <v>2807.0</v>
      </c>
      <c r="F23" s="1">
        <v>60.0</v>
      </c>
      <c r="G23" s="1">
        <v>3209.0</v>
      </c>
      <c r="H23" s="1">
        <v>2726.0</v>
      </c>
      <c r="I23" s="1">
        <v>2794.0</v>
      </c>
    </row>
    <row r="24">
      <c r="A24" s="1">
        <v>64.0</v>
      </c>
      <c r="B24" s="1">
        <v>3663.0</v>
      </c>
      <c r="C24" s="1">
        <v>3187.0</v>
      </c>
      <c r="D24" s="1">
        <v>3439.0</v>
      </c>
      <c r="F24" s="1">
        <v>64.0</v>
      </c>
      <c r="G24" s="1">
        <v>3667.0</v>
      </c>
      <c r="H24" s="1">
        <v>3197.0</v>
      </c>
      <c r="I24" s="1">
        <v>3436.0</v>
      </c>
    </row>
    <row r="25">
      <c r="A25" s="1">
        <v>68.0</v>
      </c>
      <c r="B25" s="1">
        <v>3083.0</v>
      </c>
      <c r="C25" s="1">
        <v>2829.0</v>
      </c>
      <c r="D25" s="1">
        <v>2518.0</v>
      </c>
      <c r="F25" s="1">
        <v>68.0</v>
      </c>
      <c r="G25" s="1">
        <v>3046.0</v>
      </c>
      <c r="H25" s="1">
        <v>2829.0</v>
      </c>
      <c r="I25" s="1">
        <v>2516.0</v>
      </c>
    </row>
    <row r="26">
      <c r="A26" s="1">
        <v>72.0</v>
      </c>
      <c r="B26" s="1">
        <v>2886.0</v>
      </c>
      <c r="C26" s="1">
        <v>3263.0</v>
      </c>
      <c r="D26" s="1">
        <v>2940.0</v>
      </c>
      <c r="F26" s="1">
        <v>72.0</v>
      </c>
      <c r="G26" s="1">
        <v>2888.0</v>
      </c>
      <c r="H26" s="1">
        <v>3258.0</v>
      </c>
      <c r="I26" s="1">
        <v>2928.0</v>
      </c>
    </row>
    <row r="27">
      <c r="A27" s="1">
        <v>76.0</v>
      </c>
      <c r="B27" s="1">
        <v>3224.0</v>
      </c>
      <c r="C27" s="1">
        <v>2977.0</v>
      </c>
      <c r="D27" s="1">
        <v>2873.0</v>
      </c>
      <c r="F27" s="1">
        <v>76.0</v>
      </c>
      <c r="G27" s="1">
        <v>3224.0</v>
      </c>
      <c r="H27" s="1">
        <v>2941.0</v>
      </c>
      <c r="I27" s="1">
        <v>2844.0</v>
      </c>
    </row>
    <row r="28">
      <c r="A28" s="1">
        <v>80.0</v>
      </c>
      <c r="B28" s="1">
        <v>3016.0</v>
      </c>
      <c r="C28" s="1">
        <v>3259.0</v>
      </c>
      <c r="D28" s="1">
        <v>2938.0</v>
      </c>
      <c r="F28" s="1">
        <v>80.0</v>
      </c>
      <c r="G28" s="1">
        <v>3023.0</v>
      </c>
      <c r="H28" s="1">
        <v>3256.0</v>
      </c>
      <c r="I28" s="1">
        <v>2944.0</v>
      </c>
    </row>
    <row r="29">
      <c r="A29" s="1">
        <v>84.0</v>
      </c>
      <c r="B29" s="1">
        <v>3285.0</v>
      </c>
      <c r="C29" s="1">
        <v>2997.0</v>
      </c>
      <c r="D29" s="1">
        <v>2897.0</v>
      </c>
      <c r="F29" s="1">
        <v>84.0</v>
      </c>
      <c r="G29" s="1">
        <v>3290.0</v>
      </c>
      <c r="H29" s="1">
        <v>3000.0</v>
      </c>
      <c r="I29" s="1">
        <v>2890.0</v>
      </c>
    </row>
    <row r="30">
      <c r="A30" s="1">
        <v>88.0</v>
      </c>
      <c r="B30" s="1">
        <v>3524.0</v>
      </c>
      <c r="C30" s="1">
        <v>3362.0</v>
      </c>
      <c r="D30" s="1">
        <v>3084.0</v>
      </c>
      <c r="F30" s="1">
        <v>88.0</v>
      </c>
      <c r="G30" s="1">
        <v>3527.0</v>
      </c>
      <c r="H30" s="1">
        <v>3347.0</v>
      </c>
      <c r="I30" s="1">
        <v>3110.0</v>
      </c>
    </row>
    <row r="31">
      <c r="A31" s="1">
        <v>92.0</v>
      </c>
      <c r="B31" s="1">
        <v>3310.0</v>
      </c>
      <c r="C31" s="1">
        <v>2954.0</v>
      </c>
      <c r="D31" s="1">
        <v>2990.0</v>
      </c>
      <c r="F31" s="1">
        <v>92.0</v>
      </c>
      <c r="G31" s="1">
        <v>3312.0</v>
      </c>
      <c r="H31" s="1">
        <v>2952.0</v>
      </c>
      <c r="I31" s="1">
        <v>2994.0</v>
      </c>
    </row>
    <row r="32">
      <c r="A32" s="1">
        <v>96.0</v>
      </c>
      <c r="B32" s="1">
        <v>3667.0</v>
      </c>
      <c r="C32" s="1">
        <v>3305.0</v>
      </c>
      <c r="D32" s="1">
        <v>3494.0</v>
      </c>
      <c r="F32" s="1">
        <v>96.0</v>
      </c>
      <c r="G32" s="1">
        <v>3672.0</v>
      </c>
      <c r="H32" s="1">
        <v>3303.0</v>
      </c>
      <c r="I32" s="1">
        <v>3491.0</v>
      </c>
    </row>
    <row r="33">
      <c r="A33" s="1">
        <v>104.0</v>
      </c>
      <c r="B33" s="1">
        <v>2985.0</v>
      </c>
      <c r="C33" s="1">
        <v>3399.0</v>
      </c>
      <c r="D33" s="1">
        <v>3088.0</v>
      </c>
      <c r="F33" s="1">
        <v>104.0</v>
      </c>
      <c r="G33" s="1">
        <v>2993.0</v>
      </c>
      <c r="H33" s="1">
        <v>3369.0</v>
      </c>
      <c r="I33" s="1">
        <v>3070.0</v>
      </c>
    </row>
    <row r="34">
      <c r="A34" s="1">
        <v>112.0</v>
      </c>
      <c r="B34" s="1">
        <v>3090.0</v>
      </c>
      <c r="C34" s="1">
        <v>3390.0</v>
      </c>
      <c r="D34" s="1">
        <v>3047.0</v>
      </c>
      <c r="F34" s="1">
        <v>112.0</v>
      </c>
      <c r="G34" s="1">
        <v>3098.0</v>
      </c>
      <c r="H34" s="1">
        <v>3379.0</v>
      </c>
      <c r="I34" s="1">
        <v>3046.0</v>
      </c>
    </row>
    <row r="35">
      <c r="A35" s="1">
        <v>120.0</v>
      </c>
      <c r="B35" s="1">
        <v>3557.0</v>
      </c>
      <c r="C35" s="1">
        <v>3460.0</v>
      </c>
      <c r="D35" s="1">
        <v>3196.0</v>
      </c>
      <c r="F35" s="1">
        <v>120.0</v>
      </c>
      <c r="G35" s="1">
        <v>3567.0</v>
      </c>
      <c r="H35" s="1">
        <v>3467.0</v>
      </c>
      <c r="I35" s="1">
        <v>3159.0</v>
      </c>
    </row>
    <row r="36">
      <c r="A36" s="1">
        <v>128.0</v>
      </c>
      <c r="B36" s="1">
        <v>3656.0</v>
      </c>
      <c r="C36" s="1">
        <v>3330.0</v>
      </c>
      <c r="D36" s="1">
        <v>3492.0</v>
      </c>
      <c r="F36" s="1">
        <v>128.0</v>
      </c>
      <c r="G36" s="1">
        <v>3650.0</v>
      </c>
      <c r="H36" s="1">
        <v>3316.0</v>
      </c>
      <c r="I36" s="1">
        <v>3489.0</v>
      </c>
    </row>
    <row r="37">
      <c r="A37" s="1">
        <v>136.0</v>
      </c>
      <c r="B37" s="1">
        <v>3049.0</v>
      </c>
      <c r="C37" s="1">
        <v>3444.0</v>
      </c>
      <c r="D37" s="1">
        <v>3153.0</v>
      </c>
      <c r="F37" s="1">
        <v>136.0</v>
      </c>
      <c r="G37" s="1">
        <v>3052.0</v>
      </c>
      <c r="H37" s="1">
        <v>3443.0</v>
      </c>
      <c r="I37" s="1">
        <v>3169.0</v>
      </c>
    </row>
    <row r="38">
      <c r="A38" s="1">
        <v>144.0</v>
      </c>
      <c r="B38" s="1">
        <v>3133.0</v>
      </c>
      <c r="C38" s="1">
        <v>3450.0</v>
      </c>
      <c r="D38" s="1">
        <v>3073.0</v>
      </c>
      <c r="F38" s="1">
        <v>144.0</v>
      </c>
      <c r="G38" s="1">
        <v>3135.0</v>
      </c>
      <c r="H38" s="1">
        <v>3465.0</v>
      </c>
      <c r="I38" s="1">
        <v>3079.0</v>
      </c>
    </row>
    <row r="39">
      <c r="A39" s="1">
        <v>152.0</v>
      </c>
      <c r="B39" s="1">
        <v>3561.0</v>
      </c>
      <c r="C39" s="1">
        <v>3510.0</v>
      </c>
      <c r="D39" s="1">
        <v>2974.0</v>
      </c>
      <c r="F39" s="1">
        <v>152.0</v>
      </c>
      <c r="G39" s="1">
        <v>3556.0</v>
      </c>
      <c r="H39" s="1">
        <v>3471.0</v>
      </c>
      <c r="I39" s="1">
        <v>3215.0</v>
      </c>
    </row>
    <row r="40">
      <c r="A40" s="1">
        <v>160.0</v>
      </c>
      <c r="B40" s="1">
        <v>3650.0</v>
      </c>
      <c r="C40" s="1">
        <v>3378.0</v>
      </c>
      <c r="D40" s="1">
        <v>3471.0</v>
      </c>
      <c r="F40" s="1">
        <v>160.0</v>
      </c>
      <c r="G40" s="1">
        <v>3649.0</v>
      </c>
      <c r="H40" s="1">
        <v>3366.0</v>
      </c>
      <c r="I40" s="1">
        <v>3453.0</v>
      </c>
    </row>
    <row r="41">
      <c r="A41" s="1">
        <v>176.0</v>
      </c>
      <c r="B41" s="1">
        <v>3162.0</v>
      </c>
      <c r="C41" s="1">
        <v>3492.0</v>
      </c>
      <c r="D41" s="1">
        <v>2940.0</v>
      </c>
      <c r="F41" s="1">
        <v>176.0</v>
      </c>
      <c r="G41" s="1">
        <v>3155.0</v>
      </c>
      <c r="H41" s="1">
        <v>3469.0</v>
      </c>
      <c r="I41" s="1">
        <v>2917.0</v>
      </c>
    </row>
    <row r="42">
      <c r="A42" s="1">
        <v>192.0</v>
      </c>
      <c r="B42" s="1">
        <v>3625.0</v>
      </c>
      <c r="C42" s="1">
        <v>3378.0</v>
      </c>
      <c r="D42" s="1">
        <v>2988.0</v>
      </c>
      <c r="F42" s="1">
        <v>192.0</v>
      </c>
      <c r="G42" s="1">
        <v>3618.0</v>
      </c>
      <c r="H42" s="1">
        <v>3371.0</v>
      </c>
      <c r="I42" s="1">
        <v>2977.0</v>
      </c>
    </row>
    <row r="43">
      <c r="A43" s="1">
        <v>208.0</v>
      </c>
      <c r="B43" s="1">
        <v>3165.0</v>
      </c>
      <c r="C43" s="1">
        <v>3401.0</v>
      </c>
      <c r="D43" s="1">
        <v>2638.0</v>
      </c>
      <c r="F43" s="1">
        <v>208.0</v>
      </c>
      <c r="G43" s="1">
        <v>3166.0</v>
      </c>
      <c r="H43" s="1">
        <v>3397.0</v>
      </c>
      <c r="I43" s="1">
        <v>2594.0</v>
      </c>
    </row>
    <row r="44">
      <c r="A44" s="1">
        <v>224.0</v>
      </c>
      <c r="B44" s="1">
        <v>3633.0</v>
      </c>
      <c r="C44" s="1">
        <v>3161.0</v>
      </c>
      <c r="D44" s="1">
        <v>2518.0</v>
      </c>
      <c r="F44" s="1">
        <v>224.0</v>
      </c>
      <c r="G44" s="1">
        <v>3630.0</v>
      </c>
      <c r="H44" s="1">
        <v>3161.0</v>
      </c>
      <c r="I44" s="1">
        <v>2472.0</v>
      </c>
    </row>
    <row r="45">
      <c r="A45" s="1">
        <v>240.0</v>
      </c>
      <c r="B45" s="1">
        <v>3166.0</v>
      </c>
      <c r="C45" s="1">
        <v>3098.0</v>
      </c>
      <c r="D45" s="1">
        <v>2341.0</v>
      </c>
      <c r="F45" s="1">
        <v>240.0</v>
      </c>
      <c r="G45" s="1">
        <v>3162.0</v>
      </c>
      <c r="H45" s="1">
        <v>3112.0</v>
      </c>
      <c r="I45" s="1">
        <v>2311.0</v>
      </c>
    </row>
    <row r="46">
      <c r="A46" s="1">
        <v>256.0</v>
      </c>
      <c r="B46" s="1">
        <v>3580.0</v>
      </c>
      <c r="C46" s="1">
        <v>2861.0</v>
      </c>
      <c r="D46" s="1">
        <v>2201.0</v>
      </c>
      <c r="F46" s="1">
        <v>256.0</v>
      </c>
      <c r="G46" s="1">
        <v>3578.0</v>
      </c>
      <c r="H46" s="1">
        <v>2845.0</v>
      </c>
      <c r="I46" s="1">
        <v>2128.0</v>
      </c>
    </row>
    <row r="47">
      <c r="A47" s="1">
        <v>288.0</v>
      </c>
      <c r="B47" s="1">
        <v>3239.0</v>
      </c>
      <c r="C47" s="1">
        <v>2602.0</v>
      </c>
      <c r="D47" s="1">
        <v>1923.0</v>
      </c>
      <c r="F47" s="1">
        <v>288.0</v>
      </c>
      <c r="G47" s="1">
        <v>3212.0</v>
      </c>
      <c r="H47" s="1">
        <v>2593.0</v>
      </c>
      <c r="I47" s="1">
        <v>1954.0</v>
      </c>
    </row>
    <row r="48">
      <c r="A48" s="1">
        <v>320.0</v>
      </c>
      <c r="B48" s="1">
        <v>2837.0</v>
      </c>
      <c r="C48" s="1">
        <v>2330.0</v>
      </c>
      <c r="D48" s="1">
        <v>1814.0</v>
      </c>
      <c r="F48" s="1">
        <v>320.0</v>
      </c>
      <c r="G48" s="1">
        <v>2893.0</v>
      </c>
      <c r="H48" s="1">
        <v>2313.0</v>
      </c>
      <c r="I48" s="1">
        <v>1784.0</v>
      </c>
    </row>
    <row r="49">
      <c r="A49" s="1">
        <v>352.0</v>
      </c>
      <c r="B49" s="1">
        <v>2485.0</v>
      </c>
      <c r="C49" s="1">
        <v>2170.0</v>
      </c>
      <c r="D49" s="1">
        <v>1667.0</v>
      </c>
      <c r="F49" s="1">
        <v>352.0</v>
      </c>
      <c r="G49" s="1">
        <v>2478.0</v>
      </c>
      <c r="H49" s="1">
        <v>2185.0</v>
      </c>
      <c r="I49" s="1">
        <v>1657.0</v>
      </c>
    </row>
    <row r="50">
      <c r="A50" s="1">
        <v>384.0</v>
      </c>
      <c r="B50" s="1">
        <v>2274.0</v>
      </c>
      <c r="C50" s="1">
        <v>2038.0</v>
      </c>
      <c r="D50" s="1">
        <v>1583.0</v>
      </c>
      <c r="F50" s="1">
        <v>384.0</v>
      </c>
      <c r="G50" s="1">
        <v>2307.0</v>
      </c>
      <c r="H50" s="1">
        <v>2015.0</v>
      </c>
      <c r="I50" s="1">
        <v>1556.0</v>
      </c>
    </row>
    <row r="54">
      <c r="A54" s="15" t="s">
        <v>474</v>
      </c>
      <c r="M54" s="15" t="s">
        <v>474</v>
      </c>
      <c r="Y54" s="15" t="s">
        <v>474</v>
      </c>
    </row>
    <row r="55">
      <c r="A55" s="1" t="s">
        <v>475</v>
      </c>
      <c r="M55" s="1" t="s">
        <v>476</v>
      </c>
      <c r="Y55" s="1" t="s">
        <v>477</v>
      </c>
    </row>
    <row r="57">
      <c r="B57" s="6" t="s">
        <v>478</v>
      </c>
      <c r="C57" s="6" t="s">
        <v>479</v>
      </c>
      <c r="D57" s="6" t="s">
        <v>383</v>
      </c>
      <c r="G57" s="6" t="s">
        <v>478</v>
      </c>
      <c r="H57" s="6" t="s">
        <v>479</v>
      </c>
      <c r="I57" s="6" t="s">
        <v>383</v>
      </c>
      <c r="N57" s="6" t="s">
        <v>478</v>
      </c>
      <c r="O57" s="6" t="s">
        <v>479</v>
      </c>
      <c r="P57" s="6" t="s">
        <v>383</v>
      </c>
      <c r="S57" s="6" t="s">
        <v>478</v>
      </c>
      <c r="T57" s="6" t="s">
        <v>479</v>
      </c>
      <c r="U57" s="6" t="s">
        <v>383</v>
      </c>
      <c r="Z57" s="6" t="s">
        <v>478</v>
      </c>
      <c r="AA57" s="6" t="s">
        <v>479</v>
      </c>
      <c r="AB57" s="6" t="s">
        <v>383</v>
      </c>
      <c r="AE57" s="6" t="s">
        <v>478</v>
      </c>
      <c r="AF57" s="6" t="s">
        <v>479</v>
      </c>
      <c r="AG57" s="6" t="s">
        <v>383</v>
      </c>
      <c r="AH57" s="6"/>
      <c r="AI57" s="6"/>
    </row>
    <row r="58">
      <c r="B58" s="6">
        <v>8192.0</v>
      </c>
      <c r="C58" s="6" t="s">
        <v>480</v>
      </c>
      <c r="D58" s="6" t="s">
        <v>385</v>
      </c>
      <c r="G58" s="6">
        <v>8192.0</v>
      </c>
      <c r="H58" s="6" t="s">
        <v>481</v>
      </c>
      <c r="I58" s="6" t="s">
        <v>385</v>
      </c>
      <c r="N58" s="6">
        <v>8192.0</v>
      </c>
      <c r="O58" s="6" t="s">
        <v>480</v>
      </c>
      <c r="P58" s="6" t="s">
        <v>385</v>
      </c>
      <c r="S58" s="6">
        <v>8192.0</v>
      </c>
      <c r="T58" s="6" t="s">
        <v>481</v>
      </c>
      <c r="U58" s="6" t="s">
        <v>385</v>
      </c>
      <c r="Z58" s="6">
        <v>8192.0</v>
      </c>
      <c r="AA58" s="6" t="s">
        <v>480</v>
      </c>
      <c r="AB58" s="6" t="s">
        <v>385</v>
      </c>
      <c r="AE58" s="6">
        <v>8192.0</v>
      </c>
      <c r="AF58" s="6" t="s">
        <v>481</v>
      </c>
      <c r="AG58" s="6" t="s">
        <v>385</v>
      </c>
      <c r="AH58" s="6"/>
      <c r="AI58" s="6"/>
    </row>
    <row r="59">
      <c r="A59" s="6" t="s">
        <v>70</v>
      </c>
      <c r="B59" s="6" t="s">
        <v>88</v>
      </c>
      <c r="C59" s="6" t="s">
        <v>24</v>
      </c>
      <c r="D59" s="6" t="s">
        <v>26</v>
      </c>
      <c r="F59" s="6" t="s">
        <v>70</v>
      </c>
      <c r="G59" s="6" t="s">
        <v>88</v>
      </c>
      <c r="H59" s="6" t="s">
        <v>24</v>
      </c>
      <c r="I59" s="6" t="s">
        <v>26</v>
      </c>
      <c r="M59" s="6" t="s">
        <v>70</v>
      </c>
      <c r="N59" s="6" t="s">
        <v>88</v>
      </c>
      <c r="O59" s="6" t="s">
        <v>24</v>
      </c>
      <c r="P59" s="6" t="s">
        <v>26</v>
      </c>
      <c r="R59" s="6" t="s">
        <v>70</v>
      </c>
      <c r="S59" s="6" t="s">
        <v>88</v>
      </c>
      <c r="T59" s="6" t="s">
        <v>24</v>
      </c>
      <c r="U59" s="6" t="s">
        <v>26</v>
      </c>
      <c r="Y59" s="6" t="s">
        <v>70</v>
      </c>
      <c r="Z59" s="6" t="s">
        <v>88</v>
      </c>
      <c r="AA59" s="6" t="s">
        <v>24</v>
      </c>
      <c r="AB59" s="6" t="s">
        <v>26</v>
      </c>
      <c r="AD59" s="6" t="s">
        <v>70</v>
      </c>
      <c r="AE59" s="6" t="s">
        <v>88</v>
      </c>
      <c r="AF59" s="6" t="s">
        <v>24</v>
      </c>
      <c r="AG59" s="6" t="s">
        <v>26</v>
      </c>
      <c r="AH59" s="6"/>
      <c r="AI59" s="6"/>
    </row>
    <row r="60">
      <c r="A60" s="1">
        <v>8.0</v>
      </c>
      <c r="B60" s="1">
        <v>3111.0</v>
      </c>
      <c r="C60" s="1">
        <v>3468.0</v>
      </c>
      <c r="D60" s="1">
        <v>1837.0</v>
      </c>
      <c r="F60" s="1">
        <v>8.0</v>
      </c>
      <c r="G60" s="1">
        <v>2765.0</v>
      </c>
      <c r="H60" s="1">
        <v>3183.0</v>
      </c>
      <c r="I60" s="1">
        <v>1582.0</v>
      </c>
      <c r="M60" s="1">
        <v>8.0</v>
      </c>
      <c r="N60" s="1">
        <v>2856.0</v>
      </c>
      <c r="O60" s="1">
        <v>3447.0</v>
      </c>
      <c r="P60" s="1">
        <v>1675.0</v>
      </c>
      <c r="R60" s="1">
        <v>8.0</v>
      </c>
      <c r="S60" s="1">
        <v>2538.0</v>
      </c>
      <c r="T60" s="1">
        <v>1613.0</v>
      </c>
      <c r="U60" s="1">
        <v>1894.0</v>
      </c>
      <c r="Y60" s="1">
        <v>8.0</v>
      </c>
      <c r="Z60" s="1">
        <v>2601.0</v>
      </c>
      <c r="AA60" s="1">
        <v>2940.0</v>
      </c>
      <c r="AB60" s="1">
        <v>2111.0</v>
      </c>
      <c r="AD60" s="1">
        <v>8.0</v>
      </c>
      <c r="AE60" s="1">
        <v>2607.0</v>
      </c>
      <c r="AF60" s="1">
        <v>2520.0</v>
      </c>
      <c r="AG60" s="1">
        <v>1707.0</v>
      </c>
      <c r="AH60" s="1"/>
      <c r="AI60" s="1"/>
    </row>
    <row r="61">
      <c r="A61" s="1">
        <v>16.0</v>
      </c>
      <c r="B61" s="1">
        <v>3898.0</v>
      </c>
      <c r="C61" s="1">
        <v>3783.0</v>
      </c>
      <c r="D61" s="1">
        <v>2574.0</v>
      </c>
      <c r="F61" s="1">
        <v>16.0</v>
      </c>
      <c r="G61" s="1">
        <v>3848.0</v>
      </c>
      <c r="H61" s="1">
        <v>3344.0</v>
      </c>
      <c r="I61" s="1">
        <v>2444.0</v>
      </c>
      <c r="M61" s="1">
        <v>16.0</v>
      </c>
      <c r="N61" s="1">
        <v>3467.0</v>
      </c>
      <c r="O61" s="1">
        <v>3775.0</v>
      </c>
      <c r="P61" s="1">
        <v>2581.0</v>
      </c>
      <c r="R61" s="1">
        <v>16.0</v>
      </c>
      <c r="S61" s="1">
        <v>3868.0</v>
      </c>
      <c r="T61" s="1">
        <v>3351.0</v>
      </c>
      <c r="U61" s="1">
        <v>2439.0</v>
      </c>
      <c r="Y61" s="1">
        <v>16.0</v>
      </c>
      <c r="Z61" s="1">
        <v>3859.0</v>
      </c>
      <c r="AA61" s="1">
        <v>3510.0</v>
      </c>
      <c r="AB61" s="1">
        <v>3070.0</v>
      </c>
      <c r="AD61" s="1">
        <v>16.0</v>
      </c>
      <c r="AE61" s="1">
        <v>3894.0</v>
      </c>
      <c r="AF61" s="1">
        <v>3623.0</v>
      </c>
      <c r="AG61" s="1">
        <v>2586.0</v>
      </c>
      <c r="AH61" s="1"/>
      <c r="AI61" s="1"/>
    </row>
    <row r="62">
      <c r="A62" s="1">
        <v>32.0</v>
      </c>
      <c r="B62" s="1">
        <v>3938.0</v>
      </c>
      <c r="C62" s="1">
        <v>3675.0</v>
      </c>
      <c r="D62" s="1">
        <v>2872.0</v>
      </c>
      <c r="F62" s="1">
        <v>32.0</v>
      </c>
      <c r="G62" s="1">
        <v>3803.0</v>
      </c>
      <c r="H62" s="1">
        <v>3509.0</v>
      </c>
      <c r="I62" s="1">
        <v>2661.0</v>
      </c>
      <c r="M62" s="1">
        <v>32.0</v>
      </c>
      <c r="N62" s="1">
        <v>3576.0</v>
      </c>
      <c r="O62" s="1">
        <v>3365.0</v>
      </c>
      <c r="P62" s="1">
        <v>3356.0</v>
      </c>
      <c r="R62" s="1">
        <v>32.0</v>
      </c>
      <c r="S62" s="1">
        <v>3497.0</v>
      </c>
      <c r="T62" s="1">
        <v>3287.0</v>
      </c>
      <c r="U62" s="1">
        <v>3228.0</v>
      </c>
      <c r="Y62" s="1">
        <v>32.0</v>
      </c>
      <c r="Z62" s="1">
        <v>3519.0</v>
      </c>
      <c r="AA62" s="1">
        <v>3037.0</v>
      </c>
      <c r="AB62" s="1">
        <v>3104.0</v>
      </c>
      <c r="AD62" s="1">
        <v>32.0</v>
      </c>
      <c r="AE62" s="1">
        <v>3226.0</v>
      </c>
      <c r="AF62" s="1">
        <v>3079.0</v>
      </c>
      <c r="AG62" s="1">
        <v>3232.0</v>
      </c>
      <c r="AH62" s="1"/>
      <c r="AI62" s="1"/>
    </row>
    <row r="63">
      <c r="A63" s="1">
        <v>64.0</v>
      </c>
      <c r="B63" s="1">
        <v>3820.0</v>
      </c>
      <c r="C63" s="1">
        <v>3638.0</v>
      </c>
      <c r="D63" s="1">
        <v>3434.0</v>
      </c>
      <c r="F63" s="1">
        <v>64.0</v>
      </c>
      <c r="G63" s="1">
        <v>3673.0</v>
      </c>
      <c r="H63" s="1">
        <v>3190.0</v>
      </c>
      <c r="I63" s="1">
        <v>3453.0</v>
      </c>
      <c r="M63" s="1">
        <v>64.0</v>
      </c>
      <c r="N63" s="1">
        <v>3633.0</v>
      </c>
      <c r="O63" s="1">
        <v>3641.0</v>
      </c>
      <c r="P63" s="1">
        <v>3522.0</v>
      </c>
      <c r="R63" s="1">
        <v>64.0</v>
      </c>
      <c r="S63" s="1">
        <v>3548.0</v>
      </c>
      <c r="T63" s="1">
        <v>3562.0</v>
      </c>
      <c r="U63" s="1">
        <v>3374.0</v>
      </c>
      <c r="Y63" s="1">
        <v>64.0</v>
      </c>
      <c r="Z63" s="1">
        <v>3589.0</v>
      </c>
      <c r="AA63" s="1">
        <v>3325.0</v>
      </c>
      <c r="AB63" s="1">
        <v>3335.0</v>
      </c>
      <c r="AD63" s="1">
        <v>64.0</v>
      </c>
      <c r="AE63" s="1">
        <v>3346.0</v>
      </c>
      <c r="AF63" s="1">
        <v>3359.0</v>
      </c>
      <c r="AG63" s="1">
        <v>3408.0</v>
      </c>
      <c r="AH63" s="1"/>
      <c r="AI63" s="1"/>
    </row>
    <row r="64">
      <c r="A64" s="1">
        <v>96.0</v>
      </c>
      <c r="B64" s="1">
        <v>3811.0</v>
      </c>
      <c r="C64" s="1">
        <v>3737.0</v>
      </c>
      <c r="D64" s="1">
        <v>3487.0</v>
      </c>
      <c r="F64" s="1">
        <v>96.0</v>
      </c>
      <c r="G64" s="1">
        <v>3654.0</v>
      </c>
      <c r="H64" s="1">
        <v>3276.0</v>
      </c>
      <c r="I64" s="1">
        <v>3493.0</v>
      </c>
      <c r="M64" s="1">
        <v>96.0</v>
      </c>
      <c r="N64" s="1">
        <v>3634.0</v>
      </c>
      <c r="O64" s="1">
        <v>3725.0</v>
      </c>
      <c r="P64" s="1">
        <v>3560.0</v>
      </c>
      <c r="R64" s="1">
        <v>96.0</v>
      </c>
      <c r="S64" s="1">
        <v>3560.0</v>
      </c>
      <c r="T64" s="1">
        <v>3650.0</v>
      </c>
      <c r="U64" s="1">
        <v>3418.0</v>
      </c>
      <c r="Y64" s="1">
        <v>96.0</v>
      </c>
      <c r="Z64" s="1">
        <v>3611.0</v>
      </c>
      <c r="AA64" s="1">
        <v>3455.0</v>
      </c>
      <c r="AB64" s="1">
        <v>3380.0</v>
      </c>
      <c r="AD64" s="1">
        <v>96.0</v>
      </c>
      <c r="AE64" s="1">
        <v>3379.0</v>
      </c>
      <c r="AF64" s="1">
        <v>3457.0</v>
      </c>
      <c r="AG64" s="1">
        <v>3466.0</v>
      </c>
      <c r="AH64" s="1"/>
      <c r="AI64" s="1"/>
    </row>
    <row r="65">
      <c r="A65" s="1">
        <v>128.0</v>
      </c>
      <c r="B65" s="1">
        <v>3830.0</v>
      </c>
      <c r="C65" s="1">
        <v>3861.0</v>
      </c>
      <c r="D65" s="1">
        <v>3538.0</v>
      </c>
      <c r="F65" s="1">
        <v>128.0</v>
      </c>
      <c r="G65" s="1">
        <v>3651.0</v>
      </c>
      <c r="H65" s="1">
        <v>3352.0</v>
      </c>
      <c r="I65" s="1">
        <v>3497.0</v>
      </c>
      <c r="M65" s="1">
        <v>128.0</v>
      </c>
      <c r="N65" s="1">
        <v>3668.0</v>
      </c>
      <c r="O65" s="1">
        <v>3781.0</v>
      </c>
      <c r="P65" s="1">
        <v>3580.0</v>
      </c>
      <c r="R65" s="1">
        <v>128.0</v>
      </c>
      <c r="S65" s="1">
        <v>3570.0</v>
      </c>
      <c r="T65" s="1">
        <v>3669.0</v>
      </c>
      <c r="U65" s="1">
        <v>3427.0</v>
      </c>
      <c r="Y65" s="1">
        <v>128.0</v>
      </c>
      <c r="Z65" s="1">
        <v>3625.0</v>
      </c>
      <c r="AA65" s="1">
        <v>3526.0</v>
      </c>
      <c r="AB65" s="1">
        <v>3425.0</v>
      </c>
      <c r="AD65" s="1">
        <v>128.0</v>
      </c>
      <c r="AE65" s="1">
        <v>3400.0</v>
      </c>
      <c r="AF65" s="1">
        <v>3518.0</v>
      </c>
      <c r="AG65" s="1">
        <v>3491.0</v>
      </c>
      <c r="AH65" s="1"/>
      <c r="AI65" s="1"/>
    </row>
    <row r="66">
      <c r="A66" s="1">
        <v>160.0</v>
      </c>
      <c r="B66" s="1">
        <v>3814.0</v>
      </c>
      <c r="C66" s="1">
        <v>3834.0</v>
      </c>
      <c r="D66" s="1">
        <v>3518.0</v>
      </c>
      <c r="F66" s="1">
        <v>160.0</v>
      </c>
      <c r="G66" s="1">
        <v>3664.0</v>
      </c>
      <c r="H66" s="1">
        <v>3350.0</v>
      </c>
      <c r="I66" s="1">
        <v>3453.0</v>
      </c>
      <c r="M66" s="1">
        <v>160.0</v>
      </c>
      <c r="N66" s="1">
        <v>3636.0</v>
      </c>
      <c r="O66" s="1">
        <v>3774.0</v>
      </c>
      <c r="P66" s="1">
        <v>3554.0</v>
      </c>
      <c r="R66" s="1">
        <v>160.0</v>
      </c>
      <c r="S66" s="1">
        <v>3572.0</v>
      </c>
      <c r="T66" s="1">
        <v>3714.0</v>
      </c>
      <c r="U66" s="1">
        <v>3420.0</v>
      </c>
      <c r="Y66" s="1">
        <v>160.0</v>
      </c>
      <c r="Z66" s="1">
        <v>3627.0</v>
      </c>
      <c r="AA66" s="1">
        <v>3528.0</v>
      </c>
      <c r="AB66" s="1">
        <v>3416.0</v>
      </c>
      <c r="AD66" s="1">
        <v>160.0</v>
      </c>
      <c r="AE66" s="1">
        <v>3410.0</v>
      </c>
      <c r="AF66" s="1">
        <v>3526.0</v>
      </c>
      <c r="AG66" s="1">
        <v>3474.0</v>
      </c>
      <c r="AH66" s="1"/>
      <c r="AI66" s="1"/>
    </row>
    <row r="67">
      <c r="A67" s="1">
        <v>256.0</v>
      </c>
      <c r="B67" s="1">
        <v>3780.0</v>
      </c>
      <c r="C67" s="1">
        <v>3905.0</v>
      </c>
      <c r="D67" s="1">
        <v>3402.0</v>
      </c>
      <c r="F67" s="1">
        <v>256.0</v>
      </c>
      <c r="G67" s="1">
        <v>3595.0</v>
      </c>
      <c r="H67" s="1">
        <v>2890.0</v>
      </c>
      <c r="I67" s="1">
        <v>2178.0</v>
      </c>
      <c r="M67" s="1">
        <v>256.0</v>
      </c>
      <c r="N67" s="1">
        <v>3620.0</v>
      </c>
      <c r="O67" s="1">
        <v>3773.0</v>
      </c>
      <c r="P67" s="1">
        <v>3430.0</v>
      </c>
      <c r="R67" s="1">
        <v>256.0</v>
      </c>
      <c r="S67" s="1">
        <v>3565.0</v>
      </c>
      <c r="T67" s="1">
        <v>3582.0</v>
      </c>
      <c r="U67" s="1">
        <v>2566.0</v>
      </c>
      <c r="Y67" s="1">
        <v>256.0</v>
      </c>
      <c r="Z67" s="1">
        <v>3626.0</v>
      </c>
      <c r="AA67" s="1">
        <v>3539.0</v>
      </c>
      <c r="AB67" s="1">
        <v>3331.0</v>
      </c>
      <c r="AD67" s="1">
        <v>256.0</v>
      </c>
      <c r="AE67" s="1">
        <v>3403.0</v>
      </c>
      <c r="AF67" s="1">
        <v>3261.0</v>
      </c>
      <c r="AG67" s="1">
        <v>2709.0</v>
      </c>
      <c r="AH67" s="1"/>
      <c r="AI67" s="1"/>
    </row>
    <row r="68">
      <c r="A68" s="1">
        <v>384.0</v>
      </c>
      <c r="B68" s="1">
        <v>3748.0</v>
      </c>
      <c r="C68" s="1">
        <v>3780.0</v>
      </c>
      <c r="D68" s="1">
        <v>3249.0</v>
      </c>
      <c r="F68" s="1">
        <v>384.0</v>
      </c>
      <c r="G68" s="1">
        <v>2343.0</v>
      </c>
      <c r="H68" s="1">
        <v>2016.0</v>
      </c>
      <c r="I68" s="1">
        <v>1565.0</v>
      </c>
      <c r="M68" s="1">
        <v>384.0</v>
      </c>
      <c r="N68" s="1">
        <v>3562.0</v>
      </c>
      <c r="O68" s="1">
        <v>3519.0</v>
      </c>
      <c r="P68" s="1">
        <v>3200.0</v>
      </c>
      <c r="R68" s="1">
        <v>384.0</v>
      </c>
      <c r="S68" s="1">
        <v>2852.0</v>
      </c>
      <c r="T68" s="1">
        <v>2572.0</v>
      </c>
      <c r="U68" s="1">
        <v>1937.0</v>
      </c>
      <c r="Y68" s="1">
        <v>384.0</v>
      </c>
      <c r="Z68" s="1">
        <v>3564.0</v>
      </c>
      <c r="AA68" s="1">
        <v>3407.0</v>
      </c>
      <c r="AB68" s="1">
        <v>3212.0</v>
      </c>
      <c r="AD68" s="1">
        <v>384.0</v>
      </c>
      <c r="AE68" s="1">
        <v>3014.0</v>
      </c>
      <c r="AF68" s="1">
        <v>2498.0</v>
      </c>
      <c r="AG68" s="1">
        <v>2103.0</v>
      </c>
      <c r="AH68" s="1"/>
      <c r="AI68" s="1"/>
    </row>
    <row r="70">
      <c r="B70" s="6" t="s">
        <v>478</v>
      </c>
      <c r="C70" s="6" t="s">
        <v>479</v>
      </c>
      <c r="D70" s="6" t="s">
        <v>383</v>
      </c>
      <c r="G70" s="6" t="s">
        <v>478</v>
      </c>
      <c r="H70" s="6" t="s">
        <v>479</v>
      </c>
      <c r="I70" s="6" t="s">
        <v>383</v>
      </c>
      <c r="N70" s="6" t="s">
        <v>478</v>
      </c>
      <c r="O70" s="6" t="s">
        <v>479</v>
      </c>
      <c r="P70" s="6" t="s">
        <v>383</v>
      </c>
      <c r="S70" s="6" t="s">
        <v>478</v>
      </c>
      <c r="T70" s="6" t="s">
        <v>479</v>
      </c>
      <c r="U70" s="6" t="s">
        <v>383</v>
      </c>
      <c r="Z70" s="6" t="s">
        <v>478</v>
      </c>
      <c r="AA70" s="6" t="s">
        <v>479</v>
      </c>
      <c r="AB70" s="6" t="s">
        <v>383</v>
      </c>
      <c r="AE70" s="6" t="s">
        <v>478</v>
      </c>
      <c r="AF70" s="6" t="s">
        <v>479</v>
      </c>
      <c r="AG70" s="6" t="s">
        <v>383</v>
      </c>
      <c r="AH70" s="6"/>
      <c r="AI70" s="6"/>
    </row>
    <row r="71">
      <c r="B71" s="6">
        <v>10240.0</v>
      </c>
      <c r="C71" s="6" t="s">
        <v>480</v>
      </c>
      <c r="D71" s="6" t="s">
        <v>385</v>
      </c>
      <c r="G71" s="6">
        <v>10240.0</v>
      </c>
      <c r="H71" s="6" t="s">
        <v>481</v>
      </c>
      <c r="I71" s="6" t="s">
        <v>385</v>
      </c>
      <c r="N71" s="6">
        <v>10240.0</v>
      </c>
      <c r="O71" s="6" t="s">
        <v>480</v>
      </c>
      <c r="P71" s="6" t="s">
        <v>385</v>
      </c>
      <c r="S71" s="6">
        <v>10240.0</v>
      </c>
      <c r="T71" s="6" t="s">
        <v>481</v>
      </c>
      <c r="U71" s="6" t="s">
        <v>385</v>
      </c>
      <c r="Z71" s="6">
        <v>10240.0</v>
      </c>
      <c r="AA71" s="6" t="s">
        <v>480</v>
      </c>
      <c r="AB71" s="6" t="s">
        <v>385</v>
      </c>
      <c r="AE71" s="6">
        <v>10240.0</v>
      </c>
      <c r="AF71" s="6" t="s">
        <v>481</v>
      </c>
      <c r="AG71" s="6" t="s">
        <v>385</v>
      </c>
      <c r="AH71" s="6"/>
      <c r="AI71" s="6"/>
    </row>
    <row r="72">
      <c r="A72" s="6" t="s">
        <v>70</v>
      </c>
      <c r="B72" s="6" t="s">
        <v>88</v>
      </c>
      <c r="C72" s="6" t="s">
        <v>24</v>
      </c>
      <c r="D72" s="6" t="s">
        <v>26</v>
      </c>
      <c r="F72" s="6" t="s">
        <v>70</v>
      </c>
      <c r="G72" s="6" t="s">
        <v>88</v>
      </c>
      <c r="H72" s="6" t="s">
        <v>24</v>
      </c>
      <c r="I72" s="6" t="s">
        <v>26</v>
      </c>
      <c r="M72" s="6" t="s">
        <v>70</v>
      </c>
      <c r="N72" s="6" t="s">
        <v>88</v>
      </c>
      <c r="O72" s="6" t="s">
        <v>24</v>
      </c>
      <c r="P72" s="6" t="s">
        <v>26</v>
      </c>
      <c r="R72" s="6" t="s">
        <v>70</v>
      </c>
      <c r="S72" s="6" t="s">
        <v>88</v>
      </c>
      <c r="T72" s="6" t="s">
        <v>24</v>
      </c>
      <c r="U72" s="6" t="s">
        <v>26</v>
      </c>
      <c r="Y72" s="6" t="s">
        <v>70</v>
      </c>
      <c r="Z72" s="6" t="s">
        <v>88</v>
      </c>
      <c r="AA72" s="6" t="s">
        <v>24</v>
      </c>
      <c r="AB72" s="6" t="s">
        <v>26</v>
      </c>
      <c r="AD72" s="6" t="s">
        <v>70</v>
      </c>
      <c r="AE72" s="6" t="s">
        <v>88</v>
      </c>
      <c r="AF72" s="6" t="s">
        <v>24</v>
      </c>
      <c r="AG72" s="6" t="s">
        <v>26</v>
      </c>
      <c r="AH72" s="6"/>
      <c r="AI72" s="6"/>
    </row>
    <row r="73">
      <c r="A73" s="1">
        <v>8.0</v>
      </c>
      <c r="B73" s="1">
        <v>3041.0</v>
      </c>
      <c r="C73" s="1">
        <v>2879.0</v>
      </c>
      <c r="D73" s="1">
        <v>1697.0</v>
      </c>
      <c r="F73" s="1">
        <v>8.0</v>
      </c>
      <c r="G73" s="1">
        <v>2762.0</v>
      </c>
      <c r="H73" s="1">
        <v>2694.0</v>
      </c>
      <c r="I73" s="1">
        <v>1509.0</v>
      </c>
      <c r="M73" s="1">
        <v>8.0</v>
      </c>
      <c r="N73" s="1">
        <v>3040.0</v>
      </c>
      <c r="O73" s="1">
        <v>2913.0</v>
      </c>
      <c r="P73" s="1">
        <v>1697.0</v>
      </c>
      <c r="R73" s="1">
        <v>8.0</v>
      </c>
      <c r="S73" s="1">
        <v>2768.0</v>
      </c>
      <c r="T73" s="1">
        <v>2502.0</v>
      </c>
      <c r="U73" s="1">
        <v>1515.0</v>
      </c>
      <c r="Y73" s="1">
        <v>8.0</v>
      </c>
      <c r="Z73" s="1">
        <v>3200.0</v>
      </c>
      <c r="AA73" s="1">
        <v>2815.0</v>
      </c>
      <c r="AB73" s="1">
        <v>1235.0</v>
      </c>
      <c r="AD73" s="1">
        <v>8.0</v>
      </c>
      <c r="AE73" s="1">
        <v>2975.0</v>
      </c>
      <c r="AF73" s="1">
        <v>2727.0</v>
      </c>
      <c r="AG73" s="1">
        <v>1260.0</v>
      </c>
      <c r="AH73" s="1"/>
      <c r="AI73" s="1"/>
    </row>
    <row r="74">
      <c r="A74" s="1">
        <v>16.0</v>
      </c>
      <c r="B74" s="1">
        <v>3366.0</v>
      </c>
      <c r="C74" s="1">
        <v>3145.0</v>
      </c>
      <c r="D74" s="1">
        <v>2069.0</v>
      </c>
      <c r="F74" s="1">
        <v>16.0</v>
      </c>
      <c r="G74" s="1">
        <v>3154.0</v>
      </c>
      <c r="H74" s="1">
        <v>2753.0</v>
      </c>
      <c r="I74" s="1">
        <v>1976.0</v>
      </c>
      <c r="M74" s="1">
        <v>16.0</v>
      </c>
      <c r="N74" s="1">
        <v>3367.0</v>
      </c>
      <c r="O74" s="1">
        <v>3150.0</v>
      </c>
      <c r="P74" s="1">
        <v>2068.0</v>
      </c>
      <c r="R74" s="1">
        <v>16.0</v>
      </c>
      <c r="S74" s="1">
        <v>3163.0</v>
      </c>
      <c r="T74" s="1">
        <v>2755.0</v>
      </c>
      <c r="U74" s="1">
        <v>1971.0</v>
      </c>
      <c r="Y74" s="1">
        <v>16.0</v>
      </c>
      <c r="Z74" s="1">
        <v>3495.0</v>
      </c>
      <c r="AA74" s="1">
        <v>2889.0</v>
      </c>
      <c r="AB74" s="1">
        <v>1815.0</v>
      </c>
      <c r="AD74" s="1">
        <v>16.0</v>
      </c>
      <c r="AE74" s="1">
        <v>3519.0</v>
      </c>
      <c r="AF74" s="1">
        <v>2707.0</v>
      </c>
      <c r="AG74" s="1">
        <v>1874.0</v>
      </c>
      <c r="AH74" s="1"/>
      <c r="AI74" s="1"/>
    </row>
    <row r="75">
      <c r="A75" s="1">
        <v>32.0</v>
      </c>
      <c r="B75" s="1">
        <v>3380.0</v>
      </c>
      <c r="C75" s="1">
        <v>3099.0</v>
      </c>
      <c r="D75" s="1">
        <v>2327.0</v>
      </c>
      <c r="F75" s="1">
        <v>32.0</v>
      </c>
      <c r="G75" s="1">
        <v>3327.0</v>
      </c>
      <c r="H75" s="1">
        <v>2984.0</v>
      </c>
      <c r="I75" s="1">
        <v>2357.0</v>
      </c>
      <c r="M75" s="1">
        <v>32.0</v>
      </c>
      <c r="N75" s="1">
        <v>3082.0</v>
      </c>
      <c r="O75" s="1">
        <v>2769.0</v>
      </c>
      <c r="P75" s="1">
        <v>2713.0</v>
      </c>
      <c r="R75" s="1">
        <v>32.0</v>
      </c>
      <c r="S75" s="1">
        <v>2967.0</v>
      </c>
      <c r="T75" s="1">
        <v>2576.0</v>
      </c>
      <c r="U75" s="1">
        <v>2564.0</v>
      </c>
      <c r="Y75" s="1">
        <v>32.0</v>
      </c>
      <c r="Z75" s="1">
        <v>3275.0</v>
      </c>
      <c r="AA75" s="1">
        <v>2683.0</v>
      </c>
      <c r="AB75" s="1">
        <v>2563.0</v>
      </c>
      <c r="AD75" s="1">
        <v>32.0</v>
      </c>
      <c r="AE75" s="1">
        <v>3250.0</v>
      </c>
      <c r="AF75" s="1">
        <v>2664.0</v>
      </c>
      <c r="AG75" s="1">
        <v>2270.0</v>
      </c>
      <c r="AH75" s="1"/>
      <c r="AI75" s="1"/>
    </row>
    <row r="76">
      <c r="A76" s="1">
        <v>64.0</v>
      </c>
      <c r="B76" s="1">
        <v>3319.0</v>
      </c>
      <c r="C76" s="1">
        <v>2953.0</v>
      </c>
      <c r="D76" s="1">
        <v>2769.0</v>
      </c>
      <c r="F76" s="1">
        <v>64.0</v>
      </c>
      <c r="G76" s="1">
        <v>3206.0</v>
      </c>
      <c r="H76" s="1">
        <v>2499.0</v>
      </c>
      <c r="I76" s="1">
        <v>2784.0</v>
      </c>
      <c r="M76" s="1">
        <v>64.0</v>
      </c>
      <c r="N76" s="1">
        <v>3088.0</v>
      </c>
      <c r="O76" s="1">
        <v>2956.0</v>
      </c>
      <c r="P76" s="1">
        <v>2829.0</v>
      </c>
      <c r="R76" s="1">
        <v>64.0</v>
      </c>
      <c r="S76" s="1">
        <v>2961.0</v>
      </c>
      <c r="T76" s="1">
        <v>2788.0</v>
      </c>
      <c r="U76" s="1">
        <v>2647.0</v>
      </c>
      <c r="Y76" s="1">
        <v>64.0</v>
      </c>
      <c r="Z76" s="1">
        <v>3287.0</v>
      </c>
      <c r="AA76" s="1">
        <v>2934.0</v>
      </c>
      <c r="AB76" s="1">
        <v>2761.0</v>
      </c>
      <c r="AD76" s="1">
        <v>64.0</v>
      </c>
      <c r="AE76" s="1">
        <v>3240.0</v>
      </c>
      <c r="AF76" s="1">
        <v>2926.0</v>
      </c>
      <c r="AG76" s="1">
        <v>2499.0</v>
      </c>
      <c r="AH76" s="1"/>
      <c r="AI76" s="1"/>
    </row>
    <row r="77">
      <c r="A77" s="1">
        <v>96.0</v>
      </c>
      <c r="B77" s="1">
        <v>3276.0</v>
      </c>
      <c r="C77" s="1">
        <v>3024.0</v>
      </c>
      <c r="D77" s="1">
        <v>2838.0</v>
      </c>
      <c r="F77" s="1">
        <v>96.0</v>
      </c>
      <c r="G77" s="1">
        <v>3187.0</v>
      </c>
      <c r="H77" s="1">
        <v>2589.0</v>
      </c>
      <c r="I77" s="1">
        <v>2853.0</v>
      </c>
      <c r="M77" s="1">
        <v>96.0</v>
      </c>
      <c r="N77" s="1">
        <v>3047.0</v>
      </c>
      <c r="O77" s="1">
        <v>3003.0</v>
      </c>
      <c r="P77" s="1">
        <v>2858.0</v>
      </c>
      <c r="R77" s="1">
        <v>96.0</v>
      </c>
      <c r="S77" s="1">
        <v>2941.0</v>
      </c>
      <c r="T77" s="1">
        <v>2862.0</v>
      </c>
      <c r="U77" s="1">
        <v>2686.0</v>
      </c>
      <c r="Y77" s="1">
        <v>96.0</v>
      </c>
      <c r="Z77" s="1">
        <v>3255.0</v>
      </c>
      <c r="AA77" s="1">
        <v>3024.0</v>
      </c>
      <c r="AB77" s="1">
        <v>2892.0</v>
      </c>
      <c r="AD77" s="1">
        <v>96.0</v>
      </c>
      <c r="AE77" s="1">
        <v>3227.0</v>
      </c>
      <c r="AF77" s="1">
        <v>3023.0</v>
      </c>
      <c r="AG77" s="1">
        <v>2567.0</v>
      </c>
      <c r="AH77" s="1"/>
      <c r="AI77" s="1"/>
    </row>
    <row r="78">
      <c r="A78" s="1">
        <v>128.0</v>
      </c>
      <c r="B78" s="1">
        <v>3287.0</v>
      </c>
      <c r="C78" s="1">
        <v>3148.0</v>
      </c>
      <c r="D78" s="1">
        <v>2895.0</v>
      </c>
      <c r="F78" s="1">
        <v>128.0</v>
      </c>
      <c r="G78" s="1">
        <v>3180.0</v>
      </c>
      <c r="H78" s="1">
        <v>2633.0</v>
      </c>
      <c r="I78" s="1">
        <v>2867.0</v>
      </c>
      <c r="M78" s="1">
        <v>128.0</v>
      </c>
      <c r="N78" s="1">
        <v>3068.0</v>
      </c>
      <c r="O78" s="1">
        <v>3059.0</v>
      </c>
      <c r="P78" s="1">
        <v>2902.0</v>
      </c>
      <c r="R78" s="1">
        <v>128.0</v>
      </c>
      <c r="S78" s="1">
        <v>2934.0</v>
      </c>
      <c r="T78" s="1">
        <v>2903.0</v>
      </c>
      <c r="U78" s="1">
        <v>2693.0</v>
      </c>
      <c r="Y78" s="1">
        <v>128.0</v>
      </c>
      <c r="Z78" s="1">
        <v>3282.0</v>
      </c>
      <c r="AA78" s="1">
        <v>3080.0</v>
      </c>
      <c r="AB78" s="1">
        <v>2854.0</v>
      </c>
      <c r="AD78" s="1">
        <v>128.0</v>
      </c>
      <c r="AE78" s="1">
        <v>3222.0</v>
      </c>
      <c r="AF78" s="1">
        <v>3068.0</v>
      </c>
      <c r="AG78" s="1">
        <v>2601.0</v>
      </c>
      <c r="AH78" s="1"/>
      <c r="AI78" s="1"/>
    </row>
    <row r="79">
      <c r="A79" s="1">
        <v>160.0</v>
      </c>
      <c r="B79" s="1">
        <v>3267.0</v>
      </c>
      <c r="C79" s="1">
        <v>3117.0</v>
      </c>
      <c r="D79" s="1">
        <v>2883.0</v>
      </c>
      <c r="F79" s="1">
        <v>160.0</v>
      </c>
      <c r="G79" s="1">
        <v>3164.0</v>
      </c>
      <c r="H79" s="1">
        <v>2614.0</v>
      </c>
      <c r="I79" s="1">
        <v>2436.0</v>
      </c>
      <c r="M79" s="1">
        <v>160.0</v>
      </c>
      <c r="N79" s="1">
        <v>3058.0</v>
      </c>
      <c r="O79" s="1">
        <v>3071.0</v>
      </c>
      <c r="P79" s="1">
        <v>2880.0</v>
      </c>
      <c r="R79" s="1">
        <v>160.0</v>
      </c>
      <c r="S79" s="1">
        <v>2929.0</v>
      </c>
      <c r="T79" s="1">
        <v>2843.0</v>
      </c>
      <c r="U79" s="1">
        <v>2475.0</v>
      </c>
      <c r="Y79" s="1">
        <v>160.0</v>
      </c>
      <c r="Z79" s="1">
        <v>3267.0</v>
      </c>
      <c r="AA79" s="1">
        <v>3117.0</v>
      </c>
      <c r="AB79" s="1">
        <v>2946.0</v>
      </c>
      <c r="AD79" s="1">
        <v>160.0</v>
      </c>
      <c r="AE79" s="1">
        <v>3218.0</v>
      </c>
      <c r="AF79" s="1">
        <v>3050.0</v>
      </c>
      <c r="AG79" s="1">
        <v>2419.0</v>
      </c>
      <c r="AH79" s="1"/>
      <c r="AI79" s="1"/>
    </row>
    <row r="80">
      <c r="A80" s="1">
        <v>256.0</v>
      </c>
      <c r="B80" s="1">
        <v>3234.0</v>
      </c>
      <c r="C80" s="1">
        <v>3204.0</v>
      </c>
      <c r="D80" s="1">
        <v>2886.0</v>
      </c>
      <c r="F80" s="1">
        <v>256.0</v>
      </c>
      <c r="G80" s="1">
        <v>2475.0</v>
      </c>
      <c r="H80" s="1">
        <v>1981.0</v>
      </c>
      <c r="I80" s="1">
        <v>1689.0</v>
      </c>
      <c r="M80" s="1">
        <v>256.0</v>
      </c>
      <c r="N80" s="1">
        <v>3046.0</v>
      </c>
      <c r="O80" s="1">
        <v>3098.0</v>
      </c>
      <c r="P80" s="1">
        <v>2837.0</v>
      </c>
      <c r="R80" s="1">
        <v>256.0</v>
      </c>
      <c r="S80" s="1">
        <v>2540.0</v>
      </c>
      <c r="T80" s="1">
        <v>2254.0</v>
      </c>
      <c r="U80" s="1">
        <v>1805.0</v>
      </c>
      <c r="Y80" s="1">
        <v>256.0</v>
      </c>
      <c r="Z80" s="1">
        <v>3267.0</v>
      </c>
      <c r="AA80" s="1">
        <v>3162.0</v>
      </c>
      <c r="AB80" s="1">
        <v>2835.0</v>
      </c>
      <c r="AD80" s="1">
        <v>256.0</v>
      </c>
      <c r="AE80" s="1">
        <v>2917.0</v>
      </c>
      <c r="AF80" s="1">
        <v>2517.0</v>
      </c>
      <c r="AG80" s="1">
        <v>1894.0</v>
      </c>
      <c r="AH80" s="1"/>
      <c r="AI80" s="1"/>
    </row>
    <row r="81">
      <c r="A81" s="1">
        <v>384.0</v>
      </c>
      <c r="B81" s="1">
        <v>3204.0</v>
      </c>
      <c r="C81" s="1">
        <v>3155.0</v>
      </c>
      <c r="D81" s="1">
        <v>2806.0</v>
      </c>
      <c r="F81" s="1">
        <v>384.0</v>
      </c>
      <c r="G81" s="1">
        <v>1775.0</v>
      </c>
      <c r="H81" s="1">
        <v>1582.0</v>
      </c>
      <c r="I81" s="1">
        <v>1336.0</v>
      </c>
      <c r="M81" s="1">
        <v>384.0</v>
      </c>
      <c r="N81" s="1">
        <v>2991.0</v>
      </c>
      <c r="O81" s="1">
        <v>3050.0</v>
      </c>
      <c r="P81" s="1">
        <v>2731.0</v>
      </c>
      <c r="R81" s="1">
        <v>384.0</v>
      </c>
      <c r="S81" s="1">
        <v>1871.0</v>
      </c>
      <c r="T81" s="1">
        <v>1814.0</v>
      </c>
      <c r="U81" s="1">
        <v>1468.0</v>
      </c>
      <c r="Y81" s="1">
        <v>384.0</v>
      </c>
      <c r="Z81" s="1">
        <v>3213.0</v>
      </c>
      <c r="AA81" s="1">
        <v>3137.0</v>
      </c>
      <c r="AB81" s="1">
        <v>2881.0</v>
      </c>
      <c r="AD81" s="1">
        <v>384.0</v>
      </c>
      <c r="AE81" s="1">
        <v>2183.0</v>
      </c>
      <c r="AF81" s="1">
        <v>2054.0</v>
      </c>
      <c r="AG81" s="1">
        <v>1612.0</v>
      </c>
      <c r="AH81" s="1"/>
      <c r="AI81" s="1"/>
    </row>
    <row r="83">
      <c r="B83" s="6" t="s">
        <v>478</v>
      </c>
      <c r="C83" s="6" t="s">
        <v>479</v>
      </c>
      <c r="D83" s="6" t="s">
        <v>383</v>
      </c>
      <c r="G83" s="6" t="s">
        <v>478</v>
      </c>
      <c r="H83" s="6" t="s">
        <v>479</v>
      </c>
      <c r="I83" s="6" t="s">
        <v>383</v>
      </c>
      <c r="N83" s="6" t="s">
        <v>478</v>
      </c>
      <c r="O83" s="6" t="s">
        <v>479</v>
      </c>
      <c r="P83" s="6" t="s">
        <v>383</v>
      </c>
      <c r="S83" s="6" t="s">
        <v>478</v>
      </c>
      <c r="T83" s="6" t="s">
        <v>479</v>
      </c>
      <c r="U83" s="6" t="s">
        <v>383</v>
      </c>
      <c r="Z83" s="6" t="s">
        <v>478</v>
      </c>
      <c r="AA83" s="6" t="s">
        <v>479</v>
      </c>
      <c r="AB83" s="6" t="s">
        <v>383</v>
      </c>
      <c r="AE83" s="6" t="s">
        <v>478</v>
      </c>
      <c r="AF83" s="6" t="s">
        <v>479</v>
      </c>
      <c r="AG83" s="6" t="s">
        <v>383</v>
      </c>
      <c r="AH83" s="6"/>
      <c r="AI83" s="6"/>
    </row>
    <row r="84">
      <c r="B84" s="6">
        <v>12288.0</v>
      </c>
      <c r="C84" s="6" t="s">
        <v>480</v>
      </c>
      <c r="D84" s="6" t="s">
        <v>385</v>
      </c>
      <c r="G84" s="6">
        <v>12288.0</v>
      </c>
      <c r="H84" s="6" t="s">
        <v>481</v>
      </c>
      <c r="I84" s="6" t="s">
        <v>385</v>
      </c>
      <c r="N84" s="6">
        <v>12288.0</v>
      </c>
      <c r="O84" s="6" t="s">
        <v>480</v>
      </c>
      <c r="P84" s="6" t="s">
        <v>385</v>
      </c>
      <c r="S84" s="6">
        <v>12288.0</v>
      </c>
      <c r="T84" s="6" t="s">
        <v>481</v>
      </c>
      <c r="U84" s="6" t="s">
        <v>385</v>
      </c>
      <c r="Z84" s="6">
        <v>12288.0</v>
      </c>
      <c r="AA84" s="6" t="s">
        <v>480</v>
      </c>
      <c r="AB84" s="6" t="s">
        <v>385</v>
      </c>
      <c r="AE84" s="6">
        <v>12288.0</v>
      </c>
      <c r="AF84" s="6" t="s">
        <v>481</v>
      </c>
      <c r="AG84" s="6" t="s">
        <v>385</v>
      </c>
      <c r="AH84" s="6"/>
      <c r="AI84" s="6"/>
    </row>
    <row r="85">
      <c r="A85" s="6" t="s">
        <v>70</v>
      </c>
      <c r="B85" s="6" t="s">
        <v>88</v>
      </c>
      <c r="C85" s="6" t="s">
        <v>24</v>
      </c>
      <c r="D85" s="6" t="s">
        <v>26</v>
      </c>
      <c r="F85" s="6" t="s">
        <v>70</v>
      </c>
      <c r="G85" s="6" t="s">
        <v>88</v>
      </c>
      <c r="H85" s="6" t="s">
        <v>24</v>
      </c>
      <c r="I85" s="6" t="s">
        <v>26</v>
      </c>
      <c r="M85" s="6" t="s">
        <v>70</v>
      </c>
      <c r="N85" s="6" t="s">
        <v>88</v>
      </c>
      <c r="O85" s="6" t="s">
        <v>24</v>
      </c>
      <c r="P85" s="6" t="s">
        <v>26</v>
      </c>
      <c r="R85" s="6" t="s">
        <v>70</v>
      </c>
      <c r="S85" s="6" t="s">
        <v>88</v>
      </c>
      <c r="T85" s="6" t="s">
        <v>24</v>
      </c>
      <c r="U85" s="6" t="s">
        <v>26</v>
      </c>
      <c r="Y85" s="6" t="s">
        <v>70</v>
      </c>
      <c r="Z85" s="6" t="s">
        <v>88</v>
      </c>
      <c r="AA85" s="6" t="s">
        <v>24</v>
      </c>
      <c r="AB85" s="6" t="s">
        <v>26</v>
      </c>
      <c r="AD85" s="6" t="s">
        <v>70</v>
      </c>
      <c r="AE85" s="6" t="s">
        <v>88</v>
      </c>
      <c r="AF85" s="6" t="s">
        <v>24</v>
      </c>
      <c r="AG85" s="6" t="s">
        <v>26</v>
      </c>
      <c r="AH85" s="6"/>
      <c r="AI85" s="6"/>
    </row>
    <row r="86">
      <c r="A86" s="1">
        <v>8.0</v>
      </c>
      <c r="B86" s="1">
        <v>3431.0</v>
      </c>
      <c r="C86" s="1">
        <v>3220.0</v>
      </c>
      <c r="D86" s="1">
        <v>1859.0</v>
      </c>
      <c r="F86" s="1">
        <v>8.0</v>
      </c>
      <c r="G86" s="1">
        <v>3126.0</v>
      </c>
      <c r="H86" s="1">
        <v>3009.0</v>
      </c>
      <c r="I86" s="1">
        <v>1662.0</v>
      </c>
      <c r="M86" s="1">
        <v>8.0</v>
      </c>
      <c r="N86" s="1">
        <v>3426.0</v>
      </c>
      <c r="O86" s="1">
        <v>3217.0</v>
      </c>
      <c r="P86" s="1">
        <v>1855.0</v>
      </c>
      <c r="R86" s="1">
        <v>8.0</v>
      </c>
      <c r="S86" s="1">
        <v>3123.0</v>
      </c>
      <c r="T86" s="1">
        <v>2491.0</v>
      </c>
      <c r="U86" s="1">
        <v>1670.0</v>
      </c>
      <c r="Y86" s="1">
        <v>8.0</v>
      </c>
      <c r="Z86" s="1">
        <v>3270.0</v>
      </c>
      <c r="AA86" s="1">
        <v>2873.0</v>
      </c>
      <c r="AB86" s="1">
        <v>2085.0</v>
      </c>
      <c r="AD86" s="1">
        <v>8.0</v>
      </c>
      <c r="AE86" s="1">
        <v>3216.0</v>
      </c>
      <c r="AF86" s="1">
        <v>3084.0</v>
      </c>
      <c r="AG86" s="1">
        <v>1983.0</v>
      </c>
      <c r="AH86" s="1"/>
      <c r="AI86" s="1"/>
    </row>
    <row r="87">
      <c r="A87" s="1">
        <v>16.0</v>
      </c>
      <c r="B87" s="1">
        <v>3633.0</v>
      </c>
      <c r="C87" s="1">
        <v>3417.0</v>
      </c>
      <c r="D87" s="1">
        <v>2237.0</v>
      </c>
      <c r="F87" s="1">
        <v>16.0</v>
      </c>
      <c r="G87" s="1">
        <v>3532.0</v>
      </c>
      <c r="H87" s="1">
        <v>2983.0</v>
      </c>
      <c r="I87" s="1">
        <v>2130.0</v>
      </c>
      <c r="M87" s="1">
        <v>16.0</v>
      </c>
      <c r="N87" s="1">
        <v>3627.0</v>
      </c>
      <c r="O87" s="1">
        <v>3429.0</v>
      </c>
      <c r="P87" s="1">
        <v>2247.0</v>
      </c>
      <c r="R87" s="1">
        <v>16.0</v>
      </c>
      <c r="S87" s="1">
        <v>3532.0</v>
      </c>
      <c r="T87" s="1">
        <v>2984.0</v>
      </c>
      <c r="U87" s="1">
        <v>2131.0</v>
      </c>
      <c r="Y87" s="1">
        <v>16.0</v>
      </c>
      <c r="Z87" s="1">
        <v>3602.0</v>
      </c>
      <c r="AA87" s="1">
        <v>3111.0</v>
      </c>
      <c r="AB87" s="1">
        <v>2649.0</v>
      </c>
      <c r="AD87" s="1">
        <v>16.0</v>
      </c>
      <c r="AE87" s="1">
        <v>3561.0</v>
      </c>
      <c r="AF87" s="1">
        <v>3235.0</v>
      </c>
      <c r="AG87" s="1">
        <v>2699.0</v>
      </c>
      <c r="AH87" s="1"/>
      <c r="AI87" s="1"/>
    </row>
    <row r="88">
      <c r="A88" s="1">
        <v>32.0</v>
      </c>
      <c r="B88" s="1">
        <v>3639.0</v>
      </c>
      <c r="C88" s="1">
        <v>3306.0</v>
      </c>
      <c r="D88" s="1">
        <v>2523.0</v>
      </c>
      <c r="F88" s="1">
        <v>32.0</v>
      </c>
      <c r="G88" s="1">
        <v>3533.0</v>
      </c>
      <c r="H88" s="1">
        <v>3149.0</v>
      </c>
      <c r="I88" s="1">
        <v>2549.0</v>
      </c>
      <c r="M88" s="1">
        <v>32.0</v>
      </c>
      <c r="N88" s="1">
        <v>3316.0</v>
      </c>
      <c r="O88" s="1">
        <v>2992.0</v>
      </c>
      <c r="P88" s="1">
        <v>2983.0</v>
      </c>
      <c r="R88" s="1">
        <v>32.0</v>
      </c>
      <c r="S88" s="1">
        <v>3222.0</v>
      </c>
      <c r="T88" s="1">
        <v>2796.0</v>
      </c>
      <c r="U88" s="1">
        <v>2824.0</v>
      </c>
      <c r="Y88" s="1">
        <v>32.0</v>
      </c>
      <c r="Z88" s="1">
        <v>3258.0</v>
      </c>
      <c r="AA88" s="1">
        <v>2656.0</v>
      </c>
      <c r="AB88" s="1">
        <v>2743.0</v>
      </c>
      <c r="AD88" s="1">
        <v>32.0</v>
      </c>
      <c r="AE88" s="1">
        <v>2901.0</v>
      </c>
      <c r="AF88" s="1">
        <v>2640.0</v>
      </c>
      <c r="AG88" s="1">
        <v>2849.0</v>
      </c>
      <c r="AH88" s="1"/>
      <c r="AI88" s="1"/>
    </row>
    <row r="89">
      <c r="A89" s="1">
        <v>64.0</v>
      </c>
      <c r="B89" s="1">
        <v>3540.0</v>
      </c>
      <c r="C89" s="1">
        <v>3213.0</v>
      </c>
      <c r="D89" s="1">
        <v>3060.0</v>
      </c>
      <c r="F89" s="1">
        <v>64.0</v>
      </c>
      <c r="G89" s="1">
        <v>3427.0</v>
      </c>
      <c r="H89" s="1">
        <v>2705.0</v>
      </c>
      <c r="I89" s="1">
        <v>3054.0</v>
      </c>
      <c r="M89" s="1">
        <v>64.0</v>
      </c>
      <c r="N89" s="1">
        <v>3329.0</v>
      </c>
      <c r="O89" s="1">
        <v>3246.0</v>
      </c>
      <c r="P89" s="1">
        <v>3138.0</v>
      </c>
      <c r="R89" s="1">
        <v>64.0</v>
      </c>
      <c r="S89" s="1">
        <v>3230.0</v>
      </c>
      <c r="T89" s="1">
        <v>3073.0</v>
      </c>
      <c r="U89" s="1">
        <v>2953.0</v>
      </c>
      <c r="Y89" s="1">
        <v>64.0</v>
      </c>
      <c r="Z89" s="1">
        <v>3291.0</v>
      </c>
      <c r="AA89" s="1">
        <v>2935.0</v>
      </c>
      <c r="AB89" s="1">
        <v>2930.0</v>
      </c>
      <c r="AD89" s="1">
        <v>64.0</v>
      </c>
      <c r="AE89" s="1">
        <v>2980.0</v>
      </c>
      <c r="AF89" s="1">
        <v>2942.0</v>
      </c>
      <c r="AG89" s="1">
        <v>3024.0</v>
      </c>
      <c r="AH89" s="1"/>
      <c r="AI89" s="1"/>
    </row>
    <row r="90">
      <c r="A90" s="1">
        <v>96.0</v>
      </c>
      <c r="B90" s="1">
        <v>3531.0</v>
      </c>
      <c r="C90" s="1">
        <v>3324.0</v>
      </c>
      <c r="D90" s="1">
        <v>3119.0</v>
      </c>
      <c r="F90" s="1">
        <v>96.0</v>
      </c>
      <c r="G90" s="1">
        <v>3426.0</v>
      </c>
      <c r="H90" s="1">
        <v>2814.0</v>
      </c>
      <c r="I90" s="1">
        <v>3112.0</v>
      </c>
      <c r="M90" s="1">
        <v>96.0</v>
      </c>
      <c r="N90" s="1">
        <v>3323.0</v>
      </c>
      <c r="O90" s="1">
        <v>3329.0</v>
      </c>
      <c r="P90" s="1">
        <v>3176.0</v>
      </c>
      <c r="R90" s="1">
        <v>96.0</v>
      </c>
      <c r="S90" s="1">
        <v>3234.0</v>
      </c>
      <c r="T90" s="1">
        <v>3179.0</v>
      </c>
      <c r="U90" s="1">
        <v>2998.0</v>
      </c>
      <c r="Y90" s="1">
        <v>96.0</v>
      </c>
      <c r="Z90" s="1">
        <v>3299.0</v>
      </c>
      <c r="AA90" s="1">
        <v>3036.0</v>
      </c>
      <c r="AB90" s="1">
        <v>2929.0</v>
      </c>
      <c r="AD90" s="1">
        <v>96.0</v>
      </c>
      <c r="AE90" s="1">
        <v>3007.0</v>
      </c>
      <c r="AF90" s="1">
        <v>3061.0</v>
      </c>
      <c r="AG90" s="1">
        <v>3084.0</v>
      </c>
      <c r="AH90" s="1"/>
      <c r="AI90" s="1"/>
    </row>
    <row r="91">
      <c r="A91" s="1">
        <v>128.0</v>
      </c>
      <c r="B91" s="1">
        <v>3551.0</v>
      </c>
      <c r="C91" s="1">
        <v>3457.0</v>
      </c>
      <c r="D91" s="1">
        <v>3183.0</v>
      </c>
      <c r="F91" s="1">
        <v>128.0</v>
      </c>
      <c r="G91" s="1">
        <v>3415.0</v>
      </c>
      <c r="H91" s="1">
        <v>2860.0</v>
      </c>
      <c r="I91" s="1">
        <v>2818.0</v>
      </c>
      <c r="M91" s="1">
        <v>128.0</v>
      </c>
      <c r="N91" s="1">
        <v>3354.0</v>
      </c>
      <c r="O91" s="1">
        <v>3407.0</v>
      </c>
      <c r="P91" s="1">
        <v>3221.0</v>
      </c>
      <c r="R91" s="1">
        <v>128.0</v>
      </c>
      <c r="S91" s="1">
        <v>3237.0</v>
      </c>
      <c r="T91" s="1">
        <v>3237.0</v>
      </c>
      <c r="U91" s="1">
        <v>2873.0</v>
      </c>
      <c r="Y91" s="1">
        <v>128.0</v>
      </c>
      <c r="Z91" s="1">
        <v>3323.0</v>
      </c>
      <c r="AA91" s="1">
        <v>3091.0</v>
      </c>
      <c r="AB91" s="1">
        <v>3025.0</v>
      </c>
      <c r="AD91" s="1">
        <v>128.0</v>
      </c>
      <c r="AE91" s="1">
        <v>3017.0</v>
      </c>
      <c r="AF91" s="1">
        <v>3092.0</v>
      </c>
      <c r="AG91" s="1">
        <v>3017.0</v>
      </c>
      <c r="AH91" s="1"/>
      <c r="AI91" s="1"/>
    </row>
    <row r="92">
      <c r="A92" s="1">
        <v>160.0</v>
      </c>
      <c r="B92" s="1">
        <v>3532.0</v>
      </c>
      <c r="C92" s="1">
        <v>3468.0</v>
      </c>
      <c r="D92" s="1">
        <v>3172.0</v>
      </c>
      <c r="F92" s="1">
        <v>160.0</v>
      </c>
      <c r="G92" s="1">
        <v>3414.0</v>
      </c>
      <c r="H92" s="1">
        <v>2630.0</v>
      </c>
      <c r="I92" s="1">
        <v>2294.0</v>
      </c>
      <c r="M92" s="1">
        <v>160.0</v>
      </c>
      <c r="N92" s="1">
        <v>3337.0</v>
      </c>
      <c r="O92" s="1">
        <v>3424.0</v>
      </c>
      <c r="P92" s="1">
        <v>3217.0</v>
      </c>
      <c r="R92" s="1">
        <v>160.0</v>
      </c>
      <c r="S92" s="1">
        <v>3235.0</v>
      </c>
      <c r="T92" s="1">
        <v>3121.0</v>
      </c>
      <c r="U92" s="1">
        <v>2467.0</v>
      </c>
      <c r="Y92" s="1">
        <v>160.0</v>
      </c>
      <c r="Z92" s="1">
        <v>3320.0</v>
      </c>
      <c r="AA92" s="1">
        <v>3118.0</v>
      </c>
      <c r="AB92" s="1">
        <v>2970.0</v>
      </c>
      <c r="AD92" s="1">
        <v>160.0</v>
      </c>
      <c r="AE92" s="1">
        <v>3016.0</v>
      </c>
      <c r="AF92" s="1">
        <v>2984.0</v>
      </c>
      <c r="AG92" s="1">
        <v>2727.0</v>
      </c>
      <c r="AH92" s="1"/>
      <c r="AI92" s="1"/>
    </row>
    <row r="93">
      <c r="A93" s="1">
        <v>256.0</v>
      </c>
      <c r="B93" s="1">
        <v>3502.0</v>
      </c>
      <c r="C93" s="1">
        <v>3556.0</v>
      </c>
      <c r="D93" s="1">
        <v>3157.0</v>
      </c>
      <c r="F93" s="1">
        <v>256.0</v>
      </c>
      <c r="G93" s="1">
        <v>2214.0</v>
      </c>
      <c r="H93" s="1">
        <v>1827.0</v>
      </c>
      <c r="I93" s="1">
        <v>1459.0</v>
      </c>
      <c r="M93" s="1">
        <v>256.0</v>
      </c>
      <c r="N93" s="1">
        <v>3354.0</v>
      </c>
      <c r="O93" s="1">
        <v>3480.0</v>
      </c>
      <c r="P93" s="1">
        <v>3195.0</v>
      </c>
      <c r="R93" s="1">
        <v>256.0</v>
      </c>
      <c r="S93" s="1">
        <v>2521.0</v>
      </c>
      <c r="T93" s="1">
        <v>2273.0</v>
      </c>
      <c r="U93" s="1">
        <v>1806.0</v>
      </c>
      <c r="Y93" s="1">
        <v>256.0</v>
      </c>
      <c r="Z93" s="1">
        <v>3326.0</v>
      </c>
      <c r="AA93" s="1">
        <v>3161.0</v>
      </c>
      <c r="AB93" s="1">
        <v>2999.0</v>
      </c>
      <c r="AD93" s="1">
        <v>256.0</v>
      </c>
      <c r="AE93" s="1">
        <v>2632.0</v>
      </c>
      <c r="AF93" s="1">
        <v>2349.0</v>
      </c>
      <c r="AG93" s="1">
        <v>2067.0</v>
      </c>
      <c r="AH93" s="1"/>
      <c r="AI93" s="1"/>
    </row>
    <row r="94">
      <c r="A94" s="1">
        <v>384.0</v>
      </c>
      <c r="B94" s="1">
        <v>3494.0</v>
      </c>
      <c r="C94" s="1">
        <v>3494.0</v>
      </c>
      <c r="D94" s="1">
        <v>3038.0</v>
      </c>
      <c r="F94" s="1">
        <v>384.0</v>
      </c>
      <c r="G94" s="1">
        <v>1515.0</v>
      </c>
      <c r="H94" s="1">
        <v>1411.0</v>
      </c>
      <c r="I94" s="1">
        <v>1153.0</v>
      </c>
      <c r="M94" s="1">
        <v>384.0</v>
      </c>
      <c r="N94" s="1">
        <v>3318.0</v>
      </c>
      <c r="O94" s="1">
        <v>3451.0</v>
      </c>
      <c r="P94" s="1">
        <v>3103.0</v>
      </c>
      <c r="R94" s="1">
        <v>384.0</v>
      </c>
      <c r="S94" s="1">
        <v>1885.0</v>
      </c>
      <c r="T94" s="1">
        <v>1793.0</v>
      </c>
      <c r="U94" s="1">
        <v>1439.0</v>
      </c>
      <c r="Y94" s="1">
        <v>384.0</v>
      </c>
      <c r="Z94" s="1">
        <v>3316.0</v>
      </c>
      <c r="AA94" s="1">
        <v>3126.0</v>
      </c>
      <c r="AB94" s="1">
        <v>2863.0</v>
      </c>
      <c r="AD94" s="1">
        <v>384.0</v>
      </c>
      <c r="AE94" s="1">
        <v>2136.0</v>
      </c>
      <c r="AF94" s="1">
        <v>1952.0</v>
      </c>
      <c r="AG94" s="1">
        <v>1665.0</v>
      </c>
      <c r="AH94" s="1"/>
      <c r="AI94" s="1"/>
    </row>
    <row r="96">
      <c r="B96" s="6" t="s">
        <v>478</v>
      </c>
      <c r="C96" s="6" t="s">
        <v>479</v>
      </c>
      <c r="D96" s="6" t="s">
        <v>383</v>
      </c>
      <c r="G96" s="6" t="s">
        <v>478</v>
      </c>
      <c r="H96" s="6" t="s">
        <v>479</v>
      </c>
      <c r="I96" s="6" t="s">
        <v>383</v>
      </c>
    </row>
    <row r="97">
      <c r="B97" s="6">
        <v>8192.0</v>
      </c>
      <c r="C97" s="6" t="s">
        <v>482</v>
      </c>
      <c r="D97" s="6" t="s">
        <v>385</v>
      </c>
      <c r="G97" s="6">
        <v>8192.0</v>
      </c>
      <c r="H97" s="6" t="s">
        <v>483</v>
      </c>
      <c r="I97" s="6" t="s">
        <v>385</v>
      </c>
    </row>
    <row r="98">
      <c r="A98" s="6" t="s">
        <v>70</v>
      </c>
      <c r="B98" s="6" t="s">
        <v>88</v>
      </c>
      <c r="C98" s="6" t="s">
        <v>24</v>
      </c>
      <c r="D98" s="6" t="s">
        <v>26</v>
      </c>
      <c r="F98" s="6" t="s">
        <v>70</v>
      </c>
      <c r="G98" s="6" t="s">
        <v>88</v>
      </c>
      <c r="H98" s="6" t="s">
        <v>24</v>
      </c>
      <c r="I98" s="6" t="s">
        <v>26</v>
      </c>
    </row>
    <row r="99">
      <c r="A99" s="1">
        <v>8.0</v>
      </c>
      <c r="B99" s="1">
        <v>2639.0</v>
      </c>
      <c r="C99" s="1">
        <v>2813.0</v>
      </c>
      <c r="D99" s="1">
        <v>1584.0</v>
      </c>
      <c r="F99" s="1">
        <v>8.0</v>
      </c>
      <c r="G99" s="1">
        <v>3135.0</v>
      </c>
      <c r="H99" s="1">
        <v>3358.0</v>
      </c>
      <c r="I99" s="1">
        <v>1644.0</v>
      </c>
    </row>
    <row r="100">
      <c r="A100" s="1">
        <v>16.0</v>
      </c>
      <c r="B100" s="1">
        <v>3842.0</v>
      </c>
      <c r="C100" s="1">
        <v>3470.0</v>
      </c>
      <c r="D100" s="1">
        <v>2202.0</v>
      </c>
      <c r="F100" s="1">
        <v>16.0</v>
      </c>
      <c r="G100" s="1">
        <v>3885.0</v>
      </c>
      <c r="H100" s="1">
        <v>3440.0</v>
      </c>
      <c r="I100" s="1">
        <v>2296.0</v>
      </c>
    </row>
    <row r="101">
      <c r="A101" s="1">
        <v>32.0</v>
      </c>
      <c r="B101" s="1">
        <v>3726.0</v>
      </c>
      <c r="C101" s="1">
        <v>3683.0</v>
      </c>
      <c r="D101" s="1">
        <v>2620.0</v>
      </c>
      <c r="F101" s="1">
        <v>32.0</v>
      </c>
      <c r="G101" s="1">
        <v>4078.0</v>
      </c>
      <c r="H101" s="1">
        <v>3154.0</v>
      </c>
      <c r="I101" s="1">
        <v>2748.0</v>
      </c>
    </row>
    <row r="102">
      <c r="A102" s="1">
        <v>64.0</v>
      </c>
      <c r="B102" s="1">
        <v>3508.0</v>
      </c>
      <c r="C102" s="1">
        <v>3527.0</v>
      </c>
      <c r="D102" s="1">
        <v>3058.0</v>
      </c>
      <c r="F102" s="1">
        <v>64.0</v>
      </c>
      <c r="G102" s="1">
        <v>3887.0</v>
      </c>
      <c r="H102" s="1">
        <v>3316.0</v>
      </c>
      <c r="I102" s="1">
        <v>3236.0</v>
      </c>
    </row>
    <row r="103">
      <c r="A103" s="1">
        <v>96.0</v>
      </c>
      <c r="B103" s="1">
        <v>3500.0</v>
      </c>
      <c r="C103" s="1">
        <v>3665.0</v>
      </c>
      <c r="D103" s="1">
        <v>3124.0</v>
      </c>
      <c r="F103" s="1">
        <v>96.0</v>
      </c>
      <c r="G103" s="1">
        <v>3897.0</v>
      </c>
      <c r="H103" s="1">
        <v>3410.0</v>
      </c>
      <c r="I103" s="1">
        <v>3317.0</v>
      </c>
    </row>
    <row r="104">
      <c r="A104" s="1">
        <v>128.0</v>
      </c>
      <c r="B104" s="1">
        <v>3517.0</v>
      </c>
      <c r="C104" s="1">
        <v>3792.0</v>
      </c>
      <c r="D104" s="1">
        <v>3213.0</v>
      </c>
      <c r="F104" s="1">
        <v>128.0</v>
      </c>
      <c r="G104" s="1">
        <v>3904.0</v>
      </c>
      <c r="H104" s="1">
        <v>3487.0</v>
      </c>
      <c r="I104" s="1">
        <v>3370.0</v>
      </c>
    </row>
    <row r="105">
      <c r="A105" s="1">
        <v>160.0</v>
      </c>
      <c r="B105" s="1">
        <v>3516.0</v>
      </c>
      <c r="C105" s="1">
        <v>3754.0</v>
      </c>
      <c r="D105" s="1">
        <v>3201.0</v>
      </c>
      <c r="F105" s="1">
        <v>160.0</v>
      </c>
      <c r="G105" s="1">
        <v>3910.0</v>
      </c>
      <c r="H105" s="1">
        <v>3503.0</v>
      </c>
      <c r="I105" s="1">
        <v>3353.0</v>
      </c>
    </row>
    <row r="106">
      <c r="A106" s="1">
        <v>256.0</v>
      </c>
      <c r="B106" s="1">
        <v>3498.0</v>
      </c>
      <c r="C106" s="1">
        <v>3807.0</v>
      </c>
      <c r="D106" s="1">
        <v>3162.0</v>
      </c>
      <c r="F106" s="1">
        <v>256.0</v>
      </c>
      <c r="G106" s="1">
        <v>3879.0</v>
      </c>
      <c r="H106" s="1">
        <v>3524.0</v>
      </c>
      <c r="I106" s="1">
        <v>3196.0</v>
      </c>
    </row>
    <row r="107">
      <c r="A107" s="1">
        <v>384.0</v>
      </c>
      <c r="B107" s="1">
        <v>3450.0</v>
      </c>
      <c r="C107" s="1">
        <v>3594.0</v>
      </c>
      <c r="D107" s="1">
        <v>2717.0</v>
      </c>
      <c r="F107" s="1">
        <v>384.0</v>
      </c>
      <c r="G107" s="1">
        <v>3840.0</v>
      </c>
      <c r="H107" s="1">
        <v>3243.0</v>
      </c>
      <c r="I107" s="1">
        <v>2797.0</v>
      </c>
    </row>
    <row r="111">
      <c r="A111" s="15" t="s">
        <v>474</v>
      </c>
      <c r="M111" s="15" t="s">
        <v>474</v>
      </c>
    </row>
    <row r="112">
      <c r="A112" s="1" t="s">
        <v>484</v>
      </c>
      <c r="M112" s="1" t="s">
        <v>485</v>
      </c>
    </row>
    <row r="114">
      <c r="B114" s="6" t="s">
        <v>478</v>
      </c>
      <c r="C114" s="6" t="s">
        <v>479</v>
      </c>
      <c r="D114" s="6" t="s">
        <v>383</v>
      </c>
      <c r="G114" s="6" t="s">
        <v>478</v>
      </c>
      <c r="H114" s="6" t="s">
        <v>479</v>
      </c>
      <c r="I114" s="6" t="s">
        <v>383</v>
      </c>
      <c r="N114" s="6" t="s">
        <v>478</v>
      </c>
      <c r="O114" s="6" t="s">
        <v>479</v>
      </c>
      <c r="P114" s="6" t="s">
        <v>383</v>
      </c>
      <c r="S114" s="6" t="s">
        <v>478</v>
      </c>
      <c r="T114" s="6" t="s">
        <v>479</v>
      </c>
      <c r="U114" s="6" t="s">
        <v>383</v>
      </c>
    </row>
    <row r="115">
      <c r="B115" s="6">
        <v>4096.0</v>
      </c>
      <c r="C115" s="6" t="s">
        <v>480</v>
      </c>
      <c r="D115" s="6" t="s">
        <v>385</v>
      </c>
      <c r="G115" s="6">
        <v>4096.0</v>
      </c>
      <c r="H115" s="6" t="s">
        <v>481</v>
      </c>
      <c r="I115" s="6" t="s">
        <v>385</v>
      </c>
      <c r="N115" s="6">
        <v>4096.0</v>
      </c>
      <c r="O115" s="6" t="s">
        <v>480</v>
      </c>
      <c r="P115" s="6" t="s">
        <v>385</v>
      </c>
      <c r="S115" s="6">
        <v>4096.0</v>
      </c>
      <c r="T115" s="6" t="s">
        <v>481</v>
      </c>
      <c r="U115" s="6" t="s">
        <v>385</v>
      </c>
    </row>
    <row r="116">
      <c r="A116" s="6" t="s">
        <v>70</v>
      </c>
      <c r="B116" s="6" t="s">
        <v>88</v>
      </c>
      <c r="C116" s="6" t="s">
        <v>24</v>
      </c>
      <c r="D116" s="6" t="s">
        <v>26</v>
      </c>
      <c r="F116" s="6" t="s">
        <v>70</v>
      </c>
      <c r="G116" s="6" t="s">
        <v>88</v>
      </c>
      <c r="H116" s="6" t="s">
        <v>24</v>
      </c>
      <c r="I116" s="6" t="s">
        <v>26</v>
      </c>
      <c r="M116" s="6" t="s">
        <v>70</v>
      </c>
      <c r="N116" s="6" t="s">
        <v>88</v>
      </c>
      <c r="O116" s="6" t="s">
        <v>24</v>
      </c>
      <c r="P116" s="6" t="s">
        <v>26</v>
      </c>
      <c r="R116" s="6" t="s">
        <v>70</v>
      </c>
      <c r="S116" s="6" t="s">
        <v>88</v>
      </c>
      <c r="T116" s="6" t="s">
        <v>24</v>
      </c>
      <c r="U116" s="6" t="s">
        <v>26</v>
      </c>
    </row>
    <row r="117">
      <c r="A117" s="1">
        <v>8.0</v>
      </c>
      <c r="B117" s="1">
        <v>1557.0</v>
      </c>
      <c r="C117" s="1">
        <v>1534.0</v>
      </c>
      <c r="D117" s="1">
        <v>1247.0</v>
      </c>
      <c r="F117" s="1">
        <v>8.0</v>
      </c>
      <c r="G117" s="1">
        <v>1483.0</v>
      </c>
      <c r="H117" s="1">
        <v>1481.0</v>
      </c>
      <c r="I117" s="1">
        <v>1134.0</v>
      </c>
      <c r="M117" s="1">
        <v>8.0</v>
      </c>
      <c r="N117" s="1">
        <v>1462.0</v>
      </c>
      <c r="O117" s="1">
        <v>1437.0</v>
      </c>
      <c r="P117" s="1">
        <v>1293.0</v>
      </c>
      <c r="R117" s="1">
        <v>8.0</v>
      </c>
      <c r="S117" s="1">
        <v>1343.0</v>
      </c>
      <c r="T117" s="1">
        <v>1358.0</v>
      </c>
      <c r="U117" s="1">
        <v>1203.0</v>
      </c>
    </row>
    <row r="118">
      <c r="A118" s="1">
        <v>16.0</v>
      </c>
      <c r="B118" s="1">
        <v>1489.0</v>
      </c>
      <c r="C118" s="1">
        <v>1417.0</v>
      </c>
      <c r="D118" s="1">
        <v>1343.0</v>
      </c>
      <c r="F118" s="1">
        <v>16.0</v>
      </c>
      <c r="G118" s="1">
        <v>1379.0</v>
      </c>
      <c r="H118" s="1">
        <v>1401.0</v>
      </c>
      <c r="I118" s="1">
        <v>1235.0</v>
      </c>
      <c r="M118" s="1">
        <v>16.0</v>
      </c>
      <c r="N118" s="1">
        <v>1459.0</v>
      </c>
      <c r="O118" s="1">
        <v>1400.0</v>
      </c>
      <c r="P118" s="1">
        <v>1302.0</v>
      </c>
      <c r="R118" s="1">
        <v>16.0</v>
      </c>
      <c r="S118" s="1">
        <v>1338.0</v>
      </c>
      <c r="T118" s="1">
        <v>1342.0</v>
      </c>
      <c r="U118" s="1">
        <v>1232.0</v>
      </c>
    </row>
    <row r="119">
      <c r="A119" s="1">
        <v>32.0</v>
      </c>
      <c r="B119" s="1">
        <v>1241.0</v>
      </c>
      <c r="C119" s="1">
        <v>1220.0</v>
      </c>
      <c r="D119" s="1">
        <v>1219.0</v>
      </c>
      <c r="F119" s="1">
        <v>32.0</v>
      </c>
      <c r="G119" s="1">
        <v>1252.0</v>
      </c>
      <c r="H119" s="1">
        <v>1196.0</v>
      </c>
      <c r="I119" s="1">
        <v>1191.0</v>
      </c>
      <c r="M119" s="1">
        <v>32.0</v>
      </c>
      <c r="N119" s="1">
        <v>1216.0</v>
      </c>
      <c r="O119" s="1">
        <v>1236.0</v>
      </c>
      <c r="P119" s="1">
        <v>1191.0</v>
      </c>
      <c r="R119" s="1">
        <v>32.0</v>
      </c>
      <c r="S119" s="1">
        <v>1191.0</v>
      </c>
      <c r="T119" s="1">
        <v>1216.0</v>
      </c>
      <c r="U119" s="1">
        <v>1160.0</v>
      </c>
    </row>
    <row r="120">
      <c r="A120" s="1">
        <v>64.0</v>
      </c>
      <c r="B120" s="1">
        <v>1191.0</v>
      </c>
      <c r="C120" s="1">
        <v>1192.0</v>
      </c>
      <c r="D120" s="1">
        <v>1188.0</v>
      </c>
      <c r="F120" s="1">
        <v>64.0</v>
      </c>
      <c r="G120" s="1">
        <v>1216.0</v>
      </c>
      <c r="H120" s="1">
        <v>1182.0</v>
      </c>
      <c r="I120" s="1">
        <v>1160.0</v>
      </c>
      <c r="M120" s="1">
        <v>64.0</v>
      </c>
      <c r="N120" s="1">
        <v>1194.0</v>
      </c>
      <c r="O120" s="1">
        <v>1229.0</v>
      </c>
      <c r="P120" s="1">
        <v>1189.0</v>
      </c>
      <c r="R120" s="1">
        <v>64.0</v>
      </c>
      <c r="S120" s="1">
        <v>1171.0</v>
      </c>
      <c r="T120" s="1">
        <v>1201.0</v>
      </c>
      <c r="U120" s="1">
        <v>1157.0</v>
      </c>
    </row>
    <row r="121">
      <c r="A121" s="1">
        <v>96.0</v>
      </c>
      <c r="B121" s="1">
        <v>1152.0</v>
      </c>
      <c r="C121" s="1">
        <v>1176.0</v>
      </c>
      <c r="D121" s="1">
        <v>1166.0</v>
      </c>
      <c r="F121" s="1">
        <v>96.0</v>
      </c>
      <c r="G121" s="1">
        <v>1197.0</v>
      </c>
      <c r="H121" s="1">
        <v>1161.0</v>
      </c>
      <c r="I121" s="1">
        <v>1157.0</v>
      </c>
      <c r="M121" s="1">
        <v>96.0</v>
      </c>
      <c r="N121" s="1">
        <v>1170.0</v>
      </c>
      <c r="O121" s="1">
        <v>1201.0</v>
      </c>
      <c r="P121" s="1">
        <v>1158.0</v>
      </c>
      <c r="R121" s="1">
        <v>96.0</v>
      </c>
      <c r="S121" s="1">
        <v>1141.0</v>
      </c>
      <c r="T121" s="1">
        <v>1196.0</v>
      </c>
      <c r="U121" s="1">
        <v>1153.0</v>
      </c>
    </row>
    <row r="122">
      <c r="A122" s="1">
        <v>128.0</v>
      </c>
      <c r="B122" s="1">
        <v>1151.0</v>
      </c>
      <c r="C122" s="1">
        <v>1178.0</v>
      </c>
      <c r="D122" s="1">
        <v>1163.0</v>
      </c>
      <c r="F122" s="1">
        <v>128.0</v>
      </c>
      <c r="G122" s="1">
        <v>1174.0</v>
      </c>
      <c r="H122" s="1">
        <v>1149.0</v>
      </c>
      <c r="I122" s="1">
        <v>1139.0</v>
      </c>
      <c r="M122" s="1">
        <v>128.0</v>
      </c>
      <c r="N122" s="1">
        <v>1097.0</v>
      </c>
      <c r="O122" s="1">
        <v>1185.0</v>
      </c>
      <c r="P122" s="1">
        <v>1091.0</v>
      </c>
      <c r="R122" s="1">
        <v>128.0</v>
      </c>
      <c r="S122" s="1">
        <v>1146.0</v>
      </c>
      <c r="T122" s="1">
        <v>1175.0</v>
      </c>
      <c r="U122" s="1">
        <v>1130.0</v>
      </c>
    </row>
    <row r="123">
      <c r="A123" s="1">
        <v>160.0</v>
      </c>
      <c r="B123" s="1">
        <v>1120.0</v>
      </c>
      <c r="C123" s="1">
        <v>1157.0</v>
      </c>
      <c r="D123" s="1">
        <v>1118.0</v>
      </c>
      <c r="F123" s="1">
        <v>160.0</v>
      </c>
      <c r="G123" s="1">
        <v>1162.0</v>
      </c>
      <c r="H123" s="1">
        <v>1135.0</v>
      </c>
      <c r="I123" s="1">
        <v>1135.0</v>
      </c>
      <c r="M123" s="1">
        <v>160.0</v>
      </c>
      <c r="N123" s="1">
        <v>1136.0</v>
      </c>
      <c r="O123" s="1">
        <v>1094.0</v>
      </c>
      <c r="P123" s="1">
        <v>1014.0</v>
      </c>
      <c r="R123" s="1">
        <v>160.0</v>
      </c>
      <c r="S123" s="1">
        <v>1139.0</v>
      </c>
      <c r="T123" s="1">
        <v>1160.0</v>
      </c>
      <c r="U123" s="1">
        <v>1054.0</v>
      </c>
    </row>
    <row r="124">
      <c r="A124" s="1">
        <v>256.0</v>
      </c>
      <c r="B124" s="1">
        <v>1097.0</v>
      </c>
      <c r="C124" s="1">
        <v>1097.0</v>
      </c>
      <c r="D124" s="1">
        <v>1027.0</v>
      </c>
      <c r="F124" s="1">
        <v>256.0</v>
      </c>
      <c r="G124" s="1">
        <v>1128.0</v>
      </c>
      <c r="H124" s="1">
        <v>1071.0</v>
      </c>
      <c r="I124" s="1">
        <v>1037.0</v>
      </c>
      <c r="M124" s="1">
        <v>256.0</v>
      </c>
      <c r="N124" s="1">
        <v>997.0</v>
      </c>
      <c r="O124" s="1">
        <v>935.0</v>
      </c>
      <c r="P124" s="1">
        <v>861.0</v>
      </c>
      <c r="R124" s="1">
        <v>256.0</v>
      </c>
      <c r="S124" s="1">
        <v>1109.0</v>
      </c>
      <c r="T124" s="1">
        <v>1053.0</v>
      </c>
      <c r="U124" s="1">
        <v>929.0</v>
      </c>
    </row>
    <row r="125">
      <c r="A125" s="1">
        <v>384.0</v>
      </c>
      <c r="B125" s="1">
        <v>1006.0</v>
      </c>
      <c r="C125" s="1">
        <v>1018.0</v>
      </c>
      <c r="D125" s="1">
        <v>956.0</v>
      </c>
      <c r="F125" s="1">
        <v>384.0</v>
      </c>
      <c r="G125" s="1">
        <v>1023.0</v>
      </c>
      <c r="H125" s="1">
        <v>1010.0</v>
      </c>
      <c r="I125" s="1">
        <v>947.0</v>
      </c>
      <c r="M125" s="1">
        <v>384.0</v>
      </c>
      <c r="N125" s="1">
        <v>874.0</v>
      </c>
      <c r="O125" s="1">
        <v>870.0</v>
      </c>
      <c r="P125" s="1">
        <v>847.0</v>
      </c>
      <c r="R125" s="1">
        <v>384.0</v>
      </c>
      <c r="S125" s="1">
        <v>915.0</v>
      </c>
      <c r="T125" s="1">
        <v>876.0</v>
      </c>
      <c r="U125" s="1">
        <v>815.0</v>
      </c>
    </row>
    <row r="127">
      <c r="B127" s="6" t="s">
        <v>478</v>
      </c>
      <c r="C127" s="6" t="s">
        <v>479</v>
      </c>
      <c r="D127" s="6" t="s">
        <v>383</v>
      </c>
      <c r="G127" s="6" t="s">
        <v>478</v>
      </c>
      <c r="H127" s="6" t="s">
        <v>479</v>
      </c>
      <c r="I127" s="6" t="s">
        <v>383</v>
      </c>
      <c r="N127" s="6" t="s">
        <v>478</v>
      </c>
      <c r="O127" s="6" t="s">
        <v>479</v>
      </c>
      <c r="P127" s="6" t="s">
        <v>383</v>
      </c>
      <c r="S127" s="6" t="s">
        <v>478</v>
      </c>
      <c r="T127" s="6" t="s">
        <v>479</v>
      </c>
      <c r="U127" s="6" t="s">
        <v>383</v>
      </c>
    </row>
    <row r="128">
      <c r="B128" s="6">
        <v>5120.0</v>
      </c>
      <c r="C128" s="6" t="s">
        <v>480</v>
      </c>
      <c r="D128" s="6" t="s">
        <v>385</v>
      </c>
      <c r="G128" s="6">
        <v>5120.0</v>
      </c>
      <c r="H128" s="6" t="s">
        <v>481</v>
      </c>
      <c r="I128" s="6" t="s">
        <v>385</v>
      </c>
      <c r="N128" s="6">
        <v>5120.0</v>
      </c>
      <c r="O128" s="6" t="s">
        <v>480</v>
      </c>
      <c r="P128" s="6" t="s">
        <v>385</v>
      </c>
      <c r="S128" s="6">
        <v>5120.0</v>
      </c>
      <c r="T128" s="6" t="s">
        <v>481</v>
      </c>
      <c r="U128" s="6" t="s">
        <v>385</v>
      </c>
    </row>
    <row r="129">
      <c r="A129" s="6" t="s">
        <v>70</v>
      </c>
      <c r="B129" s="6" t="s">
        <v>88</v>
      </c>
      <c r="C129" s="6" t="s">
        <v>24</v>
      </c>
      <c r="D129" s="6" t="s">
        <v>26</v>
      </c>
      <c r="F129" s="6" t="s">
        <v>70</v>
      </c>
      <c r="G129" s="6" t="s">
        <v>88</v>
      </c>
      <c r="H129" s="6" t="s">
        <v>24</v>
      </c>
      <c r="I129" s="6" t="s">
        <v>26</v>
      </c>
      <c r="M129" s="6" t="s">
        <v>70</v>
      </c>
      <c r="N129" s="6" t="s">
        <v>88</v>
      </c>
      <c r="O129" s="6" t="s">
        <v>24</v>
      </c>
      <c r="P129" s="6" t="s">
        <v>26</v>
      </c>
      <c r="R129" s="6" t="s">
        <v>70</v>
      </c>
      <c r="S129" s="6" t="s">
        <v>88</v>
      </c>
      <c r="T129" s="6" t="s">
        <v>24</v>
      </c>
      <c r="U129" s="6" t="s">
        <v>26</v>
      </c>
    </row>
    <row r="130">
      <c r="A130" s="1">
        <v>8.0</v>
      </c>
      <c r="B130" s="1">
        <v>1615.0</v>
      </c>
      <c r="C130" s="1">
        <v>1584.0</v>
      </c>
      <c r="D130" s="1">
        <v>1261.0</v>
      </c>
      <c r="F130" s="1">
        <v>8.0</v>
      </c>
      <c r="G130" s="1">
        <v>1527.0</v>
      </c>
      <c r="H130" s="1">
        <v>1503.0</v>
      </c>
      <c r="I130" s="1">
        <v>1121.0</v>
      </c>
      <c r="M130" s="1">
        <v>8.0</v>
      </c>
      <c r="N130" s="1">
        <v>1522.0</v>
      </c>
      <c r="O130" s="1">
        <v>1532.0</v>
      </c>
      <c r="P130" s="1">
        <v>1392.0</v>
      </c>
      <c r="R130" s="1">
        <v>8.0</v>
      </c>
      <c r="S130" s="1">
        <v>1393.0</v>
      </c>
      <c r="T130" s="1">
        <v>1414.0</v>
      </c>
      <c r="U130" s="1">
        <v>1235.0</v>
      </c>
    </row>
    <row r="131">
      <c r="A131" s="1">
        <v>16.0</v>
      </c>
      <c r="B131" s="1">
        <v>1533.0</v>
      </c>
      <c r="C131" s="1">
        <v>1459.0</v>
      </c>
      <c r="D131" s="1">
        <v>1368.0</v>
      </c>
      <c r="F131" s="1">
        <v>16.0</v>
      </c>
      <c r="G131" s="1">
        <v>1400.0</v>
      </c>
      <c r="H131" s="1">
        <v>1414.0</v>
      </c>
      <c r="I131" s="1">
        <v>1203.0</v>
      </c>
      <c r="M131" s="1">
        <v>16.0</v>
      </c>
      <c r="N131" s="1">
        <v>1498.0</v>
      </c>
      <c r="O131" s="1">
        <v>1465.0</v>
      </c>
      <c r="P131" s="1">
        <v>1318.0</v>
      </c>
      <c r="R131" s="1">
        <v>16.0</v>
      </c>
      <c r="S131" s="1">
        <v>1364.0</v>
      </c>
      <c r="T131" s="1">
        <v>1363.0</v>
      </c>
      <c r="U131" s="1">
        <v>1201.0</v>
      </c>
    </row>
    <row r="132">
      <c r="A132" s="1">
        <v>32.0</v>
      </c>
      <c r="B132" s="1">
        <v>1263.0</v>
      </c>
      <c r="C132" s="1">
        <v>1249.0</v>
      </c>
      <c r="D132" s="1">
        <v>1245.0</v>
      </c>
      <c r="F132" s="1">
        <v>32.0</v>
      </c>
      <c r="G132" s="1">
        <v>1226.0</v>
      </c>
      <c r="H132" s="1">
        <v>1248.0</v>
      </c>
      <c r="I132" s="1">
        <v>1190.0</v>
      </c>
      <c r="M132" s="1">
        <v>32.0</v>
      </c>
      <c r="N132" s="1">
        <v>1307.0</v>
      </c>
      <c r="O132" s="1">
        <v>1309.0</v>
      </c>
      <c r="P132" s="1">
        <v>1258.0</v>
      </c>
      <c r="R132" s="1">
        <v>32.0</v>
      </c>
      <c r="S132" s="1">
        <v>1252.0</v>
      </c>
      <c r="T132" s="1">
        <v>1272.0</v>
      </c>
      <c r="U132" s="1">
        <v>1204.0</v>
      </c>
    </row>
    <row r="133">
      <c r="A133" s="1">
        <v>64.0</v>
      </c>
      <c r="B133" s="1">
        <v>1209.0</v>
      </c>
      <c r="C133" s="1">
        <v>1208.0</v>
      </c>
      <c r="D133" s="1">
        <v>1200.0</v>
      </c>
      <c r="F133" s="1">
        <v>64.0</v>
      </c>
      <c r="G133" s="1">
        <v>1193.0</v>
      </c>
      <c r="H133" s="1">
        <v>1225.0</v>
      </c>
      <c r="I133" s="1">
        <v>1173.0</v>
      </c>
      <c r="M133" s="1">
        <v>64.0</v>
      </c>
      <c r="N133" s="1">
        <v>1281.0</v>
      </c>
      <c r="O133" s="1">
        <v>1283.0</v>
      </c>
      <c r="P133" s="1">
        <v>1233.0</v>
      </c>
      <c r="R133" s="1">
        <v>64.0</v>
      </c>
      <c r="S133" s="1">
        <v>1237.0</v>
      </c>
      <c r="T133" s="1">
        <v>1252.0</v>
      </c>
      <c r="U133" s="1">
        <v>1189.0</v>
      </c>
    </row>
    <row r="134">
      <c r="A134" s="1">
        <v>96.0</v>
      </c>
      <c r="B134" s="1">
        <v>1163.0</v>
      </c>
      <c r="C134" s="1">
        <v>1184.0</v>
      </c>
      <c r="D134" s="1">
        <v>1168.0</v>
      </c>
      <c r="F134" s="1">
        <v>96.0</v>
      </c>
      <c r="G134" s="1">
        <v>1166.0</v>
      </c>
      <c r="H134" s="1">
        <v>1204.0</v>
      </c>
      <c r="I134" s="1">
        <v>1160.0</v>
      </c>
      <c r="M134" s="1">
        <v>96.0</v>
      </c>
      <c r="N134" s="1">
        <v>1246.0</v>
      </c>
      <c r="O134" s="1">
        <v>1250.0</v>
      </c>
      <c r="P134" s="1">
        <v>1179.0</v>
      </c>
      <c r="R134" s="1">
        <v>96.0</v>
      </c>
      <c r="S134" s="1">
        <v>1219.0</v>
      </c>
      <c r="T134" s="1">
        <v>1232.0</v>
      </c>
      <c r="U134" s="1">
        <v>1178.0</v>
      </c>
    </row>
    <row r="135">
      <c r="A135" s="1">
        <v>128.0</v>
      </c>
      <c r="B135" s="1">
        <v>1153.0</v>
      </c>
      <c r="C135" s="1">
        <v>1168.0</v>
      </c>
      <c r="D135" s="1">
        <v>1142.0</v>
      </c>
      <c r="F135" s="1">
        <v>128.0</v>
      </c>
      <c r="G135" s="1">
        <v>1144.0</v>
      </c>
      <c r="H135" s="1">
        <v>1189.0</v>
      </c>
      <c r="I135" s="1">
        <v>1144.0</v>
      </c>
      <c r="M135" s="1">
        <v>128.0</v>
      </c>
      <c r="N135" s="1">
        <v>1180.0</v>
      </c>
      <c r="O135" s="1">
        <v>1166.0</v>
      </c>
      <c r="P135" s="1">
        <v>1031.0</v>
      </c>
      <c r="R135" s="1">
        <v>128.0</v>
      </c>
      <c r="S135" s="1">
        <v>1204.0</v>
      </c>
      <c r="T135" s="1">
        <v>1212.0</v>
      </c>
      <c r="U135" s="1">
        <v>1160.0</v>
      </c>
    </row>
    <row r="136">
      <c r="A136" s="1">
        <v>160.0</v>
      </c>
      <c r="B136" s="1">
        <v>1110.0</v>
      </c>
      <c r="C136" s="1">
        <v>1124.0</v>
      </c>
      <c r="D136" s="1">
        <v>1074.0</v>
      </c>
      <c r="F136" s="1">
        <v>160.0</v>
      </c>
      <c r="G136" s="1">
        <v>1129.0</v>
      </c>
      <c r="H136" s="1">
        <v>1170.0</v>
      </c>
      <c r="I136" s="1">
        <v>1110.0</v>
      </c>
      <c r="M136" s="1">
        <v>160.0</v>
      </c>
      <c r="N136" s="1">
        <v>1203.0</v>
      </c>
      <c r="O136" s="1">
        <v>1093.0</v>
      </c>
      <c r="P136" s="1">
        <v>991.0</v>
      </c>
      <c r="R136" s="1">
        <v>160.0</v>
      </c>
      <c r="S136" s="1">
        <v>1190.0</v>
      </c>
      <c r="T136" s="1">
        <v>1200.0</v>
      </c>
      <c r="U136" s="1">
        <v>1119.0</v>
      </c>
    </row>
    <row r="137">
      <c r="A137" s="1">
        <v>256.0</v>
      </c>
      <c r="B137" s="1">
        <v>1066.0</v>
      </c>
      <c r="C137" s="1">
        <v>1056.0</v>
      </c>
      <c r="D137" s="1">
        <v>982.0</v>
      </c>
      <c r="F137" s="1">
        <v>256.0</v>
      </c>
      <c r="G137" s="1">
        <v>1077.0</v>
      </c>
      <c r="H137" s="1">
        <v>1076.0</v>
      </c>
      <c r="I137" s="1">
        <v>994.0</v>
      </c>
      <c r="M137" s="1">
        <v>256.0</v>
      </c>
      <c r="N137" s="1">
        <v>965.0</v>
      </c>
      <c r="O137" s="1">
        <v>938.0</v>
      </c>
      <c r="P137" s="1">
        <v>879.0</v>
      </c>
      <c r="R137" s="1">
        <v>256.0</v>
      </c>
      <c r="S137" s="1">
        <v>1138.0</v>
      </c>
      <c r="T137" s="1">
        <v>1050.0</v>
      </c>
      <c r="U137" s="1">
        <v>916.0</v>
      </c>
    </row>
    <row r="138">
      <c r="A138" s="1">
        <v>384.0</v>
      </c>
      <c r="B138" s="1">
        <v>1012.0</v>
      </c>
      <c r="C138" s="1">
        <v>1003.0</v>
      </c>
      <c r="D138" s="1">
        <v>933.0</v>
      </c>
      <c r="F138" s="1">
        <v>384.0</v>
      </c>
      <c r="G138" s="1">
        <v>982.0</v>
      </c>
      <c r="H138" s="1">
        <v>946.0</v>
      </c>
      <c r="I138" s="1">
        <v>890.0</v>
      </c>
      <c r="M138" s="1">
        <v>384.0</v>
      </c>
      <c r="N138" s="1">
        <v>908.0</v>
      </c>
      <c r="O138" s="1">
        <v>890.0</v>
      </c>
      <c r="P138" s="1">
        <v>855.0</v>
      </c>
      <c r="R138" s="1">
        <v>384.0</v>
      </c>
      <c r="S138" s="1">
        <v>1011.0</v>
      </c>
      <c r="T138" s="1">
        <v>902.0</v>
      </c>
      <c r="U138" s="1">
        <v>818.0</v>
      </c>
    </row>
    <row r="140">
      <c r="B140" s="6"/>
      <c r="C140" s="6"/>
      <c r="D140" s="6"/>
      <c r="G140" s="6"/>
      <c r="H140" s="6"/>
      <c r="I140" s="6"/>
    </row>
    <row r="141">
      <c r="B141" s="6"/>
      <c r="C141" s="6"/>
      <c r="D141" s="6"/>
      <c r="G141" s="6"/>
      <c r="H141" s="6"/>
      <c r="I141" s="6"/>
    </row>
    <row r="142">
      <c r="B142" s="6"/>
      <c r="C142" s="6"/>
      <c r="D142" s="6"/>
      <c r="F142" s="6"/>
      <c r="G142" s="6"/>
      <c r="H142" s="6"/>
      <c r="I142" s="6"/>
    </row>
    <row r="144">
      <c r="A144" s="15" t="s">
        <v>472</v>
      </c>
    </row>
    <row r="145">
      <c r="A145" s="1" t="s">
        <v>473</v>
      </c>
    </row>
    <row r="147">
      <c r="A147" s="1" t="s">
        <v>463</v>
      </c>
      <c r="F147" s="1" t="s">
        <v>461</v>
      </c>
      <c r="K147" s="1" t="s">
        <v>462</v>
      </c>
    </row>
    <row r="149">
      <c r="A149" s="6" t="s">
        <v>70</v>
      </c>
      <c r="B149" s="6" t="s">
        <v>88</v>
      </c>
      <c r="C149" s="6" t="s">
        <v>24</v>
      </c>
      <c r="D149" s="6" t="s">
        <v>26</v>
      </c>
      <c r="F149" s="6" t="s">
        <v>70</v>
      </c>
      <c r="G149" s="6" t="s">
        <v>88</v>
      </c>
      <c r="H149" s="6" t="s">
        <v>24</v>
      </c>
      <c r="I149" s="6" t="s">
        <v>26</v>
      </c>
      <c r="K149" s="6" t="s">
        <v>70</v>
      </c>
      <c r="L149" s="6" t="s">
        <v>88</v>
      </c>
      <c r="M149" s="6" t="s">
        <v>24</v>
      </c>
      <c r="N149" s="6" t="s">
        <v>26</v>
      </c>
      <c r="P149" s="6" t="s">
        <v>88</v>
      </c>
      <c r="Q149" s="6" t="s">
        <v>88</v>
      </c>
      <c r="R149" s="6" t="s">
        <v>88</v>
      </c>
      <c r="S149" s="1" t="s">
        <v>486</v>
      </c>
      <c r="T149" s="1" t="s">
        <v>487</v>
      </c>
      <c r="U149" s="1" t="s">
        <v>488</v>
      </c>
      <c r="W149" s="6" t="s">
        <v>24</v>
      </c>
      <c r="X149" s="6" t="s">
        <v>24</v>
      </c>
      <c r="Y149" s="6" t="s">
        <v>24</v>
      </c>
      <c r="Z149" s="1" t="s">
        <v>486</v>
      </c>
      <c r="AA149" s="1" t="s">
        <v>487</v>
      </c>
      <c r="AB149" s="1" t="s">
        <v>488</v>
      </c>
      <c r="AD149" s="6" t="s">
        <v>26</v>
      </c>
      <c r="AE149" s="6" t="s">
        <v>26</v>
      </c>
      <c r="AF149" s="6" t="s">
        <v>26</v>
      </c>
      <c r="AG149" s="1" t="s">
        <v>486</v>
      </c>
      <c r="AH149" s="1" t="s">
        <v>487</v>
      </c>
      <c r="AI149" s="1" t="s">
        <v>488</v>
      </c>
    </row>
    <row r="150">
      <c r="A150" s="1">
        <v>4.0</v>
      </c>
      <c r="B150" s="1">
        <v>1915.0</v>
      </c>
      <c r="C150" s="1">
        <v>1395.0</v>
      </c>
      <c r="D150" s="1">
        <v>827.0</v>
      </c>
      <c r="F150" s="1">
        <v>4.0</v>
      </c>
      <c r="G150" s="1">
        <v>1528.0</v>
      </c>
      <c r="H150" s="1">
        <v>1417.0</v>
      </c>
      <c r="I150" s="1">
        <v>780.0</v>
      </c>
      <c r="K150" s="1">
        <v>4.0</v>
      </c>
      <c r="L150" s="1">
        <v>1791.0</v>
      </c>
      <c r="M150" s="1">
        <v>1424.0</v>
      </c>
      <c r="N150" s="1">
        <v>804.0</v>
      </c>
      <c r="P150" s="7">
        <f t="shared" ref="P150:P191" si="1">B150</f>
        <v>1915</v>
      </c>
      <c r="Q150" s="7">
        <f t="shared" ref="Q150:Q191" si="2">G150</f>
        <v>1528</v>
      </c>
      <c r="R150" s="7">
        <f t="shared" ref="R150:R191" si="3">L150</f>
        <v>1791</v>
      </c>
      <c r="S150" s="7">
        <f t="shared" ref="S150:S191" si="4">Q150-P150</f>
        <v>-387</v>
      </c>
      <c r="T150" s="7">
        <f t="shared" ref="T150:T191" si="5">R150-P150</f>
        <v>-124</v>
      </c>
      <c r="U150" s="12">
        <f t="shared" ref="U150:U191" si="6">R150-Q150</f>
        <v>263</v>
      </c>
      <c r="W150" s="7">
        <f t="shared" ref="W150:W191" si="7">C150</f>
        <v>1395</v>
      </c>
      <c r="X150" s="7">
        <f t="shared" ref="X150:X191" si="8">H150</f>
        <v>1417</v>
      </c>
      <c r="Y150" s="7">
        <f t="shared" ref="Y150:Y191" si="9">M150</f>
        <v>1424</v>
      </c>
      <c r="Z150" s="7">
        <f t="shared" ref="Z150:Z191" si="10">X150-W150</f>
        <v>22</v>
      </c>
      <c r="AA150" s="7">
        <f t="shared" ref="AA150:AA191" si="11">Y150-W150</f>
        <v>29</v>
      </c>
      <c r="AB150" s="12">
        <f t="shared" ref="AB150:AB191" si="12">Y150-X150</f>
        <v>7</v>
      </c>
      <c r="AD150" s="7">
        <f t="shared" ref="AD150:AD191" si="13">D150</f>
        <v>827</v>
      </c>
      <c r="AE150" s="7">
        <f t="shared" ref="AE150:AE191" si="14">I150</f>
        <v>780</v>
      </c>
      <c r="AF150" s="7">
        <f t="shared" ref="AF150:AF191" si="15">N150</f>
        <v>804</v>
      </c>
      <c r="AG150" s="7">
        <f t="shared" ref="AG150:AG191" si="16">AE150-AD150</f>
        <v>-47</v>
      </c>
      <c r="AH150" s="7">
        <f t="shared" ref="AH150:AH191" si="17">AF150-AD150</f>
        <v>-23</v>
      </c>
      <c r="AI150" s="12">
        <f t="shared" ref="AI150:AI191" si="18">AF150-AE150</f>
        <v>24</v>
      </c>
    </row>
    <row r="151">
      <c r="A151" s="1">
        <v>8.0</v>
      </c>
      <c r="B151" s="1">
        <v>3206.0</v>
      </c>
      <c r="C151" s="1">
        <v>3163.0</v>
      </c>
      <c r="D151" s="1">
        <v>1897.0</v>
      </c>
      <c r="F151" s="1">
        <v>8.0</v>
      </c>
      <c r="G151" s="1">
        <v>3454.0</v>
      </c>
      <c r="H151" s="1">
        <v>2857.0</v>
      </c>
      <c r="I151" s="1">
        <v>2493.0</v>
      </c>
      <c r="K151" s="1">
        <v>8.0</v>
      </c>
      <c r="L151" s="1">
        <v>2291.0</v>
      </c>
      <c r="M151" s="1">
        <v>3815.0</v>
      </c>
      <c r="N151" s="1">
        <v>2228.0</v>
      </c>
      <c r="P151" s="7">
        <f t="shared" si="1"/>
        <v>3206</v>
      </c>
      <c r="Q151" s="7">
        <f t="shared" si="2"/>
        <v>3454</v>
      </c>
      <c r="R151" s="7">
        <f t="shared" si="3"/>
        <v>2291</v>
      </c>
      <c r="S151" s="7">
        <f t="shared" si="4"/>
        <v>248</v>
      </c>
      <c r="T151" s="7">
        <f t="shared" si="5"/>
        <v>-915</v>
      </c>
      <c r="U151" s="12">
        <f t="shared" si="6"/>
        <v>-1163</v>
      </c>
      <c r="W151" s="7">
        <f t="shared" si="7"/>
        <v>3163</v>
      </c>
      <c r="X151" s="7">
        <f t="shared" si="8"/>
        <v>2857</v>
      </c>
      <c r="Y151" s="7">
        <f t="shared" si="9"/>
        <v>3815</v>
      </c>
      <c r="Z151" s="7">
        <f t="shared" si="10"/>
        <v>-306</v>
      </c>
      <c r="AA151" s="7">
        <f t="shared" si="11"/>
        <v>652</v>
      </c>
      <c r="AB151" s="12">
        <f t="shared" si="12"/>
        <v>958</v>
      </c>
      <c r="AD151" s="7">
        <f t="shared" si="13"/>
        <v>1897</v>
      </c>
      <c r="AE151" s="7">
        <f t="shared" si="14"/>
        <v>2493</v>
      </c>
      <c r="AF151" s="7">
        <f t="shared" si="15"/>
        <v>2228</v>
      </c>
      <c r="AG151" s="7">
        <f t="shared" si="16"/>
        <v>596</v>
      </c>
      <c r="AH151" s="7">
        <f t="shared" si="17"/>
        <v>331</v>
      </c>
      <c r="AI151" s="12">
        <f t="shared" si="18"/>
        <v>-265</v>
      </c>
    </row>
    <row r="152">
      <c r="A152" s="1">
        <v>12.0</v>
      </c>
      <c r="B152" s="1">
        <v>2793.0</v>
      </c>
      <c r="C152" s="1">
        <v>2284.0</v>
      </c>
      <c r="D152" s="1">
        <v>1616.0</v>
      </c>
      <c r="F152" s="1">
        <v>12.0</v>
      </c>
      <c r="G152" s="1">
        <v>2748.0</v>
      </c>
      <c r="H152" s="1">
        <v>2236.0</v>
      </c>
      <c r="I152" s="1">
        <v>1433.0</v>
      </c>
      <c r="K152" s="1">
        <v>12.0</v>
      </c>
      <c r="L152" s="1">
        <v>3315.0</v>
      </c>
      <c r="M152" s="1">
        <v>2354.0</v>
      </c>
      <c r="N152" s="1">
        <v>2312.0</v>
      </c>
      <c r="P152" s="7">
        <f t="shared" si="1"/>
        <v>2793</v>
      </c>
      <c r="Q152" s="7">
        <f t="shared" si="2"/>
        <v>2748</v>
      </c>
      <c r="R152" s="7">
        <f t="shared" si="3"/>
        <v>3315</v>
      </c>
      <c r="S152" s="7">
        <f t="shared" si="4"/>
        <v>-45</v>
      </c>
      <c r="T152" s="7">
        <f t="shared" si="5"/>
        <v>522</v>
      </c>
      <c r="U152" s="12">
        <f t="shared" si="6"/>
        <v>567</v>
      </c>
      <c r="W152" s="7">
        <f t="shared" si="7"/>
        <v>2284</v>
      </c>
      <c r="X152" s="7">
        <f t="shared" si="8"/>
        <v>2236</v>
      </c>
      <c r="Y152" s="7">
        <f t="shared" si="9"/>
        <v>2354</v>
      </c>
      <c r="Z152" s="7">
        <f t="shared" si="10"/>
        <v>-48</v>
      </c>
      <c r="AA152" s="7">
        <f t="shared" si="11"/>
        <v>70</v>
      </c>
      <c r="AB152" s="12">
        <f t="shared" si="12"/>
        <v>118</v>
      </c>
      <c r="AD152" s="7">
        <f t="shared" si="13"/>
        <v>1616</v>
      </c>
      <c r="AE152" s="7">
        <f t="shared" si="14"/>
        <v>1433</v>
      </c>
      <c r="AF152" s="7">
        <f t="shared" si="15"/>
        <v>2312</v>
      </c>
      <c r="AG152" s="7">
        <f t="shared" si="16"/>
        <v>-183</v>
      </c>
      <c r="AH152" s="7">
        <f t="shared" si="17"/>
        <v>696</v>
      </c>
      <c r="AI152" s="12">
        <f t="shared" si="18"/>
        <v>879</v>
      </c>
    </row>
    <row r="153">
      <c r="A153" s="1">
        <v>16.0</v>
      </c>
      <c r="B153" s="1">
        <v>3863.0</v>
      </c>
      <c r="C153" s="1">
        <v>3361.0</v>
      </c>
      <c r="D153" s="1">
        <v>2445.0</v>
      </c>
      <c r="F153" s="1">
        <v>16.0</v>
      </c>
      <c r="G153" s="1">
        <v>3873.0</v>
      </c>
      <c r="H153" s="1">
        <v>3621.0</v>
      </c>
      <c r="I153" s="1">
        <v>2570.0</v>
      </c>
      <c r="K153" s="1">
        <v>16.0</v>
      </c>
      <c r="L153" s="1">
        <v>4141.0</v>
      </c>
      <c r="M153" s="1">
        <v>3863.0</v>
      </c>
      <c r="N153" s="1">
        <v>3578.0</v>
      </c>
      <c r="P153" s="7">
        <f t="shared" si="1"/>
        <v>3863</v>
      </c>
      <c r="Q153" s="7">
        <f t="shared" si="2"/>
        <v>3873</v>
      </c>
      <c r="R153" s="7">
        <f t="shared" si="3"/>
        <v>4141</v>
      </c>
      <c r="S153" s="7">
        <f t="shared" si="4"/>
        <v>10</v>
      </c>
      <c r="T153" s="7">
        <f t="shared" si="5"/>
        <v>278</v>
      </c>
      <c r="U153" s="12">
        <f t="shared" si="6"/>
        <v>268</v>
      </c>
      <c r="W153" s="7">
        <f t="shared" si="7"/>
        <v>3361</v>
      </c>
      <c r="X153" s="7">
        <f t="shared" si="8"/>
        <v>3621</v>
      </c>
      <c r="Y153" s="7">
        <f t="shared" si="9"/>
        <v>3863</v>
      </c>
      <c r="Z153" s="7">
        <f t="shared" si="10"/>
        <v>260</v>
      </c>
      <c r="AA153" s="7">
        <f t="shared" si="11"/>
        <v>502</v>
      </c>
      <c r="AB153" s="12">
        <f t="shared" si="12"/>
        <v>242</v>
      </c>
      <c r="AD153" s="7">
        <f t="shared" si="13"/>
        <v>2445</v>
      </c>
      <c r="AE153" s="7">
        <f t="shared" si="14"/>
        <v>2570</v>
      </c>
      <c r="AF153" s="7">
        <f t="shared" si="15"/>
        <v>3578</v>
      </c>
      <c r="AG153" s="7">
        <f t="shared" si="16"/>
        <v>125</v>
      </c>
      <c r="AH153" s="7">
        <f t="shared" si="17"/>
        <v>1133</v>
      </c>
      <c r="AI153" s="12">
        <f t="shared" si="18"/>
        <v>1008</v>
      </c>
    </row>
    <row r="154">
      <c r="A154" s="1">
        <v>20.0</v>
      </c>
      <c r="B154" s="1">
        <v>3178.0</v>
      </c>
      <c r="C154" s="1">
        <v>2668.0</v>
      </c>
      <c r="D154" s="1">
        <v>2059.0</v>
      </c>
      <c r="F154" s="1">
        <v>20.0</v>
      </c>
      <c r="G154" s="1">
        <v>2938.0</v>
      </c>
      <c r="H154" s="1">
        <v>2089.0</v>
      </c>
      <c r="I154" s="1">
        <v>1944.0</v>
      </c>
      <c r="K154" s="1">
        <v>20.0</v>
      </c>
      <c r="L154" s="1">
        <v>3725.0</v>
      </c>
      <c r="M154" s="1">
        <v>3132.0</v>
      </c>
      <c r="N154" s="1">
        <v>2566.0</v>
      </c>
      <c r="P154" s="7">
        <f t="shared" si="1"/>
        <v>3178</v>
      </c>
      <c r="Q154" s="7">
        <f t="shared" si="2"/>
        <v>2938</v>
      </c>
      <c r="R154" s="7">
        <f t="shared" si="3"/>
        <v>3725</v>
      </c>
      <c r="S154" s="7">
        <f t="shared" si="4"/>
        <v>-240</v>
      </c>
      <c r="T154" s="7">
        <f t="shared" si="5"/>
        <v>547</v>
      </c>
      <c r="U154" s="12">
        <f t="shared" si="6"/>
        <v>787</v>
      </c>
      <c r="W154" s="7">
        <f t="shared" si="7"/>
        <v>2668</v>
      </c>
      <c r="X154" s="7">
        <f t="shared" si="8"/>
        <v>2089</v>
      </c>
      <c r="Y154" s="7">
        <f t="shared" si="9"/>
        <v>3132</v>
      </c>
      <c r="Z154" s="7">
        <f t="shared" si="10"/>
        <v>-579</v>
      </c>
      <c r="AA154" s="7">
        <f t="shared" si="11"/>
        <v>464</v>
      </c>
      <c r="AB154" s="12">
        <f t="shared" si="12"/>
        <v>1043</v>
      </c>
      <c r="AD154" s="7">
        <f t="shared" si="13"/>
        <v>2059</v>
      </c>
      <c r="AE154" s="7">
        <f t="shared" si="14"/>
        <v>1944</v>
      </c>
      <c r="AF154" s="7">
        <f t="shared" si="15"/>
        <v>2566</v>
      </c>
      <c r="AG154" s="7">
        <f t="shared" si="16"/>
        <v>-115</v>
      </c>
      <c r="AH154" s="7">
        <f t="shared" si="17"/>
        <v>507</v>
      </c>
      <c r="AI154" s="12">
        <f t="shared" si="18"/>
        <v>622</v>
      </c>
    </row>
    <row r="155">
      <c r="A155" s="1">
        <v>24.0</v>
      </c>
      <c r="B155" s="1">
        <v>3906.0</v>
      </c>
      <c r="C155" s="1">
        <v>3652.0</v>
      </c>
      <c r="D155" s="1">
        <v>2673.0</v>
      </c>
      <c r="F155" s="1">
        <v>24.0</v>
      </c>
      <c r="G155" s="1">
        <v>2962.0</v>
      </c>
      <c r="H155" s="1">
        <v>3075.0</v>
      </c>
      <c r="I155" s="1">
        <v>2846.0</v>
      </c>
      <c r="K155" s="1">
        <v>24.0</v>
      </c>
      <c r="L155" s="1">
        <v>4306.0</v>
      </c>
      <c r="M155" s="1">
        <v>4011.0</v>
      </c>
      <c r="N155" s="1">
        <v>3387.0</v>
      </c>
      <c r="P155" s="7">
        <f t="shared" si="1"/>
        <v>3906</v>
      </c>
      <c r="Q155" s="7">
        <f t="shared" si="2"/>
        <v>2962</v>
      </c>
      <c r="R155" s="7">
        <f t="shared" si="3"/>
        <v>4306</v>
      </c>
      <c r="S155" s="7">
        <f t="shared" si="4"/>
        <v>-944</v>
      </c>
      <c r="T155" s="7">
        <f t="shared" si="5"/>
        <v>400</v>
      </c>
      <c r="U155" s="12">
        <f t="shared" si="6"/>
        <v>1344</v>
      </c>
      <c r="W155" s="7">
        <f t="shared" si="7"/>
        <v>3652</v>
      </c>
      <c r="X155" s="7">
        <f t="shared" si="8"/>
        <v>3075</v>
      </c>
      <c r="Y155" s="7">
        <f t="shared" si="9"/>
        <v>4011</v>
      </c>
      <c r="Z155" s="7">
        <f t="shared" si="10"/>
        <v>-577</v>
      </c>
      <c r="AA155" s="7">
        <f t="shared" si="11"/>
        <v>359</v>
      </c>
      <c r="AB155" s="12">
        <f t="shared" si="12"/>
        <v>936</v>
      </c>
      <c r="AD155" s="7">
        <f t="shared" si="13"/>
        <v>2673</v>
      </c>
      <c r="AE155" s="7">
        <f t="shared" si="14"/>
        <v>2846</v>
      </c>
      <c r="AF155" s="7">
        <f t="shared" si="15"/>
        <v>3387</v>
      </c>
      <c r="AG155" s="7">
        <f t="shared" si="16"/>
        <v>173</v>
      </c>
      <c r="AH155" s="7">
        <f t="shared" si="17"/>
        <v>714</v>
      </c>
      <c r="AI155" s="12">
        <f t="shared" si="18"/>
        <v>541</v>
      </c>
    </row>
    <row r="156">
      <c r="A156" s="1">
        <v>28.0</v>
      </c>
      <c r="B156" s="1">
        <v>3301.0</v>
      </c>
      <c r="C156" s="1">
        <v>2772.0</v>
      </c>
      <c r="D156" s="1">
        <v>2065.0</v>
      </c>
      <c r="F156" s="1">
        <v>28.0</v>
      </c>
      <c r="G156" s="1">
        <v>2894.0</v>
      </c>
      <c r="H156" s="1">
        <v>2409.0</v>
      </c>
      <c r="I156" s="1">
        <v>2471.0</v>
      </c>
      <c r="K156" s="1">
        <v>28.0</v>
      </c>
      <c r="L156" s="1">
        <v>3660.0</v>
      </c>
      <c r="M156" s="1">
        <v>3017.0</v>
      </c>
      <c r="N156" s="1">
        <v>2562.0</v>
      </c>
      <c r="P156" s="7">
        <f t="shared" si="1"/>
        <v>3301</v>
      </c>
      <c r="Q156" s="7">
        <f t="shared" si="2"/>
        <v>2894</v>
      </c>
      <c r="R156" s="7">
        <f t="shared" si="3"/>
        <v>3660</v>
      </c>
      <c r="S156" s="7">
        <f t="shared" si="4"/>
        <v>-407</v>
      </c>
      <c r="T156" s="7">
        <f t="shared" si="5"/>
        <v>359</v>
      </c>
      <c r="U156" s="12">
        <f t="shared" si="6"/>
        <v>766</v>
      </c>
      <c r="W156" s="7">
        <f t="shared" si="7"/>
        <v>2772</v>
      </c>
      <c r="X156" s="7">
        <f t="shared" si="8"/>
        <v>2409</v>
      </c>
      <c r="Y156" s="7">
        <f t="shared" si="9"/>
        <v>3017</v>
      </c>
      <c r="Z156" s="7">
        <f t="shared" si="10"/>
        <v>-363</v>
      </c>
      <c r="AA156" s="7">
        <f t="shared" si="11"/>
        <v>245</v>
      </c>
      <c r="AB156" s="12">
        <f t="shared" si="12"/>
        <v>608</v>
      </c>
      <c r="AD156" s="7">
        <f t="shared" si="13"/>
        <v>2065</v>
      </c>
      <c r="AE156" s="7">
        <f t="shared" si="14"/>
        <v>2471</v>
      </c>
      <c r="AF156" s="7">
        <f t="shared" si="15"/>
        <v>2562</v>
      </c>
      <c r="AG156" s="7">
        <f t="shared" si="16"/>
        <v>406</v>
      </c>
      <c r="AH156" s="7">
        <f t="shared" si="17"/>
        <v>497</v>
      </c>
      <c r="AI156" s="12">
        <f t="shared" si="18"/>
        <v>91</v>
      </c>
    </row>
    <row r="157">
      <c r="A157" s="1">
        <v>32.0</v>
      </c>
      <c r="B157" s="1">
        <v>3797.0</v>
      </c>
      <c r="C157" s="1">
        <v>3509.0</v>
      </c>
      <c r="D157" s="1">
        <v>2710.0</v>
      </c>
      <c r="F157" s="1">
        <v>32.0</v>
      </c>
      <c r="G157" s="1">
        <v>3225.0</v>
      </c>
      <c r="H157" s="1">
        <v>3009.0</v>
      </c>
      <c r="I157" s="1">
        <v>3215.0</v>
      </c>
      <c r="K157" s="1">
        <v>32.0</v>
      </c>
      <c r="L157" s="1">
        <v>4190.0</v>
      </c>
      <c r="M157" s="1">
        <v>3753.0</v>
      </c>
      <c r="N157" s="1">
        <v>3334.0</v>
      </c>
      <c r="P157" s="7">
        <f t="shared" si="1"/>
        <v>3797</v>
      </c>
      <c r="Q157" s="7">
        <f t="shared" si="2"/>
        <v>3225</v>
      </c>
      <c r="R157" s="7">
        <f t="shared" si="3"/>
        <v>4190</v>
      </c>
      <c r="S157" s="7">
        <f t="shared" si="4"/>
        <v>-572</v>
      </c>
      <c r="T157" s="7">
        <f t="shared" si="5"/>
        <v>393</v>
      </c>
      <c r="U157" s="12">
        <f t="shared" si="6"/>
        <v>965</v>
      </c>
      <c r="W157" s="7">
        <f t="shared" si="7"/>
        <v>3509</v>
      </c>
      <c r="X157" s="7">
        <f t="shared" si="8"/>
        <v>3009</v>
      </c>
      <c r="Y157" s="7">
        <f t="shared" si="9"/>
        <v>3753</v>
      </c>
      <c r="Z157" s="7">
        <f t="shared" si="10"/>
        <v>-500</v>
      </c>
      <c r="AA157" s="7">
        <f t="shared" si="11"/>
        <v>244</v>
      </c>
      <c r="AB157" s="12">
        <f t="shared" si="12"/>
        <v>744</v>
      </c>
      <c r="AD157" s="7">
        <f t="shared" si="13"/>
        <v>2710</v>
      </c>
      <c r="AE157" s="7">
        <f t="shared" si="14"/>
        <v>3215</v>
      </c>
      <c r="AF157" s="7">
        <f t="shared" si="15"/>
        <v>3334</v>
      </c>
      <c r="AG157" s="7">
        <f t="shared" si="16"/>
        <v>505</v>
      </c>
      <c r="AH157" s="7">
        <f t="shared" si="17"/>
        <v>624</v>
      </c>
      <c r="AI157" s="12">
        <f t="shared" si="18"/>
        <v>119</v>
      </c>
    </row>
    <row r="158">
      <c r="A158" s="1">
        <v>36.0</v>
      </c>
      <c r="B158" s="1">
        <v>3139.0</v>
      </c>
      <c r="C158" s="1">
        <v>2683.0</v>
      </c>
      <c r="D158" s="1">
        <v>2108.0</v>
      </c>
      <c r="F158" s="1">
        <v>36.0</v>
      </c>
      <c r="G158" s="1">
        <v>3034.0</v>
      </c>
      <c r="H158" s="1">
        <v>2449.0</v>
      </c>
      <c r="I158" s="1">
        <v>2543.0</v>
      </c>
      <c r="K158" s="1">
        <v>36.0</v>
      </c>
      <c r="L158" s="1">
        <v>3444.0</v>
      </c>
      <c r="M158" s="1">
        <v>3341.0</v>
      </c>
      <c r="N158" s="1">
        <v>2598.0</v>
      </c>
      <c r="P158" s="7">
        <f t="shared" si="1"/>
        <v>3139</v>
      </c>
      <c r="Q158" s="7">
        <f t="shared" si="2"/>
        <v>3034</v>
      </c>
      <c r="R158" s="7">
        <f t="shared" si="3"/>
        <v>3444</v>
      </c>
      <c r="S158" s="7">
        <f t="shared" si="4"/>
        <v>-105</v>
      </c>
      <c r="T158" s="7">
        <f t="shared" si="5"/>
        <v>305</v>
      </c>
      <c r="U158" s="12">
        <f t="shared" si="6"/>
        <v>410</v>
      </c>
      <c r="W158" s="7">
        <f t="shared" si="7"/>
        <v>2683</v>
      </c>
      <c r="X158" s="7">
        <f t="shared" si="8"/>
        <v>2449</v>
      </c>
      <c r="Y158" s="7">
        <f t="shared" si="9"/>
        <v>3341</v>
      </c>
      <c r="Z158" s="7">
        <f t="shared" si="10"/>
        <v>-234</v>
      </c>
      <c r="AA158" s="7">
        <f t="shared" si="11"/>
        <v>658</v>
      </c>
      <c r="AB158" s="12">
        <f t="shared" si="12"/>
        <v>892</v>
      </c>
      <c r="AD158" s="7">
        <f t="shared" si="13"/>
        <v>2108</v>
      </c>
      <c r="AE158" s="7">
        <f t="shared" si="14"/>
        <v>2543</v>
      </c>
      <c r="AF158" s="7">
        <f t="shared" si="15"/>
        <v>2598</v>
      </c>
      <c r="AG158" s="7">
        <f t="shared" si="16"/>
        <v>435</v>
      </c>
      <c r="AH158" s="7">
        <f t="shared" si="17"/>
        <v>490</v>
      </c>
      <c r="AI158" s="12">
        <f t="shared" si="18"/>
        <v>55</v>
      </c>
    </row>
    <row r="159">
      <c r="A159" s="1">
        <v>40.0</v>
      </c>
      <c r="B159" s="1">
        <v>3476.0</v>
      </c>
      <c r="C159" s="1">
        <v>3186.0</v>
      </c>
      <c r="D159" s="1">
        <v>2560.0</v>
      </c>
      <c r="F159" s="1">
        <v>40.0</v>
      </c>
      <c r="G159" s="1">
        <v>3353.0</v>
      </c>
      <c r="H159" s="1">
        <v>3012.0</v>
      </c>
      <c r="I159" s="1">
        <v>2985.0</v>
      </c>
      <c r="K159" s="1">
        <v>40.0</v>
      </c>
      <c r="L159" s="1">
        <v>3839.0</v>
      </c>
      <c r="M159" s="1">
        <v>3582.0</v>
      </c>
      <c r="N159" s="1">
        <v>3115.0</v>
      </c>
      <c r="P159" s="7">
        <f t="shared" si="1"/>
        <v>3476</v>
      </c>
      <c r="Q159" s="7">
        <f t="shared" si="2"/>
        <v>3353</v>
      </c>
      <c r="R159" s="7">
        <f t="shared" si="3"/>
        <v>3839</v>
      </c>
      <c r="S159" s="7">
        <f t="shared" si="4"/>
        <v>-123</v>
      </c>
      <c r="T159" s="7">
        <f t="shared" si="5"/>
        <v>363</v>
      </c>
      <c r="U159" s="12">
        <f t="shared" si="6"/>
        <v>486</v>
      </c>
      <c r="W159" s="7">
        <f t="shared" si="7"/>
        <v>3186</v>
      </c>
      <c r="X159" s="7">
        <f t="shared" si="8"/>
        <v>3012</v>
      </c>
      <c r="Y159" s="7">
        <f t="shared" si="9"/>
        <v>3582</v>
      </c>
      <c r="Z159" s="7">
        <f t="shared" si="10"/>
        <v>-174</v>
      </c>
      <c r="AA159" s="7">
        <f t="shared" si="11"/>
        <v>396</v>
      </c>
      <c r="AB159" s="12">
        <f t="shared" si="12"/>
        <v>570</v>
      </c>
      <c r="AD159" s="7">
        <f t="shared" si="13"/>
        <v>2560</v>
      </c>
      <c r="AE159" s="7">
        <f t="shared" si="14"/>
        <v>2985</v>
      </c>
      <c r="AF159" s="7">
        <f t="shared" si="15"/>
        <v>3115</v>
      </c>
      <c r="AG159" s="7">
        <f t="shared" si="16"/>
        <v>425</v>
      </c>
      <c r="AH159" s="7">
        <f t="shared" si="17"/>
        <v>555</v>
      </c>
      <c r="AI159" s="12">
        <f t="shared" si="18"/>
        <v>130</v>
      </c>
    </row>
    <row r="160">
      <c r="A160" s="1">
        <v>44.0</v>
      </c>
      <c r="B160" s="1">
        <v>3333.0</v>
      </c>
      <c r="C160" s="1">
        <v>2990.0</v>
      </c>
      <c r="D160" s="1">
        <v>2441.0</v>
      </c>
      <c r="F160" s="1">
        <v>44.0</v>
      </c>
      <c r="G160" s="1">
        <v>3114.0</v>
      </c>
      <c r="H160" s="1">
        <v>2857.0</v>
      </c>
      <c r="I160" s="1">
        <v>2799.0</v>
      </c>
      <c r="K160" s="1">
        <v>44.0</v>
      </c>
      <c r="L160" s="1">
        <v>3592.0</v>
      </c>
      <c r="M160" s="1">
        <v>2925.0</v>
      </c>
      <c r="N160" s="1">
        <v>2925.0</v>
      </c>
      <c r="P160" s="7">
        <f t="shared" si="1"/>
        <v>3333</v>
      </c>
      <c r="Q160" s="7">
        <f t="shared" si="2"/>
        <v>3114</v>
      </c>
      <c r="R160" s="7">
        <f t="shared" si="3"/>
        <v>3592</v>
      </c>
      <c r="S160" s="7">
        <f t="shared" si="4"/>
        <v>-219</v>
      </c>
      <c r="T160" s="7">
        <f t="shared" si="5"/>
        <v>259</v>
      </c>
      <c r="U160" s="12">
        <f t="shared" si="6"/>
        <v>478</v>
      </c>
      <c r="W160" s="7">
        <f t="shared" si="7"/>
        <v>2990</v>
      </c>
      <c r="X160" s="7">
        <f t="shared" si="8"/>
        <v>2857</v>
      </c>
      <c r="Y160" s="7">
        <f t="shared" si="9"/>
        <v>2925</v>
      </c>
      <c r="Z160" s="7">
        <f t="shared" si="10"/>
        <v>-133</v>
      </c>
      <c r="AA160" s="7">
        <f t="shared" si="11"/>
        <v>-65</v>
      </c>
      <c r="AB160" s="12">
        <f t="shared" si="12"/>
        <v>68</v>
      </c>
      <c r="AD160" s="7">
        <f t="shared" si="13"/>
        <v>2441</v>
      </c>
      <c r="AE160" s="7">
        <f t="shared" si="14"/>
        <v>2799</v>
      </c>
      <c r="AF160" s="7">
        <f t="shared" si="15"/>
        <v>2925</v>
      </c>
      <c r="AG160" s="7">
        <f t="shared" si="16"/>
        <v>358</v>
      </c>
      <c r="AH160" s="7">
        <f t="shared" si="17"/>
        <v>484</v>
      </c>
      <c r="AI160" s="12">
        <f t="shared" si="18"/>
        <v>126</v>
      </c>
    </row>
    <row r="161">
      <c r="A161" s="1">
        <v>48.0</v>
      </c>
      <c r="B161" s="1">
        <v>3561.0</v>
      </c>
      <c r="C161" s="1">
        <v>3249.0</v>
      </c>
      <c r="D161" s="1">
        <v>2712.0</v>
      </c>
      <c r="F161" s="1">
        <v>48.0</v>
      </c>
      <c r="G161" s="1">
        <v>3296.0</v>
      </c>
      <c r="H161" s="1">
        <v>3245.0</v>
      </c>
      <c r="I161" s="1">
        <v>3355.0</v>
      </c>
      <c r="K161" s="1">
        <v>48.0</v>
      </c>
      <c r="L161" s="1">
        <v>3848.0</v>
      </c>
      <c r="M161" s="1">
        <v>3561.0</v>
      </c>
      <c r="N161" s="1">
        <v>3358.0</v>
      </c>
      <c r="P161" s="7">
        <f t="shared" si="1"/>
        <v>3561</v>
      </c>
      <c r="Q161" s="7">
        <f t="shared" si="2"/>
        <v>3296</v>
      </c>
      <c r="R161" s="7">
        <f t="shared" si="3"/>
        <v>3848</v>
      </c>
      <c r="S161" s="7">
        <f t="shared" si="4"/>
        <v>-265</v>
      </c>
      <c r="T161" s="7">
        <f t="shared" si="5"/>
        <v>287</v>
      </c>
      <c r="U161" s="12">
        <f t="shared" si="6"/>
        <v>552</v>
      </c>
      <c r="W161" s="7">
        <f t="shared" si="7"/>
        <v>3249</v>
      </c>
      <c r="X161" s="7">
        <f t="shared" si="8"/>
        <v>3245</v>
      </c>
      <c r="Y161" s="7">
        <f t="shared" si="9"/>
        <v>3561</v>
      </c>
      <c r="Z161" s="7">
        <f t="shared" si="10"/>
        <v>-4</v>
      </c>
      <c r="AA161" s="7">
        <f t="shared" si="11"/>
        <v>312</v>
      </c>
      <c r="AB161" s="12">
        <f t="shared" si="12"/>
        <v>316</v>
      </c>
      <c r="AD161" s="7">
        <f t="shared" si="13"/>
        <v>2712</v>
      </c>
      <c r="AE161" s="7">
        <f t="shared" si="14"/>
        <v>3355</v>
      </c>
      <c r="AF161" s="7">
        <f t="shared" si="15"/>
        <v>3358</v>
      </c>
      <c r="AG161" s="7">
        <f t="shared" si="16"/>
        <v>643</v>
      </c>
      <c r="AH161" s="7">
        <f t="shared" si="17"/>
        <v>646</v>
      </c>
      <c r="AI161" s="12">
        <f t="shared" si="18"/>
        <v>3</v>
      </c>
    </row>
    <row r="162">
      <c r="A162" s="1">
        <v>52.0</v>
      </c>
      <c r="B162" s="1">
        <v>3408.0</v>
      </c>
      <c r="C162" s="1">
        <v>2967.0</v>
      </c>
      <c r="D162" s="1">
        <v>2570.0</v>
      </c>
      <c r="F162" s="1">
        <v>52.0</v>
      </c>
      <c r="G162" s="1">
        <v>3204.0</v>
      </c>
      <c r="H162" s="1">
        <v>2813.0</v>
      </c>
      <c r="I162" s="1">
        <v>2816.0</v>
      </c>
      <c r="K162" s="1">
        <v>52.0</v>
      </c>
      <c r="L162" s="1">
        <v>3321.0</v>
      </c>
      <c r="M162" s="1">
        <v>2799.0</v>
      </c>
      <c r="N162" s="1">
        <v>2707.0</v>
      </c>
      <c r="P162" s="7">
        <f t="shared" si="1"/>
        <v>3408</v>
      </c>
      <c r="Q162" s="7">
        <f t="shared" si="2"/>
        <v>3204</v>
      </c>
      <c r="R162" s="7">
        <f t="shared" si="3"/>
        <v>3321</v>
      </c>
      <c r="S162" s="7">
        <f t="shared" si="4"/>
        <v>-204</v>
      </c>
      <c r="T162" s="7">
        <f t="shared" si="5"/>
        <v>-87</v>
      </c>
      <c r="U162" s="12">
        <f t="shared" si="6"/>
        <v>117</v>
      </c>
      <c r="W162" s="7">
        <f t="shared" si="7"/>
        <v>2967</v>
      </c>
      <c r="X162" s="7">
        <f t="shared" si="8"/>
        <v>2813</v>
      </c>
      <c r="Y162" s="7">
        <f t="shared" si="9"/>
        <v>2799</v>
      </c>
      <c r="Z162" s="7">
        <f t="shared" si="10"/>
        <v>-154</v>
      </c>
      <c r="AA162" s="7">
        <f t="shared" si="11"/>
        <v>-168</v>
      </c>
      <c r="AB162" s="12">
        <f t="shared" si="12"/>
        <v>-14</v>
      </c>
      <c r="AD162" s="7">
        <f t="shared" si="13"/>
        <v>2570</v>
      </c>
      <c r="AE162" s="7">
        <f t="shared" si="14"/>
        <v>2816</v>
      </c>
      <c r="AF162" s="7">
        <f t="shared" si="15"/>
        <v>2707</v>
      </c>
      <c r="AG162" s="7">
        <f t="shared" si="16"/>
        <v>246</v>
      </c>
      <c r="AH162" s="7">
        <f t="shared" si="17"/>
        <v>137</v>
      </c>
      <c r="AI162" s="12">
        <f t="shared" si="18"/>
        <v>-109</v>
      </c>
    </row>
    <row r="163">
      <c r="A163" s="1">
        <v>56.0</v>
      </c>
      <c r="B163" s="1">
        <v>3618.0</v>
      </c>
      <c r="C163" s="1">
        <v>3283.0</v>
      </c>
      <c r="D163" s="1">
        <v>2796.0</v>
      </c>
      <c r="F163" s="1">
        <v>56.0</v>
      </c>
      <c r="G163" s="1">
        <v>3439.0</v>
      </c>
      <c r="H163" s="1">
        <v>3209.0</v>
      </c>
      <c r="I163" s="1">
        <v>3174.0</v>
      </c>
      <c r="K163" s="1">
        <v>56.0</v>
      </c>
      <c r="L163" s="1">
        <v>3695.0</v>
      </c>
      <c r="M163" s="1">
        <v>3165.0</v>
      </c>
      <c r="N163" s="1">
        <v>3256.0</v>
      </c>
      <c r="P163" s="7">
        <f t="shared" si="1"/>
        <v>3618</v>
      </c>
      <c r="Q163" s="7">
        <f t="shared" si="2"/>
        <v>3439</v>
      </c>
      <c r="R163" s="7">
        <f t="shared" si="3"/>
        <v>3695</v>
      </c>
      <c r="S163" s="7">
        <f t="shared" si="4"/>
        <v>-179</v>
      </c>
      <c r="T163" s="7">
        <f t="shared" si="5"/>
        <v>77</v>
      </c>
      <c r="U163" s="12">
        <f t="shared" si="6"/>
        <v>256</v>
      </c>
      <c r="W163" s="7">
        <f t="shared" si="7"/>
        <v>3283</v>
      </c>
      <c r="X163" s="7">
        <f t="shared" si="8"/>
        <v>3209</v>
      </c>
      <c r="Y163" s="7">
        <f t="shared" si="9"/>
        <v>3165</v>
      </c>
      <c r="Z163" s="7">
        <f t="shared" si="10"/>
        <v>-74</v>
      </c>
      <c r="AA163" s="7">
        <f t="shared" si="11"/>
        <v>-118</v>
      </c>
      <c r="AB163" s="12">
        <f t="shared" si="12"/>
        <v>-44</v>
      </c>
      <c r="AD163" s="7">
        <f t="shared" si="13"/>
        <v>2796</v>
      </c>
      <c r="AE163" s="7">
        <f t="shared" si="14"/>
        <v>3174</v>
      </c>
      <c r="AF163" s="7">
        <f t="shared" si="15"/>
        <v>3256</v>
      </c>
      <c r="AG163" s="7">
        <f t="shared" si="16"/>
        <v>378</v>
      </c>
      <c r="AH163" s="7">
        <f t="shared" si="17"/>
        <v>460</v>
      </c>
      <c r="AI163" s="12">
        <f t="shared" si="18"/>
        <v>82</v>
      </c>
    </row>
    <row r="164">
      <c r="A164" s="1">
        <v>60.0</v>
      </c>
      <c r="B164" s="1">
        <v>3207.0</v>
      </c>
      <c r="C164" s="1">
        <v>2717.0</v>
      </c>
      <c r="D164" s="1">
        <v>2807.0</v>
      </c>
      <c r="F164" s="1">
        <v>60.0</v>
      </c>
      <c r="G164" s="1">
        <v>3234.0</v>
      </c>
      <c r="H164" s="1">
        <v>3058.0</v>
      </c>
      <c r="I164" s="1">
        <v>2988.0</v>
      </c>
      <c r="K164" s="1">
        <v>60.0</v>
      </c>
      <c r="L164" s="1">
        <v>3231.0</v>
      </c>
      <c r="M164" s="1">
        <v>3059.0</v>
      </c>
      <c r="N164" s="1">
        <v>2978.0</v>
      </c>
      <c r="P164" s="7">
        <f t="shared" si="1"/>
        <v>3207</v>
      </c>
      <c r="Q164" s="7">
        <f t="shared" si="2"/>
        <v>3234</v>
      </c>
      <c r="R164" s="7">
        <f t="shared" si="3"/>
        <v>3231</v>
      </c>
      <c r="S164" s="7">
        <f t="shared" si="4"/>
        <v>27</v>
      </c>
      <c r="T164" s="7">
        <f t="shared" si="5"/>
        <v>24</v>
      </c>
      <c r="U164" s="12">
        <f t="shared" si="6"/>
        <v>-3</v>
      </c>
      <c r="W164" s="7">
        <f t="shared" si="7"/>
        <v>2717</v>
      </c>
      <c r="X164" s="7">
        <f t="shared" si="8"/>
        <v>3058</v>
      </c>
      <c r="Y164" s="7">
        <f t="shared" si="9"/>
        <v>3059</v>
      </c>
      <c r="Z164" s="7">
        <f t="shared" si="10"/>
        <v>341</v>
      </c>
      <c r="AA164" s="7">
        <f t="shared" si="11"/>
        <v>342</v>
      </c>
      <c r="AB164" s="12">
        <f t="shared" si="12"/>
        <v>1</v>
      </c>
      <c r="AD164" s="7">
        <f t="shared" si="13"/>
        <v>2807</v>
      </c>
      <c r="AE164" s="7">
        <f t="shared" si="14"/>
        <v>2988</v>
      </c>
      <c r="AF164" s="7">
        <f t="shared" si="15"/>
        <v>2978</v>
      </c>
      <c r="AG164" s="7">
        <f t="shared" si="16"/>
        <v>181</v>
      </c>
      <c r="AH164" s="7">
        <f t="shared" si="17"/>
        <v>171</v>
      </c>
      <c r="AI164" s="12">
        <f t="shared" si="18"/>
        <v>-10</v>
      </c>
    </row>
    <row r="165">
      <c r="A165" s="1">
        <v>64.0</v>
      </c>
      <c r="B165" s="1">
        <v>3663.0</v>
      </c>
      <c r="C165" s="1">
        <v>3187.0</v>
      </c>
      <c r="D165" s="1">
        <v>3439.0</v>
      </c>
      <c r="F165" s="1">
        <v>64.0</v>
      </c>
      <c r="G165" s="1">
        <v>3339.0</v>
      </c>
      <c r="H165" s="1">
        <v>3369.0</v>
      </c>
      <c r="I165" s="1">
        <v>3408.0</v>
      </c>
      <c r="K165" s="1">
        <v>64.0</v>
      </c>
      <c r="L165" s="1">
        <v>3346.0</v>
      </c>
      <c r="M165" s="1">
        <v>3315.0</v>
      </c>
      <c r="N165" s="1">
        <v>3411.0</v>
      </c>
      <c r="P165" s="7">
        <f t="shared" si="1"/>
        <v>3663</v>
      </c>
      <c r="Q165" s="7">
        <f t="shared" si="2"/>
        <v>3339</v>
      </c>
      <c r="R165" s="7">
        <f t="shared" si="3"/>
        <v>3346</v>
      </c>
      <c r="S165" s="7">
        <f t="shared" si="4"/>
        <v>-324</v>
      </c>
      <c r="T165" s="7">
        <f t="shared" si="5"/>
        <v>-317</v>
      </c>
      <c r="U165" s="12">
        <f t="shared" si="6"/>
        <v>7</v>
      </c>
      <c r="W165" s="7">
        <f t="shared" si="7"/>
        <v>3187</v>
      </c>
      <c r="X165" s="7">
        <f t="shared" si="8"/>
        <v>3369</v>
      </c>
      <c r="Y165" s="7">
        <f t="shared" si="9"/>
        <v>3315</v>
      </c>
      <c r="Z165" s="7">
        <f t="shared" si="10"/>
        <v>182</v>
      </c>
      <c r="AA165" s="7">
        <f t="shared" si="11"/>
        <v>128</v>
      </c>
      <c r="AB165" s="12">
        <f t="shared" si="12"/>
        <v>-54</v>
      </c>
      <c r="AD165" s="7">
        <f t="shared" si="13"/>
        <v>3439</v>
      </c>
      <c r="AE165" s="7">
        <f t="shared" si="14"/>
        <v>3408</v>
      </c>
      <c r="AF165" s="7">
        <f t="shared" si="15"/>
        <v>3411</v>
      </c>
      <c r="AG165" s="7">
        <f t="shared" si="16"/>
        <v>-31</v>
      </c>
      <c r="AH165" s="7">
        <f t="shared" si="17"/>
        <v>-28</v>
      </c>
      <c r="AI165" s="12">
        <f t="shared" si="18"/>
        <v>3</v>
      </c>
    </row>
    <row r="166">
      <c r="A166" s="1">
        <v>68.0</v>
      </c>
      <c r="B166" s="1">
        <v>3083.0</v>
      </c>
      <c r="C166" s="1">
        <v>2829.0</v>
      </c>
      <c r="D166" s="1">
        <v>2518.0</v>
      </c>
      <c r="F166" s="1">
        <v>68.0</v>
      </c>
      <c r="G166" s="1">
        <v>3300.0</v>
      </c>
      <c r="H166" s="1">
        <v>2964.0</v>
      </c>
      <c r="I166" s="1">
        <v>2978.0</v>
      </c>
      <c r="K166" s="1">
        <v>68.0</v>
      </c>
      <c r="L166" s="1">
        <v>3302.0</v>
      </c>
      <c r="M166" s="1">
        <v>3007.0</v>
      </c>
      <c r="N166" s="1">
        <v>2978.0</v>
      </c>
      <c r="P166" s="7">
        <f t="shared" si="1"/>
        <v>3083</v>
      </c>
      <c r="Q166" s="7">
        <f t="shared" si="2"/>
        <v>3300</v>
      </c>
      <c r="R166" s="7">
        <f t="shared" si="3"/>
        <v>3302</v>
      </c>
      <c r="S166" s="7">
        <f t="shared" si="4"/>
        <v>217</v>
      </c>
      <c r="T166" s="7">
        <f t="shared" si="5"/>
        <v>219</v>
      </c>
      <c r="U166" s="12">
        <f t="shared" si="6"/>
        <v>2</v>
      </c>
      <c r="W166" s="7">
        <f t="shared" si="7"/>
        <v>2829</v>
      </c>
      <c r="X166" s="7">
        <f t="shared" si="8"/>
        <v>2964</v>
      </c>
      <c r="Y166" s="7">
        <f t="shared" si="9"/>
        <v>3007</v>
      </c>
      <c r="Z166" s="7">
        <f t="shared" si="10"/>
        <v>135</v>
      </c>
      <c r="AA166" s="7">
        <f t="shared" si="11"/>
        <v>178</v>
      </c>
      <c r="AB166" s="12">
        <f t="shared" si="12"/>
        <v>43</v>
      </c>
      <c r="AD166" s="7">
        <f t="shared" si="13"/>
        <v>2518</v>
      </c>
      <c r="AE166" s="7">
        <f t="shared" si="14"/>
        <v>2978</v>
      </c>
      <c r="AF166" s="7">
        <f t="shared" si="15"/>
        <v>2978</v>
      </c>
      <c r="AG166" s="7">
        <f t="shared" si="16"/>
        <v>460</v>
      </c>
      <c r="AH166" s="7">
        <f t="shared" si="17"/>
        <v>460</v>
      </c>
      <c r="AI166" s="12">
        <f t="shared" si="18"/>
        <v>0</v>
      </c>
    </row>
    <row r="167">
      <c r="A167" s="1">
        <v>72.0</v>
      </c>
      <c r="B167" s="1">
        <v>2886.0</v>
      </c>
      <c r="C167" s="1">
        <v>3263.0</v>
      </c>
      <c r="D167" s="1">
        <v>2940.0</v>
      </c>
      <c r="F167" s="1">
        <v>72.0</v>
      </c>
      <c r="G167" s="1">
        <v>3506.0</v>
      </c>
      <c r="H167" s="1">
        <v>3315.0</v>
      </c>
      <c r="I167" s="1">
        <v>3270.0</v>
      </c>
      <c r="K167" s="1">
        <v>72.0</v>
      </c>
      <c r="L167" s="1">
        <v>3506.0</v>
      </c>
      <c r="M167" s="1">
        <v>3319.0</v>
      </c>
      <c r="N167" s="1">
        <v>3288.0</v>
      </c>
      <c r="P167" s="7">
        <f t="shared" si="1"/>
        <v>2886</v>
      </c>
      <c r="Q167" s="7">
        <f t="shared" si="2"/>
        <v>3506</v>
      </c>
      <c r="R167" s="7">
        <f t="shared" si="3"/>
        <v>3506</v>
      </c>
      <c r="S167" s="7">
        <f t="shared" si="4"/>
        <v>620</v>
      </c>
      <c r="T167" s="7">
        <f t="shared" si="5"/>
        <v>620</v>
      </c>
      <c r="U167" s="12">
        <f t="shared" si="6"/>
        <v>0</v>
      </c>
      <c r="W167" s="7">
        <f t="shared" si="7"/>
        <v>3263</v>
      </c>
      <c r="X167" s="7">
        <f t="shared" si="8"/>
        <v>3315</v>
      </c>
      <c r="Y167" s="7">
        <f t="shared" si="9"/>
        <v>3319</v>
      </c>
      <c r="Z167" s="7">
        <f t="shared" si="10"/>
        <v>52</v>
      </c>
      <c r="AA167" s="7">
        <f t="shared" si="11"/>
        <v>56</v>
      </c>
      <c r="AB167" s="12">
        <f t="shared" si="12"/>
        <v>4</v>
      </c>
      <c r="AD167" s="7">
        <f t="shared" si="13"/>
        <v>2940</v>
      </c>
      <c r="AE167" s="7">
        <f t="shared" si="14"/>
        <v>3270</v>
      </c>
      <c r="AF167" s="7">
        <f t="shared" si="15"/>
        <v>3288</v>
      </c>
      <c r="AG167" s="7">
        <f t="shared" si="16"/>
        <v>330</v>
      </c>
      <c r="AH167" s="7">
        <f t="shared" si="17"/>
        <v>348</v>
      </c>
      <c r="AI167" s="12">
        <f t="shared" si="18"/>
        <v>18</v>
      </c>
    </row>
    <row r="168">
      <c r="A168" s="1">
        <v>76.0</v>
      </c>
      <c r="B168" s="1">
        <v>3224.0</v>
      </c>
      <c r="C168" s="1">
        <v>2977.0</v>
      </c>
      <c r="D168" s="1">
        <v>2873.0</v>
      </c>
      <c r="F168" s="1">
        <v>76.0</v>
      </c>
      <c r="G168" s="1">
        <v>3302.0</v>
      </c>
      <c r="H168" s="1">
        <v>3206.0</v>
      </c>
      <c r="I168" s="1">
        <v>3087.0</v>
      </c>
      <c r="K168" s="1">
        <v>76.0</v>
      </c>
      <c r="L168" s="1">
        <v>3307.0</v>
      </c>
      <c r="M168" s="1">
        <v>3217.0</v>
      </c>
      <c r="N168" s="1">
        <v>3109.0</v>
      </c>
      <c r="P168" s="7">
        <f t="shared" si="1"/>
        <v>3224</v>
      </c>
      <c r="Q168" s="7">
        <f t="shared" si="2"/>
        <v>3302</v>
      </c>
      <c r="R168" s="7">
        <f t="shared" si="3"/>
        <v>3307</v>
      </c>
      <c r="S168" s="7">
        <f t="shared" si="4"/>
        <v>78</v>
      </c>
      <c r="T168" s="7">
        <f t="shared" si="5"/>
        <v>83</v>
      </c>
      <c r="U168" s="12">
        <f t="shared" si="6"/>
        <v>5</v>
      </c>
      <c r="W168" s="7">
        <f t="shared" si="7"/>
        <v>2977</v>
      </c>
      <c r="X168" s="7">
        <f t="shared" si="8"/>
        <v>3206</v>
      </c>
      <c r="Y168" s="7">
        <f t="shared" si="9"/>
        <v>3217</v>
      </c>
      <c r="Z168" s="7">
        <f t="shared" si="10"/>
        <v>229</v>
      </c>
      <c r="AA168" s="7">
        <f t="shared" si="11"/>
        <v>240</v>
      </c>
      <c r="AB168" s="12">
        <f t="shared" si="12"/>
        <v>11</v>
      </c>
      <c r="AD168" s="7">
        <f t="shared" si="13"/>
        <v>2873</v>
      </c>
      <c r="AE168" s="7">
        <f t="shared" si="14"/>
        <v>3087</v>
      </c>
      <c r="AF168" s="7">
        <f t="shared" si="15"/>
        <v>3109</v>
      </c>
      <c r="AG168" s="7">
        <f t="shared" si="16"/>
        <v>214</v>
      </c>
      <c r="AH168" s="7">
        <f t="shared" si="17"/>
        <v>236</v>
      </c>
      <c r="AI168" s="12">
        <f t="shared" si="18"/>
        <v>22</v>
      </c>
    </row>
    <row r="169">
      <c r="A169" s="1">
        <v>80.0</v>
      </c>
      <c r="B169" s="1">
        <v>3016.0</v>
      </c>
      <c r="C169" s="1">
        <v>3259.0</v>
      </c>
      <c r="D169" s="1">
        <v>2938.0</v>
      </c>
      <c r="F169" s="1">
        <v>80.0</v>
      </c>
      <c r="G169" s="1">
        <v>3365.0</v>
      </c>
      <c r="H169" s="1">
        <v>3421.0</v>
      </c>
      <c r="I169" s="1">
        <v>3440.0</v>
      </c>
      <c r="K169" s="1">
        <v>80.0</v>
      </c>
      <c r="L169" s="1">
        <v>3357.0</v>
      </c>
      <c r="M169" s="1">
        <v>3430.0</v>
      </c>
      <c r="N169" s="1">
        <v>3446.0</v>
      </c>
      <c r="P169" s="7">
        <f t="shared" si="1"/>
        <v>3016</v>
      </c>
      <c r="Q169" s="7">
        <f t="shared" si="2"/>
        <v>3365</v>
      </c>
      <c r="R169" s="7">
        <f t="shared" si="3"/>
        <v>3357</v>
      </c>
      <c r="S169" s="7">
        <f t="shared" si="4"/>
        <v>349</v>
      </c>
      <c r="T169" s="7">
        <f t="shared" si="5"/>
        <v>341</v>
      </c>
      <c r="U169" s="12">
        <f t="shared" si="6"/>
        <v>-8</v>
      </c>
      <c r="W169" s="7">
        <f t="shared" si="7"/>
        <v>3259</v>
      </c>
      <c r="X169" s="7">
        <f t="shared" si="8"/>
        <v>3421</v>
      </c>
      <c r="Y169" s="7">
        <f t="shared" si="9"/>
        <v>3430</v>
      </c>
      <c r="Z169" s="7">
        <f t="shared" si="10"/>
        <v>162</v>
      </c>
      <c r="AA169" s="7">
        <f t="shared" si="11"/>
        <v>171</v>
      </c>
      <c r="AB169" s="12">
        <f t="shared" si="12"/>
        <v>9</v>
      </c>
      <c r="AD169" s="7">
        <f t="shared" si="13"/>
        <v>2938</v>
      </c>
      <c r="AE169" s="7">
        <f t="shared" si="14"/>
        <v>3440</v>
      </c>
      <c r="AF169" s="7">
        <f t="shared" si="15"/>
        <v>3446</v>
      </c>
      <c r="AG169" s="7">
        <f t="shared" si="16"/>
        <v>502</v>
      </c>
      <c r="AH169" s="7">
        <f t="shared" si="17"/>
        <v>508</v>
      </c>
      <c r="AI169" s="12">
        <f t="shared" si="18"/>
        <v>6</v>
      </c>
    </row>
    <row r="170">
      <c r="A170" s="1">
        <v>84.0</v>
      </c>
      <c r="B170" s="1">
        <v>3285.0</v>
      </c>
      <c r="C170" s="1">
        <v>2997.0</v>
      </c>
      <c r="D170" s="1">
        <v>2897.0</v>
      </c>
      <c r="F170" s="1">
        <v>84.0</v>
      </c>
      <c r="G170" s="1">
        <v>3377.0</v>
      </c>
      <c r="H170" s="1">
        <v>3131.0</v>
      </c>
      <c r="I170" s="1">
        <v>3094.0</v>
      </c>
      <c r="K170" s="1">
        <v>84.0</v>
      </c>
      <c r="L170" s="1">
        <v>3364.0</v>
      </c>
      <c r="M170" s="1">
        <v>3146.0</v>
      </c>
      <c r="N170" s="1">
        <v>3099.0</v>
      </c>
      <c r="P170" s="7">
        <f t="shared" si="1"/>
        <v>3285</v>
      </c>
      <c r="Q170" s="7">
        <f t="shared" si="2"/>
        <v>3377</v>
      </c>
      <c r="R170" s="7">
        <f t="shared" si="3"/>
        <v>3364</v>
      </c>
      <c r="S170" s="7">
        <f t="shared" si="4"/>
        <v>92</v>
      </c>
      <c r="T170" s="7">
        <f t="shared" si="5"/>
        <v>79</v>
      </c>
      <c r="U170" s="12">
        <f t="shared" si="6"/>
        <v>-13</v>
      </c>
      <c r="W170" s="7">
        <f t="shared" si="7"/>
        <v>2997</v>
      </c>
      <c r="X170" s="7">
        <f t="shared" si="8"/>
        <v>3131</v>
      </c>
      <c r="Y170" s="7">
        <f t="shared" si="9"/>
        <v>3146</v>
      </c>
      <c r="Z170" s="7">
        <f t="shared" si="10"/>
        <v>134</v>
      </c>
      <c r="AA170" s="7">
        <f t="shared" si="11"/>
        <v>149</v>
      </c>
      <c r="AB170" s="12">
        <f t="shared" si="12"/>
        <v>15</v>
      </c>
      <c r="AD170" s="7">
        <f t="shared" si="13"/>
        <v>2897</v>
      </c>
      <c r="AE170" s="7">
        <f t="shared" si="14"/>
        <v>3094</v>
      </c>
      <c r="AF170" s="7">
        <f t="shared" si="15"/>
        <v>3099</v>
      </c>
      <c r="AG170" s="7">
        <f t="shared" si="16"/>
        <v>197</v>
      </c>
      <c r="AH170" s="7">
        <f t="shared" si="17"/>
        <v>202</v>
      </c>
      <c r="AI170" s="12">
        <f t="shared" si="18"/>
        <v>5</v>
      </c>
    </row>
    <row r="171">
      <c r="A171" s="1">
        <v>88.0</v>
      </c>
      <c r="B171" s="1">
        <v>3524.0</v>
      </c>
      <c r="C171" s="1">
        <v>3362.0</v>
      </c>
      <c r="D171" s="1">
        <v>3084.0</v>
      </c>
      <c r="F171" s="1">
        <v>88.0</v>
      </c>
      <c r="G171" s="1">
        <v>3533.0</v>
      </c>
      <c r="H171" s="1">
        <v>3380.0</v>
      </c>
      <c r="I171" s="1">
        <v>3335.0</v>
      </c>
      <c r="K171" s="1">
        <v>88.0</v>
      </c>
      <c r="L171" s="1">
        <v>3539.0</v>
      </c>
      <c r="M171" s="1">
        <v>3383.0</v>
      </c>
      <c r="N171" s="1">
        <v>3340.0</v>
      </c>
      <c r="P171" s="7">
        <f t="shared" si="1"/>
        <v>3524</v>
      </c>
      <c r="Q171" s="7">
        <f t="shared" si="2"/>
        <v>3533</v>
      </c>
      <c r="R171" s="7">
        <f t="shared" si="3"/>
        <v>3539</v>
      </c>
      <c r="S171" s="7">
        <f t="shared" si="4"/>
        <v>9</v>
      </c>
      <c r="T171" s="7">
        <f t="shared" si="5"/>
        <v>15</v>
      </c>
      <c r="U171" s="12">
        <f t="shared" si="6"/>
        <v>6</v>
      </c>
      <c r="W171" s="7">
        <f t="shared" si="7"/>
        <v>3362</v>
      </c>
      <c r="X171" s="7">
        <f t="shared" si="8"/>
        <v>3380</v>
      </c>
      <c r="Y171" s="7">
        <f t="shared" si="9"/>
        <v>3383</v>
      </c>
      <c r="Z171" s="7">
        <f t="shared" si="10"/>
        <v>18</v>
      </c>
      <c r="AA171" s="7">
        <f t="shared" si="11"/>
        <v>21</v>
      </c>
      <c r="AB171" s="12">
        <f t="shared" si="12"/>
        <v>3</v>
      </c>
      <c r="AD171" s="7">
        <f t="shared" si="13"/>
        <v>3084</v>
      </c>
      <c r="AE171" s="7">
        <f t="shared" si="14"/>
        <v>3335</v>
      </c>
      <c r="AF171" s="7">
        <f t="shared" si="15"/>
        <v>3340</v>
      </c>
      <c r="AG171" s="7">
        <f t="shared" si="16"/>
        <v>251</v>
      </c>
      <c r="AH171" s="7">
        <f t="shared" si="17"/>
        <v>256</v>
      </c>
      <c r="AI171" s="12">
        <f t="shared" si="18"/>
        <v>5</v>
      </c>
    </row>
    <row r="172">
      <c r="A172" s="1">
        <v>92.0</v>
      </c>
      <c r="B172" s="1">
        <v>3310.0</v>
      </c>
      <c r="C172" s="1">
        <v>2954.0</v>
      </c>
      <c r="D172" s="1">
        <v>2990.0</v>
      </c>
      <c r="F172" s="1">
        <v>92.0</v>
      </c>
      <c r="G172" s="1">
        <v>3360.0</v>
      </c>
      <c r="H172" s="1">
        <v>3259.0</v>
      </c>
      <c r="I172" s="1">
        <v>3173.0</v>
      </c>
      <c r="K172" s="1">
        <v>92.0</v>
      </c>
      <c r="L172" s="1">
        <v>3354.0</v>
      </c>
      <c r="M172" s="1">
        <v>3321.0</v>
      </c>
      <c r="N172" s="1">
        <v>3177.0</v>
      </c>
      <c r="P172" s="7">
        <f t="shared" si="1"/>
        <v>3310</v>
      </c>
      <c r="Q172" s="7">
        <f t="shared" si="2"/>
        <v>3360</v>
      </c>
      <c r="R172" s="7">
        <f t="shared" si="3"/>
        <v>3354</v>
      </c>
      <c r="S172" s="7">
        <f t="shared" si="4"/>
        <v>50</v>
      </c>
      <c r="T172" s="7">
        <f t="shared" si="5"/>
        <v>44</v>
      </c>
      <c r="U172" s="12">
        <f t="shared" si="6"/>
        <v>-6</v>
      </c>
      <c r="W172" s="7">
        <f t="shared" si="7"/>
        <v>2954</v>
      </c>
      <c r="X172" s="7">
        <f t="shared" si="8"/>
        <v>3259</v>
      </c>
      <c r="Y172" s="7">
        <f t="shared" si="9"/>
        <v>3321</v>
      </c>
      <c r="Z172" s="7">
        <f t="shared" si="10"/>
        <v>305</v>
      </c>
      <c r="AA172" s="7">
        <f t="shared" si="11"/>
        <v>367</v>
      </c>
      <c r="AB172" s="12">
        <f t="shared" si="12"/>
        <v>62</v>
      </c>
      <c r="AD172" s="7">
        <f t="shared" si="13"/>
        <v>2990</v>
      </c>
      <c r="AE172" s="7">
        <f t="shared" si="14"/>
        <v>3173</v>
      </c>
      <c r="AF172" s="7">
        <f t="shared" si="15"/>
        <v>3177</v>
      </c>
      <c r="AG172" s="7">
        <f t="shared" si="16"/>
        <v>183</v>
      </c>
      <c r="AH172" s="7">
        <f t="shared" si="17"/>
        <v>187</v>
      </c>
      <c r="AI172" s="12">
        <f t="shared" si="18"/>
        <v>4</v>
      </c>
    </row>
    <row r="173">
      <c r="A173" s="1">
        <v>96.0</v>
      </c>
      <c r="B173" s="1">
        <v>3667.0</v>
      </c>
      <c r="C173" s="1">
        <v>3305.0</v>
      </c>
      <c r="D173" s="1">
        <v>3494.0</v>
      </c>
      <c r="F173" s="1">
        <v>96.0</v>
      </c>
      <c r="G173" s="1">
        <v>3381.0</v>
      </c>
      <c r="H173" s="1">
        <v>3469.0</v>
      </c>
      <c r="I173" s="1">
        <v>3464.0</v>
      </c>
      <c r="K173" s="1">
        <v>96.0</v>
      </c>
      <c r="L173" s="1">
        <v>3380.0</v>
      </c>
      <c r="M173" s="1">
        <v>3476.0</v>
      </c>
      <c r="N173" s="1">
        <v>3470.0</v>
      </c>
      <c r="P173" s="7">
        <f t="shared" si="1"/>
        <v>3667</v>
      </c>
      <c r="Q173" s="7">
        <f t="shared" si="2"/>
        <v>3381</v>
      </c>
      <c r="R173" s="7">
        <f t="shared" si="3"/>
        <v>3380</v>
      </c>
      <c r="S173" s="7">
        <f t="shared" si="4"/>
        <v>-286</v>
      </c>
      <c r="T173" s="7">
        <f t="shared" si="5"/>
        <v>-287</v>
      </c>
      <c r="U173" s="12">
        <f t="shared" si="6"/>
        <v>-1</v>
      </c>
      <c r="W173" s="7">
        <f t="shared" si="7"/>
        <v>3305</v>
      </c>
      <c r="X173" s="7">
        <f t="shared" si="8"/>
        <v>3469</v>
      </c>
      <c r="Y173" s="7">
        <f t="shared" si="9"/>
        <v>3476</v>
      </c>
      <c r="Z173" s="7">
        <f t="shared" si="10"/>
        <v>164</v>
      </c>
      <c r="AA173" s="7">
        <f t="shared" si="11"/>
        <v>171</v>
      </c>
      <c r="AB173" s="12">
        <f t="shared" si="12"/>
        <v>7</v>
      </c>
      <c r="AD173" s="7">
        <f t="shared" si="13"/>
        <v>3494</v>
      </c>
      <c r="AE173" s="7">
        <f t="shared" si="14"/>
        <v>3464</v>
      </c>
      <c r="AF173" s="7">
        <f t="shared" si="15"/>
        <v>3470</v>
      </c>
      <c r="AG173" s="7">
        <f t="shared" si="16"/>
        <v>-30</v>
      </c>
      <c r="AH173" s="7">
        <f t="shared" si="17"/>
        <v>-24</v>
      </c>
      <c r="AI173" s="12">
        <f t="shared" si="18"/>
        <v>6</v>
      </c>
    </row>
    <row r="174">
      <c r="A174" s="1">
        <v>104.0</v>
      </c>
      <c r="B174" s="1">
        <v>2985.0</v>
      </c>
      <c r="C174" s="1">
        <v>3399.0</v>
      </c>
      <c r="D174" s="1">
        <v>3088.0</v>
      </c>
      <c r="F174" s="1">
        <v>104.0</v>
      </c>
      <c r="G174" s="1">
        <v>3559.0</v>
      </c>
      <c r="H174" s="1">
        <v>3428.0</v>
      </c>
      <c r="I174" s="1">
        <v>3381.0</v>
      </c>
      <c r="K174" s="1">
        <v>104.0</v>
      </c>
      <c r="L174" s="1">
        <v>3566.0</v>
      </c>
      <c r="M174" s="1">
        <v>3433.0</v>
      </c>
      <c r="N174" s="1">
        <v>3393.0</v>
      </c>
      <c r="P174" s="7">
        <f t="shared" si="1"/>
        <v>2985</v>
      </c>
      <c r="Q174" s="7">
        <f t="shared" si="2"/>
        <v>3559</v>
      </c>
      <c r="R174" s="7">
        <f t="shared" si="3"/>
        <v>3566</v>
      </c>
      <c r="S174" s="7">
        <f t="shared" si="4"/>
        <v>574</v>
      </c>
      <c r="T174" s="7">
        <f t="shared" si="5"/>
        <v>581</v>
      </c>
      <c r="U174" s="12">
        <f t="shared" si="6"/>
        <v>7</v>
      </c>
      <c r="W174" s="7">
        <f t="shared" si="7"/>
        <v>3399</v>
      </c>
      <c r="X174" s="7">
        <f t="shared" si="8"/>
        <v>3428</v>
      </c>
      <c r="Y174" s="7">
        <f t="shared" si="9"/>
        <v>3433</v>
      </c>
      <c r="Z174" s="7">
        <f t="shared" si="10"/>
        <v>29</v>
      </c>
      <c r="AA174" s="7">
        <f t="shared" si="11"/>
        <v>34</v>
      </c>
      <c r="AB174" s="12">
        <f t="shared" si="12"/>
        <v>5</v>
      </c>
      <c r="AD174" s="7">
        <f t="shared" si="13"/>
        <v>3088</v>
      </c>
      <c r="AE174" s="7">
        <f t="shared" si="14"/>
        <v>3381</v>
      </c>
      <c r="AF174" s="7">
        <f t="shared" si="15"/>
        <v>3393</v>
      </c>
      <c r="AG174" s="7">
        <f t="shared" si="16"/>
        <v>293</v>
      </c>
      <c r="AH174" s="7">
        <f t="shared" si="17"/>
        <v>305</v>
      </c>
      <c r="AI174" s="12">
        <f t="shared" si="18"/>
        <v>12</v>
      </c>
    </row>
    <row r="175">
      <c r="A175" s="1">
        <v>112.0</v>
      </c>
      <c r="B175" s="1">
        <v>3090.0</v>
      </c>
      <c r="C175" s="1">
        <v>3390.0</v>
      </c>
      <c r="D175" s="1">
        <v>3047.0</v>
      </c>
      <c r="F175" s="1">
        <v>112.0</v>
      </c>
      <c r="G175" s="1">
        <v>3398.0</v>
      </c>
      <c r="H175" s="1">
        <v>3461.0</v>
      </c>
      <c r="I175" s="1">
        <v>3480.0</v>
      </c>
      <c r="K175" s="1">
        <v>112.0</v>
      </c>
      <c r="L175" s="1">
        <v>3393.0</v>
      </c>
      <c r="M175" s="1">
        <v>3509.0</v>
      </c>
      <c r="N175" s="1">
        <v>3487.0</v>
      </c>
      <c r="P175" s="7">
        <f t="shared" si="1"/>
        <v>3090</v>
      </c>
      <c r="Q175" s="7">
        <f t="shared" si="2"/>
        <v>3398</v>
      </c>
      <c r="R175" s="7">
        <f t="shared" si="3"/>
        <v>3393</v>
      </c>
      <c r="S175" s="7">
        <f t="shared" si="4"/>
        <v>308</v>
      </c>
      <c r="T175" s="7">
        <f t="shared" si="5"/>
        <v>303</v>
      </c>
      <c r="U175" s="12">
        <f t="shared" si="6"/>
        <v>-5</v>
      </c>
      <c r="W175" s="7">
        <f t="shared" si="7"/>
        <v>3390</v>
      </c>
      <c r="X175" s="7">
        <f t="shared" si="8"/>
        <v>3461</v>
      </c>
      <c r="Y175" s="7">
        <f t="shared" si="9"/>
        <v>3509</v>
      </c>
      <c r="Z175" s="7">
        <f t="shared" si="10"/>
        <v>71</v>
      </c>
      <c r="AA175" s="7">
        <f t="shared" si="11"/>
        <v>119</v>
      </c>
      <c r="AB175" s="12">
        <f t="shared" si="12"/>
        <v>48</v>
      </c>
      <c r="AD175" s="7">
        <f t="shared" si="13"/>
        <v>3047</v>
      </c>
      <c r="AE175" s="7">
        <f t="shared" si="14"/>
        <v>3480</v>
      </c>
      <c r="AF175" s="7">
        <f t="shared" si="15"/>
        <v>3487</v>
      </c>
      <c r="AG175" s="7">
        <f t="shared" si="16"/>
        <v>433</v>
      </c>
      <c r="AH175" s="7">
        <f t="shared" si="17"/>
        <v>440</v>
      </c>
      <c r="AI175" s="12">
        <f t="shared" si="18"/>
        <v>7</v>
      </c>
    </row>
    <row r="176">
      <c r="A176" s="1">
        <v>120.0</v>
      </c>
      <c r="B176" s="1">
        <v>3557.0</v>
      </c>
      <c r="C176" s="1">
        <v>3460.0</v>
      </c>
      <c r="D176" s="1">
        <v>3196.0</v>
      </c>
      <c r="F176" s="1">
        <v>120.0</v>
      </c>
      <c r="G176" s="1">
        <v>3575.0</v>
      </c>
      <c r="H176" s="1">
        <v>3459.0</v>
      </c>
      <c r="I176" s="1">
        <v>3414.0</v>
      </c>
      <c r="K176" s="1">
        <v>120.0</v>
      </c>
      <c r="L176" s="1">
        <v>3582.0</v>
      </c>
      <c r="M176" s="1">
        <v>3469.0</v>
      </c>
      <c r="N176" s="1">
        <v>3423.0</v>
      </c>
      <c r="P176" s="7">
        <f t="shared" si="1"/>
        <v>3557</v>
      </c>
      <c r="Q176" s="7">
        <f t="shared" si="2"/>
        <v>3575</v>
      </c>
      <c r="R176" s="7">
        <f t="shared" si="3"/>
        <v>3582</v>
      </c>
      <c r="S176" s="7">
        <f t="shared" si="4"/>
        <v>18</v>
      </c>
      <c r="T176" s="7">
        <f t="shared" si="5"/>
        <v>25</v>
      </c>
      <c r="U176" s="12">
        <f t="shared" si="6"/>
        <v>7</v>
      </c>
      <c r="W176" s="7">
        <f t="shared" si="7"/>
        <v>3460</v>
      </c>
      <c r="X176" s="7">
        <f t="shared" si="8"/>
        <v>3459</v>
      </c>
      <c r="Y176" s="7">
        <f t="shared" si="9"/>
        <v>3469</v>
      </c>
      <c r="Z176" s="7">
        <f t="shared" si="10"/>
        <v>-1</v>
      </c>
      <c r="AA176" s="7">
        <f t="shared" si="11"/>
        <v>9</v>
      </c>
      <c r="AB176" s="12">
        <f t="shared" si="12"/>
        <v>10</v>
      </c>
      <c r="AD176" s="7">
        <f t="shared" si="13"/>
        <v>3196</v>
      </c>
      <c r="AE176" s="7">
        <f t="shared" si="14"/>
        <v>3414</v>
      </c>
      <c r="AF176" s="7">
        <f t="shared" si="15"/>
        <v>3423</v>
      </c>
      <c r="AG176" s="7">
        <f t="shared" si="16"/>
        <v>218</v>
      </c>
      <c r="AH176" s="7">
        <f t="shared" si="17"/>
        <v>227</v>
      </c>
      <c r="AI176" s="12">
        <f t="shared" si="18"/>
        <v>9</v>
      </c>
    </row>
    <row r="177">
      <c r="A177" s="1">
        <v>128.0</v>
      </c>
      <c r="B177" s="1">
        <v>3656.0</v>
      </c>
      <c r="C177" s="1">
        <v>3330.0</v>
      </c>
      <c r="D177" s="1">
        <v>3492.0</v>
      </c>
      <c r="F177" s="1">
        <v>128.0</v>
      </c>
      <c r="G177" s="1">
        <v>3402.0</v>
      </c>
      <c r="H177" s="1">
        <v>3518.0</v>
      </c>
      <c r="I177" s="1">
        <v>3497.0</v>
      </c>
      <c r="K177" s="1">
        <v>128.0</v>
      </c>
      <c r="L177" s="1">
        <v>3402.0</v>
      </c>
      <c r="M177" s="1">
        <v>3527.0</v>
      </c>
      <c r="N177" s="1">
        <v>3495.0</v>
      </c>
      <c r="P177" s="7">
        <f t="shared" si="1"/>
        <v>3656</v>
      </c>
      <c r="Q177" s="7">
        <f t="shared" si="2"/>
        <v>3402</v>
      </c>
      <c r="R177" s="7">
        <f t="shared" si="3"/>
        <v>3402</v>
      </c>
      <c r="S177" s="7">
        <f t="shared" si="4"/>
        <v>-254</v>
      </c>
      <c r="T177" s="7">
        <f t="shared" si="5"/>
        <v>-254</v>
      </c>
      <c r="U177" s="12">
        <f t="shared" si="6"/>
        <v>0</v>
      </c>
      <c r="W177" s="7">
        <f t="shared" si="7"/>
        <v>3330</v>
      </c>
      <c r="X177" s="7">
        <f t="shared" si="8"/>
        <v>3518</v>
      </c>
      <c r="Y177" s="7">
        <f t="shared" si="9"/>
        <v>3527</v>
      </c>
      <c r="Z177" s="7">
        <f t="shared" si="10"/>
        <v>188</v>
      </c>
      <c r="AA177" s="7">
        <f t="shared" si="11"/>
        <v>197</v>
      </c>
      <c r="AB177" s="12">
        <f t="shared" si="12"/>
        <v>9</v>
      </c>
      <c r="AD177" s="7">
        <f t="shared" si="13"/>
        <v>3492</v>
      </c>
      <c r="AE177" s="7">
        <f t="shared" si="14"/>
        <v>3497</v>
      </c>
      <c r="AF177" s="7">
        <f t="shared" si="15"/>
        <v>3495</v>
      </c>
      <c r="AG177" s="7">
        <f t="shared" si="16"/>
        <v>5</v>
      </c>
      <c r="AH177" s="7">
        <f t="shared" si="17"/>
        <v>3</v>
      </c>
      <c r="AI177" s="12">
        <f t="shared" si="18"/>
        <v>-2</v>
      </c>
    </row>
    <row r="178">
      <c r="A178" s="1">
        <v>136.0</v>
      </c>
      <c r="B178" s="1">
        <v>3049.0</v>
      </c>
      <c r="C178" s="1">
        <v>3444.0</v>
      </c>
      <c r="D178" s="1">
        <v>3153.0</v>
      </c>
      <c r="F178" s="1">
        <v>136.0</v>
      </c>
      <c r="G178" s="1">
        <v>3593.0</v>
      </c>
      <c r="H178" s="1">
        <v>3473.0</v>
      </c>
      <c r="I178" s="1">
        <v>3443.0</v>
      </c>
      <c r="K178" s="1">
        <v>136.0</v>
      </c>
      <c r="L178" s="1">
        <v>3595.0</v>
      </c>
      <c r="M178" s="1">
        <v>3490.0</v>
      </c>
      <c r="N178" s="1">
        <v>3446.0</v>
      </c>
      <c r="P178" s="7">
        <f t="shared" si="1"/>
        <v>3049</v>
      </c>
      <c r="Q178" s="7">
        <f t="shared" si="2"/>
        <v>3593</v>
      </c>
      <c r="R178" s="7">
        <f t="shared" si="3"/>
        <v>3595</v>
      </c>
      <c r="S178" s="7">
        <f t="shared" si="4"/>
        <v>544</v>
      </c>
      <c r="T178" s="7">
        <f t="shared" si="5"/>
        <v>546</v>
      </c>
      <c r="U178" s="12">
        <f t="shared" si="6"/>
        <v>2</v>
      </c>
      <c r="W178" s="7">
        <f t="shared" si="7"/>
        <v>3444</v>
      </c>
      <c r="X178" s="7">
        <f t="shared" si="8"/>
        <v>3473</v>
      </c>
      <c r="Y178" s="7">
        <f t="shared" si="9"/>
        <v>3490</v>
      </c>
      <c r="Z178" s="7">
        <f t="shared" si="10"/>
        <v>29</v>
      </c>
      <c r="AA178" s="7">
        <f t="shared" si="11"/>
        <v>46</v>
      </c>
      <c r="AB178" s="12">
        <f t="shared" si="12"/>
        <v>17</v>
      </c>
      <c r="AD178" s="7">
        <f t="shared" si="13"/>
        <v>3153</v>
      </c>
      <c r="AE178" s="7">
        <f t="shared" si="14"/>
        <v>3443</v>
      </c>
      <c r="AF178" s="7">
        <f t="shared" si="15"/>
        <v>3446</v>
      </c>
      <c r="AG178" s="7">
        <f t="shared" si="16"/>
        <v>290</v>
      </c>
      <c r="AH178" s="7">
        <f t="shared" si="17"/>
        <v>293</v>
      </c>
      <c r="AI178" s="12">
        <f t="shared" si="18"/>
        <v>3</v>
      </c>
    </row>
    <row r="179">
      <c r="A179" s="1">
        <v>144.0</v>
      </c>
      <c r="B179" s="1">
        <v>3133.0</v>
      </c>
      <c r="C179" s="1">
        <v>3450.0</v>
      </c>
      <c r="D179" s="1">
        <v>3073.0</v>
      </c>
      <c r="F179" s="1">
        <v>144.0</v>
      </c>
      <c r="G179" s="1">
        <v>3398.0</v>
      </c>
      <c r="H179" s="1">
        <v>3529.0</v>
      </c>
      <c r="I179" s="1">
        <v>3502.0</v>
      </c>
      <c r="K179" s="1">
        <v>144.0</v>
      </c>
      <c r="L179" s="1">
        <v>3406.0</v>
      </c>
      <c r="M179" s="1">
        <v>3545.0</v>
      </c>
      <c r="N179" s="1">
        <v>3502.0</v>
      </c>
      <c r="P179" s="7">
        <f t="shared" si="1"/>
        <v>3133</v>
      </c>
      <c r="Q179" s="7">
        <f t="shared" si="2"/>
        <v>3398</v>
      </c>
      <c r="R179" s="7">
        <f t="shared" si="3"/>
        <v>3406</v>
      </c>
      <c r="S179" s="7">
        <f t="shared" si="4"/>
        <v>265</v>
      </c>
      <c r="T179" s="7">
        <f t="shared" si="5"/>
        <v>273</v>
      </c>
      <c r="U179" s="12">
        <f t="shared" si="6"/>
        <v>8</v>
      </c>
      <c r="W179" s="7">
        <f t="shared" si="7"/>
        <v>3450</v>
      </c>
      <c r="X179" s="7">
        <f t="shared" si="8"/>
        <v>3529</v>
      </c>
      <c r="Y179" s="7">
        <f t="shared" si="9"/>
        <v>3545</v>
      </c>
      <c r="Z179" s="7">
        <f t="shared" si="10"/>
        <v>79</v>
      </c>
      <c r="AA179" s="7">
        <f t="shared" si="11"/>
        <v>95</v>
      </c>
      <c r="AB179" s="12">
        <f t="shared" si="12"/>
        <v>16</v>
      </c>
      <c r="AD179" s="7">
        <f t="shared" si="13"/>
        <v>3073</v>
      </c>
      <c r="AE179" s="7">
        <f t="shared" si="14"/>
        <v>3502</v>
      </c>
      <c r="AF179" s="7">
        <f t="shared" si="15"/>
        <v>3502</v>
      </c>
      <c r="AG179" s="7">
        <f t="shared" si="16"/>
        <v>429</v>
      </c>
      <c r="AH179" s="7">
        <f t="shared" si="17"/>
        <v>429</v>
      </c>
      <c r="AI179" s="12">
        <f t="shared" si="18"/>
        <v>0</v>
      </c>
    </row>
    <row r="180">
      <c r="A180" s="1">
        <v>152.0</v>
      </c>
      <c r="B180" s="1">
        <v>3561.0</v>
      </c>
      <c r="C180" s="1">
        <v>3510.0</v>
      </c>
      <c r="D180" s="1">
        <v>2974.0</v>
      </c>
      <c r="F180" s="1">
        <v>152.0</v>
      </c>
      <c r="G180" s="1">
        <v>3600.0</v>
      </c>
      <c r="H180" s="1">
        <v>3497.0</v>
      </c>
      <c r="I180" s="1">
        <v>3441.0</v>
      </c>
      <c r="K180" s="1">
        <v>152.0</v>
      </c>
      <c r="L180" s="1">
        <v>3603.0</v>
      </c>
      <c r="M180" s="1">
        <v>3508.0</v>
      </c>
      <c r="N180" s="1">
        <v>3457.0</v>
      </c>
      <c r="P180" s="7">
        <f t="shared" si="1"/>
        <v>3561</v>
      </c>
      <c r="Q180" s="7">
        <f t="shared" si="2"/>
        <v>3600</v>
      </c>
      <c r="R180" s="7">
        <f t="shared" si="3"/>
        <v>3603</v>
      </c>
      <c r="S180" s="7">
        <f t="shared" si="4"/>
        <v>39</v>
      </c>
      <c r="T180" s="7">
        <f t="shared" si="5"/>
        <v>42</v>
      </c>
      <c r="U180" s="12">
        <f t="shared" si="6"/>
        <v>3</v>
      </c>
      <c r="W180" s="7">
        <f t="shared" si="7"/>
        <v>3510</v>
      </c>
      <c r="X180" s="7">
        <f t="shared" si="8"/>
        <v>3497</v>
      </c>
      <c r="Y180" s="7">
        <f t="shared" si="9"/>
        <v>3508</v>
      </c>
      <c r="Z180" s="7">
        <f t="shared" si="10"/>
        <v>-13</v>
      </c>
      <c r="AA180" s="7">
        <f t="shared" si="11"/>
        <v>-2</v>
      </c>
      <c r="AB180" s="12">
        <f t="shared" si="12"/>
        <v>11</v>
      </c>
      <c r="AD180" s="7">
        <f t="shared" si="13"/>
        <v>2974</v>
      </c>
      <c r="AE180" s="7">
        <f t="shared" si="14"/>
        <v>3441</v>
      </c>
      <c r="AF180" s="7">
        <f t="shared" si="15"/>
        <v>3457</v>
      </c>
      <c r="AG180" s="7">
        <f t="shared" si="16"/>
        <v>467</v>
      </c>
      <c r="AH180" s="7">
        <f t="shared" si="17"/>
        <v>483</v>
      </c>
      <c r="AI180" s="12">
        <f t="shared" si="18"/>
        <v>16</v>
      </c>
    </row>
    <row r="181">
      <c r="A181" s="1">
        <v>160.0</v>
      </c>
      <c r="B181" s="1">
        <v>3650.0</v>
      </c>
      <c r="C181" s="1">
        <v>3378.0</v>
      </c>
      <c r="D181" s="1">
        <v>3471.0</v>
      </c>
      <c r="F181" s="1">
        <v>160.0</v>
      </c>
      <c r="G181" s="1">
        <v>3410.0</v>
      </c>
      <c r="H181" s="1">
        <v>3540.0</v>
      </c>
      <c r="I181" s="1">
        <v>3490.0</v>
      </c>
      <c r="K181" s="1">
        <v>160.0</v>
      </c>
      <c r="L181" s="1">
        <v>3412.0</v>
      </c>
      <c r="M181" s="1">
        <v>3555.0</v>
      </c>
      <c r="N181" s="1">
        <v>3487.0</v>
      </c>
      <c r="P181" s="7">
        <f t="shared" si="1"/>
        <v>3650</v>
      </c>
      <c r="Q181" s="7">
        <f t="shared" si="2"/>
        <v>3410</v>
      </c>
      <c r="R181" s="7">
        <f t="shared" si="3"/>
        <v>3412</v>
      </c>
      <c r="S181" s="7">
        <f t="shared" si="4"/>
        <v>-240</v>
      </c>
      <c r="T181" s="7">
        <f t="shared" si="5"/>
        <v>-238</v>
      </c>
      <c r="U181" s="12">
        <f t="shared" si="6"/>
        <v>2</v>
      </c>
      <c r="W181" s="7">
        <f t="shared" si="7"/>
        <v>3378</v>
      </c>
      <c r="X181" s="7">
        <f t="shared" si="8"/>
        <v>3540</v>
      </c>
      <c r="Y181" s="7">
        <f t="shared" si="9"/>
        <v>3555</v>
      </c>
      <c r="Z181" s="7">
        <f t="shared" si="10"/>
        <v>162</v>
      </c>
      <c r="AA181" s="7">
        <f t="shared" si="11"/>
        <v>177</v>
      </c>
      <c r="AB181" s="12">
        <f t="shared" si="12"/>
        <v>15</v>
      </c>
      <c r="AD181" s="7">
        <f t="shared" si="13"/>
        <v>3471</v>
      </c>
      <c r="AE181" s="7">
        <f t="shared" si="14"/>
        <v>3490</v>
      </c>
      <c r="AF181" s="7">
        <f t="shared" si="15"/>
        <v>3487</v>
      </c>
      <c r="AG181" s="7">
        <f t="shared" si="16"/>
        <v>19</v>
      </c>
      <c r="AH181" s="7">
        <f t="shared" si="17"/>
        <v>16</v>
      </c>
      <c r="AI181" s="12">
        <f t="shared" si="18"/>
        <v>-3</v>
      </c>
    </row>
    <row r="182">
      <c r="A182" s="1">
        <v>176.0</v>
      </c>
      <c r="B182" s="1">
        <v>3162.0</v>
      </c>
      <c r="C182" s="1">
        <v>3492.0</v>
      </c>
      <c r="D182" s="1">
        <v>2940.0</v>
      </c>
      <c r="F182" s="1">
        <v>176.0</v>
      </c>
      <c r="G182" s="1">
        <v>3408.0</v>
      </c>
      <c r="H182" s="1">
        <v>3543.0</v>
      </c>
      <c r="I182" s="1">
        <v>3386.0</v>
      </c>
      <c r="K182" s="1">
        <v>176.0</v>
      </c>
      <c r="L182" s="1">
        <v>3413.0</v>
      </c>
      <c r="M182" s="1">
        <v>3560.0</v>
      </c>
      <c r="N182" s="1">
        <v>3417.0</v>
      </c>
      <c r="P182" s="7">
        <f t="shared" si="1"/>
        <v>3162</v>
      </c>
      <c r="Q182" s="7">
        <f t="shared" si="2"/>
        <v>3408</v>
      </c>
      <c r="R182" s="7">
        <f t="shared" si="3"/>
        <v>3413</v>
      </c>
      <c r="S182" s="7">
        <f t="shared" si="4"/>
        <v>246</v>
      </c>
      <c r="T182" s="7">
        <f t="shared" si="5"/>
        <v>251</v>
      </c>
      <c r="U182" s="12">
        <f t="shared" si="6"/>
        <v>5</v>
      </c>
      <c r="W182" s="7">
        <f t="shared" si="7"/>
        <v>3492</v>
      </c>
      <c r="X182" s="7">
        <f t="shared" si="8"/>
        <v>3543</v>
      </c>
      <c r="Y182" s="7">
        <f t="shared" si="9"/>
        <v>3560</v>
      </c>
      <c r="Z182" s="7">
        <f t="shared" si="10"/>
        <v>51</v>
      </c>
      <c r="AA182" s="7">
        <f t="shared" si="11"/>
        <v>68</v>
      </c>
      <c r="AB182" s="12">
        <f t="shared" si="12"/>
        <v>17</v>
      </c>
      <c r="AD182" s="7">
        <f t="shared" si="13"/>
        <v>2940</v>
      </c>
      <c r="AE182" s="7">
        <f t="shared" si="14"/>
        <v>3386</v>
      </c>
      <c r="AF182" s="7">
        <f t="shared" si="15"/>
        <v>3417</v>
      </c>
      <c r="AG182" s="7">
        <f t="shared" si="16"/>
        <v>446</v>
      </c>
      <c r="AH182" s="7">
        <f t="shared" si="17"/>
        <v>477</v>
      </c>
      <c r="AI182" s="12">
        <f t="shared" si="18"/>
        <v>31</v>
      </c>
    </row>
    <row r="183">
      <c r="A183" s="1">
        <v>192.0</v>
      </c>
      <c r="B183" s="1">
        <v>3625.0</v>
      </c>
      <c r="C183" s="1">
        <v>3378.0</v>
      </c>
      <c r="D183" s="1">
        <v>2988.0</v>
      </c>
      <c r="F183" s="1">
        <v>192.0</v>
      </c>
      <c r="G183" s="1">
        <v>3416.0</v>
      </c>
      <c r="H183" s="1">
        <v>3548.0</v>
      </c>
      <c r="I183" s="1">
        <v>3305.0</v>
      </c>
      <c r="K183" s="1">
        <v>192.0</v>
      </c>
      <c r="L183" s="1">
        <v>3412.0</v>
      </c>
      <c r="M183" s="1">
        <v>3565.0</v>
      </c>
      <c r="N183" s="1">
        <v>3284.0</v>
      </c>
      <c r="P183" s="7">
        <f t="shared" si="1"/>
        <v>3625</v>
      </c>
      <c r="Q183" s="7">
        <f t="shared" si="2"/>
        <v>3416</v>
      </c>
      <c r="R183" s="7">
        <f t="shared" si="3"/>
        <v>3412</v>
      </c>
      <c r="S183" s="7">
        <f t="shared" si="4"/>
        <v>-209</v>
      </c>
      <c r="T183" s="7">
        <f t="shared" si="5"/>
        <v>-213</v>
      </c>
      <c r="U183" s="12">
        <f t="shared" si="6"/>
        <v>-4</v>
      </c>
      <c r="W183" s="7">
        <f t="shared" si="7"/>
        <v>3378</v>
      </c>
      <c r="X183" s="7">
        <f t="shared" si="8"/>
        <v>3548</v>
      </c>
      <c r="Y183" s="7">
        <f t="shared" si="9"/>
        <v>3565</v>
      </c>
      <c r="Z183" s="7">
        <f t="shared" si="10"/>
        <v>170</v>
      </c>
      <c r="AA183" s="7">
        <f t="shared" si="11"/>
        <v>187</v>
      </c>
      <c r="AB183" s="12">
        <f t="shared" si="12"/>
        <v>17</v>
      </c>
      <c r="AD183" s="7">
        <f t="shared" si="13"/>
        <v>2988</v>
      </c>
      <c r="AE183" s="7">
        <f t="shared" si="14"/>
        <v>3305</v>
      </c>
      <c r="AF183" s="7">
        <f t="shared" si="15"/>
        <v>3284</v>
      </c>
      <c r="AG183" s="7">
        <f t="shared" si="16"/>
        <v>317</v>
      </c>
      <c r="AH183" s="7">
        <f t="shared" si="17"/>
        <v>296</v>
      </c>
      <c r="AI183" s="12">
        <f t="shared" si="18"/>
        <v>-21</v>
      </c>
    </row>
    <row r="184">
      <c r="A184" s="1">
        <v>208.0</v>
      </c>
      <c r="B184" s="1">
        <v>3165.0</v>
      </c>
      <c r="C184" s="1">
        <v>3401.0</v>
      </c>
      <c r="D184" s="1">
        <v>2638.0</v>
      </c>
      <c r="F184" s="1">
        <v>208.0</v>
      </c>
      <c r="G184" s="1">
        <v>3418.0</v>
      </c>
      <c r="H184" s="1">
        <v>3502.0</v>
      </c>
      <c r="I184" s="1">
        <v>3108.0</v>
      </c>
      <c r="K184" s="1">
        <v>208.0</v>
      </c>
      <c r="L184" s="1">
        <v>3416.0</v>
      </c>
      <c r="M184" s="1">
        <v>3537.0</v>
      </c>
      <c r="N184" s="1">
        <v>3151.0</v>
      </c>
      <c r="P184" s="7">
        <f t="shared" si="1"/>
        <v>3165</v>
      </c>
      <c r="Q184" s="7">
        <f t="shared" si="2"/>
        <v>3418</v>
      </c>
      <c r="R184" s="7">
        <f t="shared" si="3"/>
        <v>3416</v>
      </c>
      <c r="S184" s="7">
        <f t="shared" si="4"/>
        <v>253</v>
      </c>
      <c r="T184" s="7">
        <f t="shared" si="5"/>
        <v>251</v>
      </c>
      <c r="U184" s="12">
        <f t="shared" si="6"/>
        <v>-2</v>
      </c>
      <c r="W184" s="7">
        <f t="shared" si="7"/>
        <v>3401</v>
      </c>
      <c r="X184" s="7">
        <f t="shared" si="8"/>
        <v>3502</v>
      </c>
      <c r="Y184" s="7">
        <f t="shared" si="9"/>
        <v>3537</v>
      </c>
      <c r="Z184" s="7">
        <f t="shared" si="10"/>
        <v>101</v>
      </c>
      <c r="AA184" s="7">
        <f t="shared" si="11"/>
        <v>136</v>
      </c>
      <c r="AB184" s="12">
        <f t="shared" si="12"/>
        <v>35</v>
      </c>
      <c r="AD184" s="7">
        <f t="shared" si="13"/>
        <v>2638</v>
      </c>
      <c r="AE184" s="7">
        <f t="shared" si="14"/>
        <v>3108</v>
      </c>
      <c r="AF184" s="7">
        <f t="shared" si="15"/>
        <v>3151</v>
      </c>
      <c r="AG184" s="7">
        <f t="shared" si="16"/>
        <v>470</v>
      </c>
      <c r="AH184" s="7">
        <f t="shared" si="17"/>
        <v>513</v>
      </c>
      <c r="AI184" s="12">
        <f t="shared" si="18"/>
        <v>43</v>
      </c>
    </row>
    <row r="185">
      <c r="A185" s="1">
        <v>224.0</v>
      </c>
      <c r="B185" s="1">
        <v>3633.0</v>
      </c>
      <c r="C185" s="1">
        <v>3161.0</v>
      </c>
      <c r="D185" s="1">
        <v>2518.0</v>
      </c>
      <c r="F185" s="1">
        <v>224.0</v>
      </c>
      <c r="G185" s="1">
        <v>3419.0</v>
      </c>
      <c r="H185" s="1">
        <v>3475.0</v>
      </c>
      <c r="I185" s="1">
        <v>2983.0</v>
      </c>
      <c r="K185" s="1">
        <v>224.0</v>
      </c>
      <c r="L185" s="1">
        <v>3419.0</v>
      </c>
      <c r="M185" s="1">
        <v>3449.0</v>
      </c>
      <c r="N185" s="1">
        <v>2967.0</v>
      </c>
      <c r="P185" s="7">
        <f t="shared" si="1"/>
        <v>3633</v>
      </c>
      <c r="Q185" s="7">
        <f t="shared" si="2"/>
        <v>3419</v>
      </c>
      <c r="R185" s="7">
        <f t="shared" si="3"/>
        <v>3419</v>
      </c>
      <c r="S185" s="7">
        <f t="shared" si="4"/>
        <v>-214</v>
      </c>
      <c r="T185" s="7">
        <f t="shared" si="5"/>
        <v>-214</v>
      </c>
      <c r="U185" s="12">
        <f t="shared" si="6"/>
        <v>0</v>
      </c>
      <c r="W185" s="7">
        <f t="shared" si="7"/>
        <v>3161</v>
      </c>
      <c r="X185" s="7">
        <f t="shared" si="8"/>
        <v>3475</v>
      </c>
      <c r="Y185" s="7">
        <f t="shared" si="9"/>
        <v>3449</v>
      </c>
      <c r="Z185" s="7">
        <f t="shared" si="10"/>
        <v>314</v>
      </c>
      <c r="AA185" s="7">
        <f t="shared" si="11"/>
        <v>288</v>
      </c>
      <c r="AB185" s="12">
        <f t="shared" si="12"/>
        <v>-26</v>
      </c>
      <c r="AD185" s="7">
        <f t="shared" si="13"/>
        <v>2518</v>
      </c>
      <c r="AE185" s="7">
        <f t="shared" si="14"/>
        <v>2983</v>
      </c>
      <c r="AF185" s="7">
        <f t="shared" si="15"/>
        <v>2967</v>
      </c>
      <c r="AG185" s="7">
        <f t="shared" si="16"/>
        <v>465</v>
      </c>
      <c r="AH185" s="7">
        <f t="shared" si="17"/>
        <v>449</v>
      </c>
      <c r="AI185" s="12">
        <f t="shared" si="18"/>
        <v>-16</v>
      </c>
    </row>
    <row r="186">
      <c r="A186" s="1">
        <v>240.0</v>
      </c>
      <c r="B186" s="1">
        <v>3166.0</v>
      </c>
      <c r="C186" s="1">
        <v>3098.0</v>
      </c>
      <c r="D186" s="1">
        <v>2341.0</v>
      </c>
      <c r="F186" s="1">
        <v>240.0</v>
      </c>
      <c r="G186" s="1">
        <v>3415.0</v>
      </c>
      <c r="H186" s="1">
        <v>3381.0</v>
      </c>
      <c r="I186" s="1">
        <v>2826.0</v>
      </c>
      <c r="K186" s="1">
        <v>240.0</v>
      </c>
      <c r="L186" s="1">
        <v>3417.0</v>
      </c>
      <c r="M186" s="1">
        <v>3417.0</v>
      </c>
      <c r="N186" s="1">
        <v>2845.0</v>
      </c>
      <c r="P186" s="7">
        <f t="shared" si="1"/>
        <v>3166</v>
      </c>
      <c r="Q186" s="7">
        <f t="shared" si="2"/>
        <v>3415</v>
      </c>
      <c r="R186" s="7">
        <f t="shared" si="3"/>
        <v>3417</v>
      </c>
      <c r="S186" s="7">
        <f t="shared" si="4"/>
        <v>249</v>
      </c>
      <c r="T186" s="7">
        <f t="shared" si="5"/>
        <v>251</v>
      </c>
      <c r="U186" s="12">
        <f t="shared" si="6"/>
        <v>2</v>
      </c>
      <c r="W186" s="7">
        <f t="shared" si="7"/>
        <v>3098</v>
      </c>
      <c r="X186" s="7">
        <f t="shared" si="8"/>
        <v>3381</v>
      </c>
      <c r="Y186" s="7">
        <f t="shared" si="9"/>
        <v>3417</v>
      </c>
      <c r="Z186" s="7">
        <f t="shared" si="10"/>
        <v>283</v>
      </c>
      <c r="AA186" s="7">
        <f t="shared" si="11"/>
        <v>319</v>
      </c>
      <c r="AB186" s="12">
        <f t="shared" si="12"/>
        <v>36</v>
      </c>
      <c r="AD186" s="7">
        <f t="shared" si="13"/>
        <v>2341</v>
      </c>
      <c r="AE186" s="7">
        <f t="shared" si="14"/>
        <v>2826</v>
      </c>
      <c r="AF186" s="7">
        <f t="shared" si="15"/>
        <v>2845</v>
      </c>
      <c r="AG186" s="7">
        <f t="shared" si="16"/>
        <v>485</v>
      </c>
      <c r="AH186" s="7">
        <f t="shared" si="17"/>
        <v>504</v>
      </c>
      <c r="AI186" s="12">
        <f t="shared" si="18"/>
        <v>19</v>
      </c>
    </row>
    <row r="187">
      <c r="A187" s="1">
        <v>256.0</v>
      </c>
      <c r="B187" s="1">
        <v>3580.0</v>
      </c>
      <c r="C187" s="1">
        <v>2861.0</v>
      </c>
      <c r="D187" s="1">
        <v>2201.0</v>
      </c>
      <c r="F187" s="1">
        <v>256.0</v>
      </c>
      <c r="G187" s="1">
        <v>3405.0</v>
      </c>
      <c r="H187" s="1">
        <v>3287.0</v>
      </c>
      <c r="I187" s="1">
        <v>2679.0</v>
      </c>
      <c r="K187" s="1">
        <v>256.0</v>
      </c>
      <c r="L187" s="1">
        <v>3413.0</v>
      </c>
      <c r="M187" s="1">
        <v>3263.0</v>
      </c>
      <c r="N187" s="1">
        <v>2675.0</v>
      </c>
      <c r="P187" s="7">
        <f t="shared" si="1"/>
        <v>3580</v>
      </c>
      <c r="Q187" s="7">
        <f t="shared" si="2"/>
        <v>3405</v>
      </c>
      <c r="R187" s="7">
        <f t="shared" si="3"/>
        <v>3413</v>
      </c>
      <c r="S187" s="7">
        <f t="shared" si="4"/>
        <v>-175</v>
      </c>
      <c r="T187" s="7">
        <f t="shared" si="5"/>
        <v>-167</v>
      </c>
      <c r="U187" s="12">
        <f t="shared" si="6"/>
        <v>8</v>
      </c>
      <c r="W187" s="7">
        <f t="shared" si="7"/>
        <v>2861</v>
      </c>
      <c r="X187" s="7">
        <f t="shared" si="8"/>
        <v>3287</v>
      </c>
      <c r="Y187" s="7">
        <f t="shared" si="9"/>
        <v>3263</v>
      </c>
      <c r="Z187" s="7">
        <f t="shared" si="10"/>
        <v>426</v>
      </c>
      <c r="AA187" s="7">
        <f t="shared" si="11"/>
        <v>402</v>
      </c>
      <c r="AB187" s="12">
        <f t="shared" si="12"/>
        <v>-24</v>
      </c>
      <c r="AD187" s="7">
        <f t="shared" si="13"/>
        <v>2201</v>
      </c>
      <c r="AE187" s="7">
        <f t="shared" si="14"/>
        <v>2679</v>
      </c>
      <c r="AF187" s="7">
        <f t="shared" si="15"/>
        <v>2675</v>
      </c>
      <c r="AG187" s="7">
        <f t="shared" si="16"/>
        <v>478</v>
      </c>
      <c r="AH187" s="7">
        <f t="shared" si="17"/>
        <v>474</v>
      </c>
      <c r="AI187" s="12">
        <f t="shared" si="18"/>
        <v>-4</v>
      </c>
    </row>
    <row r="188">
      <c r="A188" s="1">
        <v>288.0</v>
      </c>
      <c r="B188" s="1">
        <v>3239.0</v>
      </c>
      <c r="C188" s="1">
        <v>2602.0</v>
      </c>
      <c r="D188" s="1">
        <v>1923.0</v>
      </c>
      <c r="F188" s="1">
        <v>288.0</v>
      </c>
      <c r="G188" s="1">
        <v>3365.0</v>
      </c>
      <c r="H188" s="1">
        <v>3009.0</v>
      </c>
      <c r="I188" s="1">
        <v>2483.0</v>
      </c>
      <c r="K188" s="1">
        <v>288.0</v>
      </c>
      <c r="L188" s="1">
        <v>3358.0</v>
      </c>
      <c r="M188" s="1">
        <v>3091.0</v>
      </c>
      <c r="N188" s="1">
        <v>2503.0</v>
      </c>
      <c r="P188" s="7">
        <f t="shared" si="1"/>
        <v>3239</v>
      </c>
      <c r="Q188" s="7">
        <f t="shared" si="2"/>
        <v>3365</v>
      </c>
      <c r="R188" s="7">
        <f t="shared" si="3"/>
        <v>3358</v>
      </c>
      <c r="S188" s="7">
        <f t="shared" si="4"/>
        <v>126</v>
      </c>
      <c r="T188" s="7">
        <f t="shared" si="5"/>
        <v>119</v>
      </c>
      <c r="U188" s="12">
        <f t="shared" si="6"/>
        <v>-7</v>
      </c>
      <c r="W188" s="7">
        <f t="shared" si="7"/>
        <v>2602</v>
      </c>
      <c r="X188" s="7">
        <f t="shared" si="8"/>
        <v>3009</v>
      </c>
      <c r="Y188" s="7">
        <f t="shared" si="9"/>
        <v>3091</v>
      </c>
      <c r="Z188" s="7">
        <f t="shared" si="10"/>
        <v>407</v>
      </c>
      <c r="AA188" s="7">
        <f t="shared" si="11"/>
        <v>489</v>
      </c>
      <c r="AB188" s="12">
        <f t="shared" si="12"/>
        <v>82</v>
      </c>
      <c r="AD188" s="7">
        <f t="shared" si="13"/>
        <v>1923</v>
      </c>
      <c r="AE188" s="7">
        <f t="shared" si="14"/>
        <v>2483</v>
      </c>
      <c r="AF188" s="7">
        <f t="shared" si="15"/>
        <v>2503</v>
      </c>
      <c r="AG188" s="7">
        <f t="shared" si="16"/>
        <v>560</v>
      </c>
      <c r="AH188" s="7">
        <f t="shared" si="17"/>
        <v>580</v>
      </c>
      <c r="AI188" s="12">
        <f t="shared" si="18"/>
        <v>20</v>
      </c>
    </row>
    <row r="189">
      <c r="A189" s="1">
        <v>320.0</v>
      </c>
      <c r="B189" s="1">
        <v>2837.0</v>
      </c>
      <c r="C189" s="1">
        <v>2330.0</v>
      </c>
      <c r="D189" s="1">
        <v>1814.0</v>
      </c>
      <c r="F189" s="1">
        <v>320.0</v>
      </c>
      <c r="G189" s="1">
        <v>3280.0</v>
      </c>
      <c r="H189" s="1">
        <v>2843.0</v>
      </c>
      <c r="I189" s="1">
        <v>2323.0</v>
      </c>
      <c r="K189" s="1">
        <v>320.0</v>
      </c>
      <c r="L189" s="1">
        <v>3313.0</v>
      </c>
      <c r="M189" s="1">
        <v>2799.0</v>
      </c>
      <c r="N189" s="1">
        <v>2317.0</v>
      </c>
      <c r="P189" s="7">
        <f t="shared" si="1"/>
        <v>2837</v>
      </c>
      <c r="Q189" s="7">
        <f t="shared" si="2"/>
        <v>3280</v>
      </c>
      <c r="R189" s="7">
        <f t="shared" si="3"/>
        <v>3313</v>
      </c>
      <c r="S189" s="7">
        <f t="shared" si="4"/>
        <v>443</v>
      </c>
      <c r="T189" s="7">
        <f t="shared" si="5"/>
        <v>476</v>
      </c>
      <c r="U189" s="12">
        <f t="shared" si="6"/>
        <v>33</v>
      </c>
      <c r="W189" s="7">
        <f t="shared" si="7"/>
        <v>2330</v>
      </c>
      <c r="X189" s="7">
        <f t="shared" si="8"/>
        <v>2843</v>
      </c>
      <c r="Y189" s="7">
        <f t="shared" si="9"/>
        <v>2799</v>
      </c>
      <c r="Z189" s="7">
        <f t="shared" si="10"/>
        <v>513</v>
      </c>
      <c r="AA189" s="7">
        <f t="shared" si="11"/>
        <v>469</v>
      </c>
      <c r="AB189" s="12">
        <f t="shared" si="12"/>
        <v>-44</v>
      </c>
      <c r="AD189" s="7">
        <f t="shared" si="13"/>
        <v>1814</v>
      </c>
      <c r="AE189" s="7">
        <f t="shared" si="14"/>
        <v>2323</v>
      </c>
      <c r="AF189" s="7">
        <f t="shared" si="15"/>
        <v>2317</v>
      </c>
      <c r="AG189" s="7">
        <f t="shared" si="16"/>
        <v>509</v>
      </c>
      <c r="AH189" s="7">
        <f t="shared" si="17"/>
        <v>503</v>
      </c>
      <c r="AI189" s="12">
        <f t="shared" si="18"/>
        <v>-6</v>
      </c>
    </row>
    <row r="190">
      <c r="A190" s="1">
        <v>352.0</v>
      </c>
      <c r="B190" s="1">
        <v>2485.0</v>
      </c>
      <c r="C190" s="1">
        <v>2170.0</v>
      </c>
      <c r="D190" s="1">
        <v>1667.0</v>
      </c>
      <c r="F190" s="1">
        <v>352.0</v>
      </c>
      <c r="G190" s="1">
        <v>3136.0</v>
      </c>
      <c r="H190" s="1">
        <v>2612.0</v>
      </c>
      <c r="I190" s="1">
        <v>2187.0</v>
      </c>
      <c r="K190" s="1">
        <v>352.0</v>
      </c>
      <c r="L190" s="1">
        <v>3086.0</v>
      </c>
      <c r="M190" s="1">
        <v>2673.0</v>
      </c>
      <c r="N190" s="1">
        <v>2199.0</v>
      </c>
      <c r="P190" s="7">
        <f t="shared" si="1"/>
        <v>2485</v>
      </c>
      <c r="Q190" s="7">
        <f t="shared" si="2"/>
        <v>3136</v>
      </c>
      <c r="R190" s="7">
        <f t="shared" si="3"/>
        <v>3086</v>
      </c>
      <c r="S190" s="7">
        <f t="shared" si="4"/>
        <v>651</v>
      </c>
      <c r="T190" s="7">
        <f t="shared" si="5"/>
        <v>601</v>
      </c>
      <c r="U190" s="12">
        <f t="shared" si="6"/>
        <v>-50</v>
      </c>
      <c r="W190" s="7">
        <f t="shared" si="7"/>
        <v>2170</v>
      </c>
      <c r="X190" s="7">
        <f t="shared" si="8"/>
        <v>2612</v>
      </c>
      <c r="Y190" s="7">
        <f t="shared" si="9"/>
        <v>2673</v>
      </c>
      <c r="Z190" s="7">
        <f t="shared" si="10"/>
        <v>442</v>
      </c>
      <c r="AA190" s="7">
        <f t="shared" si="11"/>
        <v>503</v>
      </c>
      <c r="AB190" s="12">
        <f t="shared" si="12"/>
        <v>61</v>
      </c>
      <c r="AD190" s="7">
        <f t="shared" si="13"/>
        <v>1667</v>
      </c>
      <c r="AE190" s="7">
        <f t="shared" si="14"/>
        <v>2187</v>
      </c>
      <c r="AF190" s="7">
        <f t="shared" si="15"/>
        <v>2199</v>
      </c>
      <c r="AG190" s="7">
        <f t="shared" si="16"/>
        <v>520</v>
      </c>
      <c r="AH190" s="7">
        <f t="shared" si="17"/>
        <v>532</v>
      </c>
      <c r="AI190" s="12">
        <f t="shared" si="18"/>
        <v>12</v>
      </c>
    </row>
    <row r="191">
      <c r="A191" s="1">
        <v>384.0</v>
      </c>
      <c r="B191" s="1">
        <v>2274.0</v>
      </c>
      <c r="C191" s="1">
        <v>2038.0</v>
      </c>
      <c r="D191" s="1">
        <v>1583.0</v>
      </c>
      <c r="F191" s="1">
        <v>384.0</v>
      </c>
      <c r="G191" s="1">
        <v>2939.0</v>
      </c>
      <c r="H191" s="1">
        <v>2532.0</v>
      </c>
      <c r="I191" s="1">
        <v>2126.0</v>
      </c>
      <c r="K191" s="1">
        <v>384.0</v>
      </c>
      <c r="L191" s="1">
        <v>3004.0</v>
      </c>
      <c r="M191" s="1">
        <v>2472.0</v>
      </c>
      <c r="N191" s="1">
        <v>2080.0</v>
      </c>
      <c r="P191" s="7">
        <f t="shared" si="1"/>
        <v>2274</v>
      </c>
      <c r="Q191" s="7">
        <f t="shared" si="2"/>
        <v>2939</v>
      </c>
      <c r="R191" s="7">
        <f t="shared" si="3"/>
        <v>3004</v>
      </c>
      <c r="S191" s="7">
        <f t="shared" si="4"/>
        <v>665</v>
      </c>
      <c r="T191" s="7">
        <f t="shared" si="5"/>
        <v>730</v>
      </c>
      <c r="U191" s="12">
        <f t="shared" si="6"/>
        <v>65</v>
      </c>
      <c r="W191" s="7">
        <f t="shared" si="7"/>
        <v>2038</v>
      </c>
      <c r="X191" s="7">
        <f t="shared" si="8"/>
        <v>2532</v>
      </c>
      <c r="Y191" s="7">
        <f t="shared" si="9"/>
        <v>2472</v>
      </c>
      <c r="Z191" s="7">
        <f t="shared" si="10"/>
        <v>494</v>
      </c>
      <c r="AA191" s="7">
        <f t="shared" si="11"/>
        <v>434</v>
      </c>
      <c r="AB191" s="12">
        <f t="shared" si="12"/>
        <v>-60</v>
      </c>
      <c r="AD191" s="7">
        <f t="shared" si="13"/>
        <v>1583</v>
      </c>
      <c r="AE191" s="7">
        <f t="shared" si="14"/>
        <v>2126</v>
      </c>
      <c r="AF191" s="7">
        <f t="shared" si="15"/>
        <v>2080</v>
      </c>
      <c r="AG191" s="7">
        <f t="shared" si="16"/>
        <v>543</v>
      </c>
      <c r="AH191" s="7">
        <f t="shared" si="17"/>
        <v>497</v>
      </c>
      <c r="AI191" s="12">
        <f t="shared" si="18"/>
        <v>-46</v>
      </c>
    </row>
    <row r="193">
      <c r="A193" s="1" t="s">
        <v>467</v>
      </c>
      <c r="F193" s="1" t="s">
        <v>465</v>
      </c>
      <c r="K193" s="1" t="s">
        <v>466</v>
      </c>
    </row>
    <row r="195">
      <c r="A195" s="6" t="s">
        <v>70</v>
      </c>
      <c r="B195" s="6" t="s">
        <v>88</v>
      </c>
      <c r="C195" s="6" t="s">
        <v>24</v>
      </c>
      <c r="D195" s="6" t="s">
        <v>26</v>
      </c>
      <c r="F195" s="6" t="s">
        <v>70</v>
      </c>
      <c r="G195" s="6" t="s">
        <v>88</v>
      </c>
      <c r="H195" s="6" t="s">
        <v>24</v>
      </c>
      <c r="I195" s="6" t="s">
        <v>26</v>
      </c>
      <c r="K195" s="6" t="s">
        <v>70</v>
      </c>
      <c r="L195" s="6" t="s">
        <v>88</v>
      </c>
      <c r="M195" s="6" t="s">
        <v>24</v>
      </c>
      <c r="N195" s="6" t="s">
        <v>26</v>
      </c>
      <c r="P195" s="6" t="s">
        <v>88</v>
      </c>
      <c r="Q195" s="6" t="s">
        <v>88</v>
      </c>
      <c r="R195" s="6" t="s">
        <v>88</v>
      </c>
      <c r="S195" s="1" t="s">
        <v>486</v>
      </c>
      <c r="T195" s="1" t="s">
        <v>487</v>
      </c>
      <c r="U195" s="1" t="s">
        <v>488</v>
      </c>
      <c r="W195" s="6" t="s">
        <v>24</v>
      </c>
      <c r="X195" s="6" t="s">
        <v>24</v>
      </c>
      <c r="Y195" s="6" t="s">
        <v>24</v>
      </c>
      <c r="Z195" s="1" t="s">
        <v>486</v>
      </c>
      <c r="AA195" s="1" t="s">
        <v>487</v>
      </c>
      <c r="AB195" s="1" t="s">
        <v>488</v>
      </c>
      <c r="AD195" s="6" t="s">
        <v>26</v>
      </c>
      <c r="AE195" s="6" t="s">
        <v>26</v>
      </c>
      <c r="AF195" s="6" t="s">
        <v>26</v>
      </c>
      <c r="AG195" s="1" t="s">
        <v>486</v>
      </c>
      <c r="AH195" s="1" t="s">
        <v>487</v>
      </c>
      <c r="AI195" s="1" t="s">
        <v>488</v>
      </c>
    </row>
    <row r="196">
      <c r="A196" s="1">
        <v>4.0</v>
      </c>
      <c r="B196" s="1">
        <v>1462.0</v>
      </c>
      <c r="C196" s="1">
        <v>2002.0</v>
      </c>
      <c r="D196" s="1">
        <v>1354.0</v>
      </c>
      <c r="F196" s="1">
        <v>4.0</v>
      </c>
      <c r="G196" s="1">
        <v>1961.0</v>
      </c>
      <c r="H196" s="1">
        <v>1729.0</v>
      </c>
      <c r="I196" s="1">
        <v>1035.0</v>
      </c>
      <c r="K196" s="1">
        <v>4.0</v>
      </c>
      <c r="L196" s="1">
        <v>2033.0</v>
      </c>
      <c r="M196" s="1">
        <v>2350.0</v>
      </c>
      <c r="N196" s="1">
        <v>1834.0</v>
      </c>
      <c r="P196" s="7">
        <f t="shared" ref="P196:P237" si="19">B196</f>
        <v>1462</v>
      </c>
      <c r="Q196" s="7">
        <f t="shared" ref="Q196:Q237" si="20">G196</f>
        <v>1961</v>
      </c>
      <c r="R196" s="7">
        <f t="shared" ref="R196:R237" si="21">L196</f>
        <v>2033</v>
      </c>
      <c r="S196" s="7">
        <f t="shared" ref="S196:S237" si="22">Q196-P196</f>
        <v>499</v>
      </c>
      <c r="T196" s="7">
        <f t="shared" ref="T196:T237" si="23">R196-P196</f>
        <v>571</v>
      </c>
      <c r="U196" s="12">
        <f t="shared" ref="U196:U237" si="24">R196-Q196</f>
        <v>72</v>
      </c>
      <c r="W196" s="7">
        <f t="shared" ref="W196:W237" si="25">C196</f>
        <v>2002</v>
      </c>
      <c r="X196" s="7">
        <f t="shared" ref="X196:X237" si="26">H196</f>
        <v>1729</v>
      </c>
      <c r="Y196" s="7">
        <f t="shared" ref="Y196:Y237" si="27">M196</f>
        <v>2350</v>
      </c>
      <c r="Z196" s="7">
        <f t="shared" ref="Z196:Z237" si="28">X196-W196</f>
        <v>-273</v>
      </c>
      <c r="AA196" s="7">
        <f t="shared" ref="AA196:AA237" si="29">Y196-W196</f>
        <v>348</v>
      </c>
      <c r="AB196" s="12">
        <f t="shared" ref="AB196:AB237" si="30">Y196-X196</f>
        <v>621</v>
      </c>
      <c r="AD196" s="7">
        <f t="shared" ref="AD196:AD237" si="31">D196</f>
        <v>1354</v>
      </c>
      <c r="AE196" s="7">
        <f t="shared" ref="AE196:AE237" si="32">I196</f>
        <v>1035</v>
      </c>
      <c r="AF196" s="7">
        <f t="shared" ref="AF196:AF237" si="33">N196</f>
        <v>1834</v>
      </c>
      <c r="AG196" s="7">
        <f t="shared" ref="AG196:AG237" si="34">AE196-AD196</f>
        <v>-319</v>
      </c>
      <c r="AH196" s="7">
        <f t="shared" ref="AH196:AH237" si="35">AF196-AD196</f>
        <v>480</v>
      </c>
      <c r="AI196" s="12">
        <f t="shared" ref="AI196:AI237" si="36">AF196-AE196</f>
        <v>799</v>
      </c>
    </row>
    <row r="197">
      <c r="A197" s="1">
        <v>8.0</v>
      </c>
      <c r="B197" s="1">
        <v>2601.0</v>
      </c>
      <c r="C197" s="1">
        <v>3925.0</v>
      </c>
      <c r="D197" s="1">
        <v>3100.0</v>
      </c>
      <c r="F197" s="1">
        <v>8.0</v>
      </c>
      <c r="G197" s="1">
        <v>2661.0</v>
      </c>
      <c r="H197" s="1">
        <v>3695.0</v>
      </c>
      <c r="I197" s="1">
        <v>2971.0</v>
      </c>
      <c r="K197" s="1">
        <v>8.0</v>
      </c>
      <c r="L197" s="1">
        <v>3239.0</v>
      </c>
      <c r="M197" s="1">
        <v>2364.0</v>
      </c>
      <c r="N197" s="1">
        <v>3278.0</v>
      </c>
      <c r="P197" s="7">
        <f t="shared" si="19"/>
        <v>2601</v>
      </c>
      <c r="Q197" s="7">
        <f t="shared" si="20"/>
        <v>2661</v>
      </c>
      <c r="R197" s="7">
        <f t="shared" si="21"/>
        <v>3239</v>
      </c>
      <c r="S197" s="7">
        <f t="shared" si="22"/>
        <v>60</v>
      </c>
      <c r="T197" s="7">
        <f t="shared" si="23"/>
        <v>638</v>
      </c>
      <c r="U197" s="12">
        <f t="shared" si="24"/>
        <v>578</v>
      </c>
      <c r="W197" s="7">
        <f t="shared" si="25"/>
        <v>3925</v>
      </c>
      <c r="X197" s="7">
        <f t="shared" si="26"/>
        <v>3695</v>
      </c>
      <c r="Y197" s="7">
        <f t="shared" si="27"/>
        <v>2364</v>
      </c>
      <c r="Z197" s="7">
        <f t="shared" si="28"/>
        <v>-230</v>
      </c>
      <c r="AA197" s="7">
        <f t="shared" si="29"/>
        <v>-1561</v>
      </c>
      <c r="AB197" s="12">
        <f t="shared" si="30"/>
        <v>-1331</v>
      </c>
      <c r="AD197" s="7">
        <f t="shared" si="31"/>
        <v>3100</v>
      </c>
      <c r="AE197" s="7">
        <f t="shared" si="32"/>
        <v>2971</v>
      </c>
      <c r="AF197" s="7">
        <f t="shared" si="33"/>
        <v>3278</v>
      </c>
      <c r="AG197" s="7">
        <f t="shared" si="34"/>
        <v>-129</v>
      </c>
      <c r="AH197" s="7">
        <f t="shared" si="35"/>
        <v>178</v>
      </c>
      <c r="AI197" s="12">
        <f t="shared" si="36"/>
        <v>307</v>
      </c>
    </row>
    <row r="198">
      <c r="A198" s="1">
        <v>12.0</v>
      </c>
      <c r="B198" s="1">
        <v>2888.0</v>
      </c>
      <c r="C198" s="1">
        <v>3059.0</v>
      </c>
      <c r="D198" s="1">
        <v>2119.0</v>
      </c>
      <c r="F198" s="1">
        <v>12.0</v>
      </c>
      <c r="G198" s="1">
        <v>2868.0</v>
      </c>
      <c r="H198" s="1">
        <v>2753.0</v>
      </c>
      <c r="I198" s="1">
        <v>2043.0</v>
      </c>
      <c r="K198" s="1">
        <v>12.0</v>
      </c>
      <c r="L198" s="1">
        <v>3558.0</v>
      </c>
      <c r="M198" s="1">
        <v>3388.0</v>
      </c>
      <c r="N198" s="1">
        <v>2759.0</v>
      </c>
      <c r="P198" s="7">
        <f t="shared" si="19"/>
        <v>2888</v>
      </c>
      <c r="Q198" s="7">
        <f t="shared" si="20"/>
        <v>2868</v>
      </c>
      <c r="R198" s="7">
        <f t="shared" si="21"/>
        <v>3558</v>
      </c>
      <c r="S198" s="7">
        <f t="shared" si="22"/>
        <v>-20</v>
      </c>
      <c r="T198" s="7">
        <f t="shared" si="23"/>
        <v>670</v>
      </c>
      <c r="U198" s="12">
        <f t="shared" si="24"/>
        <v>690</v>
      </c>
      <c r="W198" s="7">
        <f t="shared" si="25"/>
        <v>3059</v>
      </c>
      <c r="X198" s="7">
        <f t="shared" si="26"/>
        <v>2753</v>
      </c>
      <c r="Y198" s="7">
        <f t="shared" si="27"/>
        <v>3388</v>
      </c>
      <c r="Z198" s="7">
        <f t="shared" si="28"/>
        <v>-306</v>
      </c>
      <c r="AA198" s="7">
        <f t="shared" si="29"/>
        <v>329</v>
      </c>
      <c r="AB198" s="12">
        <f t="shared" si="30"/>
        <v>635</v>
      </c>
      <c r="AD198" s="7">
        <f t="shared" si="31"/>
        <v>2119</v>
      </c>
      <c r="AE198" s="7">
        <f t="shared" si="32"/>
        <v>2043</v>
      </c>
      <c r="AF198" s="7">
        <f t="shared" si="33"/>
        <v>2759</v>
      </c>
      <c r="AG198" s="7">
        <f t="shared" si="34"/>
        <v>-76</v>
      </c>
      <c r="AH198" s="7">
        <f t="shared" si="35"/>
        <v>640</v>
      </c>
      <c r="AI198" s="12">
        <f t="shared" si="36"/>
        <v>716</v>
      </c>
    </row>
    <row r="199">
      <c r="A199" s="1">
        <v>16.0</v>
      </c>
      <c r="B199" s="1">
        <v>3845.0</v>
      </c>
      <c r="C199" s="1">
        <v>4261.0</v>
      </c>
      <c r="D199" s="1">
        <v>3330.0</v>
      </c>
      <c r="F199" s="1">
        <v>16.0</v>
      </c>
      <c r="G199" s="1">
        <v>4025.0</v>
      </c>
      <c r="H199" s="1">
        <v>4187.0</v>
      </c>
      <c r="I199" s="1">
        <v>3688.0</v>
      </c>
      <c r="K199" s="1">
        <v>16.0</v>
      </c>
      <c r="L199" s="1">
        <v>4519.0</v>
      </c>
      <c r="M199" s="1">
        <v>4436.0</v>
      </c>
      <c r="N199" s="1">
        <v>4004.0</v>
      </c>
      <c r="P199" s="7">
        <f t="shared" si="19"/>
        <v>3845</v>
      </c>
      <c r="Q199" s="7">
        <f t="shared" si="20"/>
        <v>4025</v>
      </c>
      <c r="R199" s="7">
        <f t="shared" si="21"/>
        <v>4519</v>
      </c>
      <c r="S199" s="7">
        <f t="shared" si="22"/>
        <v>180</v>
      </c>
      <c r="T199" s="7">
        <f t="shared" si="23"/>
        <v>674</v>
      </c>
      <c r="U199" s="12">
        <f t="shared" si="24"/>
        <v>494</v>
      </c>
      <c r="W199" s="7">
        <f t="shared" si="25"/>
        <v>4261</v>
      </c>
      <c r="X199" s="7">
        <f t="shared" si="26"/>
        <v>4187</v>
      </c>
      <c r="Y199" s="7">
        <f t="shared" si="27"/>
        <v>4436</v>
      </c>
      <c r="Z199" s="7">
        <f t="shared" si="28"/>
        <v>-74</v>
      </c>
      <c r="AA199" s="7">
        <f t="shared" si="29"/>
        <v>175</v>
      </c>
      <c r="AB199" s="12">
        <f t="shared" si="30"/>
        <v>249</v>
      </c>
      <c r="AD199" s="7">
        <f t="shared" si="31"/>
        <v>3330</v>
      </c>
      <c r="AE199" s="7">
        <f t="shared" si="32"/>
        <v>3688</v>
      </c>
      <c r="AF199" s="7">
        <f t="shared" si="33"/>
        <v>4004</v>
      </c>
      <c r="AG199" s="7">
        <f t="shared" si="34"/>
        <v>358</v>
      </c>
      <c r="AH199" s="7">
        <f t="shared" si="35"/>
        <v>674</v>
      </c>
      <c r="AI199" s="12">
        <f t="shared" si="36"/>
        <v>316</v>
      </c>
    </row>
    <row r="200">
      <c r="A200" s="1">
        <v>20.0</v>
      </c>
      <c r="B200" s="1">
        <v>3278.0</v>
      </c>
      <c r="C200" s="1">
        <v>3191.0</v>
      </c>
      <c r="D200" s="1">
        <v>2691.0</v>
      </c>
      <c r="F200" s="1">
        <v>20.0</v>
      </c>
      <c r="G200" s="1">
        <v>3128.0</v>
      </c>
      <c r="H200" s="1">
        <v>2938.0</v>
      </c>
      <c r="I200" s="1">
        <v>2712.0</v>
      </c>
      <c r="K200" s="1">
        <v>20.0</v>
      </c>
      <c r="L200" s="1">
        <v>3983.0</v>
      </c>
      <c r="M200" s="1">
        <v>3839.0</v>
      </c>
      <c r="N200" s="1">
        <v>3273.0</v>
      </c>
      <c r="P200" s="7">
        <f t="shared" si="19"/>
        <v>3278</v>
      </c>
      <c r="Q200" s="7">
        <f t="shared" si="20"/>
        <v>3128</v>
      </c>
      <c r="R200" s="7">
        <f t="shared" si="21"/>
        <v>3983</v>
      </c>
      <c r="S200" s="7">
        <f t="shared" si="22"/>
        <v>-150</v>
      </c>
      <c r="T200" s="7">
        <f t="shared" si="23"/>
        <v>705</v>
      </c>
      <c r="U200" s="12">
        <f t="shared" si="24"/>
        <v>855</v>
      </c>
      <c r="W200" s="7">
        <f t="shared" si="25"/>
        <v>3191</v>
      </c>
      <c r="X200" s="7">
        <f t="shared" si="26"/>
        <v>2938</v>
      </c>
      <c r="Y200" s="7">
        <f t="shared" si="27"/>
        <v>3839</v>
      </c>
      <c r="Z200" s="7">
        <f t="shared" si="28"/>
        <v>-253</v>
      </c>
      <c r="AA200" s="7">
        <f t="shared" si="29"/>
        <v>648</v>
      </c>
      <c r="AB200" s="12">
        <f t="shared" si="30"/>
        <v>901</v>
      </c>
      <c r="AD200" s="7">
        <f t="shared" si="31"/>
        <v>2691</v>
      </c>
      <c r="AE200" s="7">
        <f t="shared" si="32"/>
        <v>2712</v>
      </c>
      <c r="AF200" s="7">
        <f t="shared" si="33"/>
        <v>3273</v>
      </c>
      <c r="AG200" s="7">
        <f t="shared" si="34"/>
        <v>21</v>
      </c>
      <c r="AH200" s="7">
        <f t="shared" si="35"/>
        <v>582</v>
      </c>
      <c r="AI200" s="12">
        <f t="shared" si="36"/>
        <v>561</v>
      </c>
    </row>
    <row r="201">
      <c r="A201" s="1">
        <v>24.0</v>
      </c>
      <c r="B201" s="1">
        <v>4101.0</v>
      </c>
      <c r="C201" s="1">
        <v>4433.0</v>
      </c>
      <c r="D201" s="1">
        <v>3885.0</v>
      </c>
      <c r="F201" s="1">
        <v>24.0</v>
      </c>
      <c r="G201" s="1">
        <v>3760.0</v>
      </c>
      <c r="H201" s="1">
        <v>3700.0</v>
      </c>
      <c r="I201" s="1">
        <v>3350.0</v>
      </c>
      <c r="K201" s="1">
        <v>24.0</v>
      </c>
      <c r="L201" s="1">
        <v>4628.0</v>
      </c>
      <c r="M201" s="1">
        <v>4539.0</v>
      </c>
      <c r="N201" s="1">
        <v>4081.0</v>
      </c>
      <c r="P201" s="7">
        <f t="shared" si="19"/>
        <v>4101</v>
      </c>
      <c r="Q201" s="7">
        <f t="shared" si="20"/>
        <v>3760</v>
      </c>
      <c r="R201" s="7">
        <f t="shared" si="21"/>
        <v>4628</v>
      </c>
      <c r="S201" s="7">
        <f t="shared" si="22"/>
        <v>-341</v>
      </c>
      <c r="T201" s="7">
        <f t="shared" si="23"/>
        <v>527</v>
      </c>
      <c r="U201" s="12">
        <f t="shared" si="24"/>
        <v>868</v>
      </c>
      <c r="W201" s="7">
        <f t="shared" si="25"/>
        <v>4433</v>
      </c>
      <c r="X201" s="7">
        <f t="shared" si="26"/>
        <v>3700</v>
      </c>
      <c r="Y201" s="7">
        <f t="shared" si="27"/>
        <v>4539</v>
      </c>
      <c r="Z201" s="7">
        <f t="shared" si="28"/>
        <v>-733</v>
      </c>
      <c r="AA201" s="7">
        <f t="shared" si="29"/>
        <v>106</v>
      </c>
      <c r="AB201" s="12">
        <f t="shared" si="30"/>
        <v>839</v>
      </c>
      <c r="AD201" s="7">
        <f t="shared" si="31"/>
        <v>3885</v>
      </c>
      <c r="AE201" s="7">
        <f t="shared" si="32"/>
        <v>3350</v>
      </c>
      <c r="AF201" s="7">
        <f t="shared" si="33"/>
        <v>4081</v>
      </c>
      <c r="AG201" s="7">
        <f t="shared" si="34"/>
        <v>-535</v>
      </c>
      <c r="AH201" s="7">
        <f t="shared" si="35"/>
        <v>196</v>
      </c>
      <c r="AI201" s="12">
        <f t="shared" si="36"/>
        <v>731</v>
      </c>
    </row>
    <row r="202">
      <c r="A202" s="1">
        <v>28.0</v>
      </c>
      <c r="B202" s="1">
        <v>3554.0</v>
      </c>
      <c r="C202" s="1">
        <v>3471.0</v>
      </c>
      <c r="D202" s="1">
        <v>3047.0</v>
      </c>
      <c r="F202" s="1">
        <v>28.0</v>
      </c>
      <c r="G202" s="1">
        <v>3168.0</v>
      </c>
      <c r="H202" s="1">
        <v>2935.0</v>
      </c>
      <c r="I202" s="1">
        <v>2623.0</v>
      </c>
      <c r="K202" s="1">
        <v>28.0</v>
      </c>
      <c r="L202" s="1">
        <v>4203.0</v>
      </c>
      <c r="M202" s="1">
        <v>4022.0</v>
      </c>
      <c r="N202" s="1">
        <v>3563.0</v>
      </c>
      <c r="P202" s="7">
        <f t="shared" si="19"/>
        <v>3554</v>
      </c>
      <c r="Q202" s="7">
        <f t="shared" si="20"/>
        <v>3168</v>
      </c>
      <c r="R202" s="7">
        <f t="shared" si="21"/>
        <v>4203</v>
      </c>
      <c r="S202" s="7">
        <f t="shared" si="22"/>
        <v>-386</v>
      </c>
      <c r="T202" s="7">
        <f t="shared" si="23"/>
        <v>649</v>
      </c>
      <c r="U202" s="12">
        <f t="shared" si="24"/>
        <v>1035</v>
      </c>
      <c r="W202" s="7">
        <f t="shared" si="25"/>
        <v>3471</v>
      </c>
      <c r="X202" s="7">
        <f t="shared" si="26"/>
        <v>2935</v>
      </c>
      <c r="Y202" s="7">
        <f t="shared" si="27"/>
        <v>4022</v>
      </c>
      <c r="Z202" s="7">
        <f t="shared" si="28"/>
        <v>-536</v>
      </c>
      <c r="AA202" s="7">
        <f t="shared" si="29"/>
        <v>551</v>
      </c>
      <c r="AB202" s="12">
        <f t="shared" si="30"/>
        <v>1087</v>
      </c>
      <c r="AD202" s="7">
        <f t="shared" si="31"/>
        <v>3047</v>
      </c>
      <c r="AE202" s="7">
        <f t="shared" si="32"/>
        <v>2623</v>
      </c>
      <c r="AF202" s="7">
        <f t="shared" si="33"/>
        <v>3563</v>
      </c>
      <c r="AG202" s="7">
        <f t="shared" si="34"/>
        <v>-424</v>
      </c>
      <c r="AH202" s="7">
        <f t="shared" si="35"/>
        <v>516</v>
      </c>
      <c r="AI202" s="12">
        <f t="shared" si="36"/>
        <v>940</v>
      </c>
    </row>
    <row r="203">
      <c r="A203" s="1">
        <v>32.0</v>
      </c>
      <c r="B203" s="1">
        <v>4197.0</v>
      </c>
      <c r="C203" s="1">
        <v>4273.0</v>
      </c>
      <c r="D203" s="1">
        <v>4032.0</v>
      </c>
      <c r="F203" s="1">
        <v>32.0</v>
      </c>
      <c r="G203" s="1">
        <v>3771.0</v>
      </c>
      <c r="H203" s="1">
        <v>3661.0</v>
      </c>
      <c r="I203" s="1">
        <v>3455.0</v>
      </c>
      <c r="K203" s="1">
        <v>32.0</v>
      </c>
      <c r="L203" s="1">
        <v>4688.0</v>
      </c>
      <c r="M203" s="1">
        <v>4561.0</v>
      </c>
      <c r="N203" s="1">
        <v>4355.0</v>
      </c>
      <c r="P203" s="7">
        <f t="shared" si="19"/>
        <v>4197</v>
      </c>
      <c r="Q203" s="7">
        <f t="shared" si="20"/>
        <v>3771</v>
      </c>
      <c r="R203" s="7">
        <f t="shared" si="21"/>
        <v>4688</v>
      </c>
      <c r="S203" s="7">
        <f t="shared" si="22"/>
        <v>-426</v>
      </c>
      <c r="T203" s="7">
        <f t="shared" si="23"/>
        <v>491</v>
      </c>
      <c r="U203" s="12">
        <f t="shared" si="24"/>
        <v>917</v>
      </c>
      <c r="W203" s="7">
        <f t="shared" si="25"/>
        <v>4273</v>
      </c>
      <c r="X203" s="7">
        <f t="shared" si="26"/>
        <v>3661</v>
      </c>
      <c r="Y203" s="7">
        <f t="shared" si="27"/>
        <v>4561</v>
      </c>
      <c r="Z203" s="7">
        <f t="shared" si="28"/>
        <v>-612</v>
      </c>
      <c r="AA203" s="7">
        <f t="shared" si="29"/>
        <v>288</v>
      </c>
      <c r="AB203" s="12">
        <f t="shared" si="30"/>
        <v>900</v>
      </c>
      <c r="AD203" s="7">
        <f t="shared" si="31"/>
        <v>4032</v>
      </c>
      <c r="AE203" s="7">
        <f t="shared" si="32"/>
        <v>3455</v>
      </c>
      <c r="AF203" s="7">
        <f t="shared" si="33"/>
        <v>4355</v>
      </c>
      <c r="AG203" s="7">
        <f t="shared" si="34"/>
        <v>-577</v>
      </c>
      <c r="AH203" s="7">
        <f t="shared" si="35"/>
        <v>323</v>
      </c>
      <c r="AI203" s="12">
        <f t="shared" si="36"/>
        <v>900</v>
      </c>
    </row>
    <row r="204">
      <c r="A204" s="1">
        <v>36.0</v>
      </c>
      <c r="B204" s="1">
        <v>3579.0</v>
      </c>
      <c r="C204" s="1">
        <v>3388.0</v>
      </c>
      <c r="D204" s="1">
        <v>2816.0</v>
      </c>
      <c r="F204" s="1">
        <v>36.0</v>
      </c>
      <c r="G204" s="1">
        <v>3279.0</v>
      </c>
      <c r="H204" s="1">
        <v>2968.0</v>
      </c>
      <c r="I204" s="1">
        <v>2867.0</v>
      </c>
      <c r="K204" s="1">
        <v>36.0</v>
      </c>
      <c r="L204" s="1">
        <v>4090.0</v>
      </c>
      <c r="M204" s="1">
        <v>3391.0</v>
      </c>
      <c r="N204" s="1">
        <v>2831.0</v>
      </c>
      <c r="P204" s="7">
        <f t="shared" si="19"/>
        <v>3579</v>
      </c>
      <c r="Q204" s="7">
        <f t="shared" si="20"/>
        <v>3279</v>
      </c>
      <c r="R204" s="7">
        <f t="shared" si="21"/>
        <v>4090</v>
      </c>
      <c r="S204" s="7">
        <f t="shared" si="22"/>
        <v>-300</v>
      </c>
      <c r="T204" s="7">
        <f t="shared" si="23"/>
        <v>511</v>
      </c>
      <c r="U204" s="12">
        <f t="shared" si="24"/>
        <v>811</v>
      </c>
      <c r="W204" s="7">
        <f t="shared" si="25"/>
        <v>3388</v>
      </c>
      <c r="X204" s="7">
        <f t="shared" si="26"/>
        <v>2968</v>
      </c>
      <c r="Y204" s="7">
        <f t="shared" si="27"/>
        <v>3391</v>
      </c>
      <c r="Z204" s="7">
        <f t="shared" si="28"/>
        <v>-420</v>
      </c>
      <c r="AA204" s="7">
        <f t="shared" si="29"/>
        <v>3</v>
      </c>
      <c r="AB204" s="12">
        <f t="shared" si="30"/>
        <v>423</v>
      </c>
      <c r="AD204" s="7">
        <f t="shared" si="31"/>
        <v>2816</v>
      </c>
      <c r="AE204" s="7">
        <f t="shared" si="32"/>
        <v>2867</v>
      </c>
      <c r="AF204" s="7">
        <f t="shared" si="33"/>
        <v>2831</v>
      </c>
      <c r="AG204" s="7">
        <f t="shared" si="34"/>
        <v>51</v>
      </c>
      <c r="AH204" s="7">
        <f t="shared" si="35"/>
        <v>15</v>
      </c>
      <c r="AI204" s="12">
        <f t="shared" si="36"/>
        <v>-36</v>
      </c>
    </row>
    <row r="205">
      <c r="A205" s="1">
        <v>40.0</v>
      </c>
      <c r="B205" s="1">
        <v>4069.0</v>
      </c>
      <c r="C205" s="1">
        <v>4038.0</v>
      </c>
      <c r="D205" s="1">
        <v>3367.0</v>
      </c>
      <c r="F205" s="1">
        <v>40.0</v>
      </c>
      <c r="G205" s="1">
        <v>3640.0</v>
      </c>
      <c r="H205" s="1">
        <v>3589.0</v>
      </c>
      <c r="I205" s="1">
        <v>3305.0</v>
      </c>
      <c r="K205" s="1">
        <v>40.0</v>
      </c>
      <c r="L205" s="1">
        <v>4587.0</v>
      </c>
      <c r="M205" s="1">
        <v>4251.0</v>
      </c>
      <c r="N205" s="1">
        <v>3931.0</v>
      </c>
      <c r="P205" s="7">
        <f t="shared" si="19"/>
        <v>4069</v>
      </c>
      <c r="Q205" s="7">
        <f t="shared" si="20"/>
        <v>3640</v>
      </c>
      <c r="R205" s="7">
        <f t="shared" si="21"/>
        <v>4587</v>
      </c>
      <c r="S205" s="7">
        <f t="shared" si="22"/>
        <v>-429</v>
      </c>
      <c r="T205" s="7">
        <f t="shared" si="23"/>
        <v>518</v>
      </c>
      <c r="U205" s="12">
        <f t="shared" si="24"/>
        <v>947</v>
      </c>
      <c r="W205" s="7">
        <f t="shared" si="25"/>
        <v>4038</v>
      </c>
      <c r="X205" s="7">
        <f t="shared" si="26"/>
        <v>3589</v>
      </c>
      <c r="Y205" s="7">
        <f t="shared" si="27"/>
        <v>4251</v>
      </c>
      <c r="Z205" s="7">
        <f t="shared" si="28"/>
        <v>-449</v>
      </c>
      <c r="AA205" s="7">
        <f t="shared" si="29"/>
        <v>213</v>
      </c>
      <c r="AB205" s="12">
        <f t="shared" si="30"/>
        <v>662</v>
      </c>
      <c r="AD205" s="7">
        <f t="shared" si="31"/>
        <v>3367</v>
      </c>
      <c r="AE205" s="7">
        <f t="shared" si="32"/>
        <v>3305</v>
      </c>
      <c r="AF205" s="7">
        <f t="shared" si="33"/>
        <v>3931</v>
      </c>
      <c r="AG205" s="7">
        <f t="shared" si="34"/>
        <v>-62</v>
      </c>
      <c r="AH205" s="7">
        <f t="shared" si="35"/>
        <v>564</v>
      </c>
      <c r="AI205" s="12">
        <f t="shared" si="36"/>
        <v>626</v>
      </c>
    </row>
    <row r="206">
      <c r="A206" s="1">
        <v>44.0</v>
      </c>
      <c r="B206" s="1">
        <v>3701.0</v>
      </c>
      <c r="C206" s="1">
        <v>3626.0</v>
      </c>
      <c r="D206" s="1">
        <v>3257.0</v>
      </c>
      <c r="F206" s="1">
        <v>44.0</v>
      </c>
      <c r="G206" s="1">
        <v>3379.0</v>
      </c>
      <c r="H206" s="1">
        <v>3257.0</v>
      </c>
      <c r="I206" s="1">
        <v>2937.0</v>
      </c>
      <c r="K206" s="1">
        <v>44.0</v>
      </c>
      <c r="L206" s="1">
        <v>4256.0</v>
      </c>
      <c r="M206" s="1">
        <v>3793.0</v>
      </c>
      <c r="N206" s="1">
        <v>3626.0</v>
      </c>
      <c r="P206" s="7">
        <f t="shared" si="19"/>
        <v>3701</v>
      </c>
      <c r="Q206" s="7">
        <f t="shared" si="20"/>
        <v>3379</v>
      </c>
      <c r="R206" s="7">
        <f t="shared" si="21"/>
        <v>4256</v>
      </c>
      <c r="S206" s="7">
        <f t="shared" si="22"/>
        <v>-322</v>
      </c>
      <c r="T206" s="7">
        <f t="shared" si="23"/>
        <v>555</v>
      </c>
      <c r="U206" s="12">
        <f t="shared" si="24"/>
        <v>877</v>
      </c>
      <c r="W206" s="7">
        <f t="shared" si="25"/>
        <v>3626</v>
      </c>
      <c r="X206" s="7">
        <f t="shared" si="26"/>
        <v>3257</v>
      </c>
      <c r="Y206" s="7">
        <f t="shared" si="27"/>
        <v>3793</v>
      </c>
      <c r="Z206" s="7">
        <f t="shared" si="28"/>
        <v>-369</v>
      </c>
      <c r="AA206" s="7">
        <f t="shared" si="29"/>
        <v>167</v>
      </c>
      <c r="AB206" s="12">
        <f t="shared" si="30"/>
        <v>536</v>
      </c>
      <c r="AD206" s="7">
        <f t="shared" si="31"/>
        <v>3257</v>
      </c>
      <c r="AE206" s="7">
        <f t="shared" si="32"/>
        <v>2937</v>
      </c>
      <c r="AF206" s="7">
        <f t="shared" si="33"/>
        <v>3626</v>
      </c>
      <c r="AG206" s="7">
        <f t="shared" si="34"/>
        <v>-320</v>
      </c>
      <c r="AH206" s="7">
        <f t="shared" si="35"/>
        <v>369</v>
      </c>
      <c r="AI206" s="12">
        <f t="shared" si="36"/>
        <v>689</v>
      </c>
    </row>
    <row r="207">
      <c r="A207" s="1">
        <v>48.0</v>
      </c>
      <c r="B207" s="1">
        <v>4111.0</v>
      </c>
      <c r="C207" s="1">
        <v>4172.0</v>
      </c>
      <c r="D207" s="1">
        <v>3520.0</v>
      </c>
      <c r="F207" s="1">
        <v>48.0</v>
      </c>
      <c r="G207" s="1">
        <v>3797.0</v>
      </c>
      <c r="H207" s="1">
        <v>3763.0</v>
      </c>
      <c r="I207" s="1">
        <v>3543.0</v>
      </c>
      <c r="K207" s="1">
        <v>48.0</v>
      </c>
      <c r="L207" s="1">
        <v>4648.0</v>
      </c>
      <c r="M207" s="1">
        <v>4337.0</v>
      </c>
      <c r="N207" s="1">
        <v>4049.0</v>
      </c>
      <c r="P207" s="7">
        <f t="shared" si="19"/>
        <v>4111</v>
      </c>
      <c r="Q207" s="7">
        <f t="shared" si="20"/>
        <v>3797</v>
      </c>
      <c r="R207" s="7">
        <f t="shared" si="21"/>
        <v>4648</v>
      </c>
      <c r="S207" s="7">
        <f t="shared" si="22"/>
        <v>-314</v>
      </c>
      <c r="T207" s="7">
        <f t="shared" si="23"/>
        <v>537</v>
      </c>
      <c r="U207" s="12">
        <f t="shared" si="24"/>
        <v>851</v>
      </c>
      <c r="W207" s="7">
        <f t="shared" si="25"/>
        <v>4172</v>
      </c>
      <c r="X207" s="7">
        <f t="shared" si="26"/>
        <v>3763</v>
      </c>
      <c r="Y207" s="7">
        <f t="shared" si="27"/>
        <v>4337</v>
      </c>
      <c r="Z207" s="7">
        <f t="shared" si="28"/>
        <v>-409</v>
      </c>
      <c r="AA207" s="7">
        <f t="shared" si="29"/>
        <v>165</v>
      </c>
      <c r="AB207" s="12">
        <f t="shared" si="30"/>
        <v>574</v>
      </c>
      <c r="AD207" s="7">
        <f t="shared" si="31"/>
        <v>3520</v>
      </c>
      <c r="AE207" s="7">
        <f t="shared" si="32"/>
        <v>3543</v>
      </c>
      <c r="AF207" s="7">
        <f t="shared" si="33"/>
        <v>4049</v>
      </c>
      <c r="AG207" s="7">
        <f t="shared" si="34"/>
        <v>23</v>
      </c>
      <c r="AH207" s="7">
        <f t="shared" si="35"/>
        <v>529</v>
      </c>
      <c r="AI207" s="12">
        <f t="shared" si="36"/>
        <v>506</v>
      </c>
    </row>
    <row r="208">
      <c r="A208" s="1">
        <v>52.0</v>
      </c>
      <c r="B208" s="1">
        <v>3809.0</v>
      </c>
      <c r="C208" s="1">
        <v>3820.0</v>
      </c>
      <c r="D208" s="1">
        <v>3367.0</v>
      </c>
      <c r="F208" s="1">
        <v>52.0</v>
      </c>
      <c r="G208" s="1">
        <v>3435.0</v>
      </c>
      <c r="H208" s="1">
        <v>3238.0</v>
      </c>
      <c r="I208" s="1">
        <v>3115.0</v>
      </c>
      <c r="K208" s="1">
        <v>52.0</v>
      </c>
      <c r="L208" s="1">
        <v>4308.0</v>
      </c>
      <c r="M208" s="1">
        <v>3946.0</v>
      </c>
      <c r="N208" s="1">
        <v>3705.0</v>
      </c>
      <c r="P208" s="7">
        <f t="shared" si="19"/>
        <v>3809</v>
      </c>
      <c r="Q208" s="7">
        <f t="shared" si="20"/>
        <v>3435</v>
      </c>
      <c r="R208" s="7">
        <f t="shared" si="21"/>
        <v>4308</v>
      </c>
      <c r="S208" s="7">
        <f t="shared" si="22"/>
        <v>-374</v>
      </c>
      <c r="T208" s="7">
        <f t="shared" si="23"/>
        <v>499</v>
      </c>
      <c r="U208" s="12">
        <f t="shared" si="24"/>
        <v>873</v>
      </c>
      <c r="W208" s="7">
        <f t="shared" si="25"/>
        <v>3820</v>
      </c>
      <c r="X208" s="7">
        <f t="shared" si="26"/>
        <v>3238</v>
      </c>
      <c r="Y208" s="7">
        <f t="shared" si="27"/>
        <v>3946</v>
      </c>
      <c r="Z208" s="7">
        <f t="shared" si="28"/>
        <v>-582</v>
      </c>
      <c r="AA208" s="7">
        <f t="shared" si="29"/>
        <v>126</v>
      </c>
      <c r="AB208" s="12">
        <f t="shared" si="30"/>
        <v>708</v>
      </c>
      <c r="AD208" s="7">
        <f t="shared" si="31"/>
        <v>3367</v>
      </c>
      <c r="AE208" s="7">
        <f t="shared" si="32"/>
        <v>3115</v>
      </c>
      <c r="AF208" s="7">
        <f t="shared" si="33"/>
        <v>3705</v>
      </c>
      <c r="AG208" s="7">
        <f t="shared" si="34"/>
        <v>-252</v>
      </c>
      <c r="AH208" s="7">
        <f t="shared" si="35"/>
        <v>338</v>
      </c>
      <c r="AI208" s="12">
        <f t="shared" si="36"/>
        <v>590</v>
      </c>
    </row>
    <row r="209">
      <c r="A209" s="1">
        <v>56.0</v>
      </c>
      <c r="B209" s="1">
        <v>4148.0</v>
      </c>
      <c r="C209" s="1">
        <v>4280.0</v>
      </c>
      <c r="D209" s="1">
        <v>3689.0</v>
      </c>
      <c r="F209" s="1">
        <v>56.0</v>
      </c>
      <c r="G209" s="1">
        <v>3711.0</v>
      </c>
      <c r="H209" s="1">
        <v>3694.0</v>
      </c>
      <c r="I209" s="1">
        <v>3434.0</v>
      </c>
      <c r="K209" s="1">
        <v>56.0</v>
      </c>
      <c r="L209" s="1">
        <v>4566.0</v>
      </c>
      <c r="M209" s="1">
        <v>4411.0</v>
      </c>
      <c r="N209" s="1">
        <v>4140.0</v>
      </c>
      <c r="P209" s="7">
        <f t="shared" si="19"/>
        <v>4148</v>
      </c>
      <c r="Q209" s="7">
        <f t="shared" si="20"/>
        <v>3711</v>
      </c>
      <c r="R209" s="7">
        <f t="shared" si="21"/>
        <v>4566</v>
      </c>
      <c r="S209" s="7">
        <f t="shared" si="22"/>
        <v>-437</v>
      </c>
      <c r="T209" s="7">
        <f t="shared" si="23"/>
        <v>418</v>
      </c>
      <c r="U209" s="12">
        <f t="shared" si="24"/>
        <v>855</v>
      </c>
      <c r="W209" s="7">
        <f t="shared" si="25"/>
        <v>4280</v>
      </c>
      <c r="X209" s="7">
        <f t="shared" si="26"/>
        <v>3694</v>
      </c>
      <c r="Y209" s="7">
        <f t="shared" si="27"/>
        <v>4411</v>
      </c>
      <c r="Z209" s="7">
        <f t="shared" si="28"/>
        <v>-586</v>
      </c>
      <c r="AA209" s="7">
        <f t="shared" si="29"/>
        <v>131</v>
      </c>
      <c r="AB209" s="12">
        <f t="shared" si="30"/>
        <v>717</v>
      </c>
      <c r="AD209" s="7">
        <f t="shared" si="31"/>
        <v>3689</v>
      </c>
      <c r="AE209" s="7">
        <f t="shared" si="32"/>
        <v>3434</v>
      </c>
      <c r="AF209" s="7">
        <f t="shared" si="33"/>
        <v>4140</v>
      </c>
      <c r="AG209" s="7">
        <f t="shared" si="34"/>
        <v>-255</v>
      </c>
      <c r="AH209" s="7">
        <f t="shared" si="35"/>
        <v>451</v>
      </c>
      <c r="AI209" s="12">
        <f t="shared" si="36"/>
        <v>706</v>
      </c>
    </row>
    <row r="210">
      <c r="A210" s="1">
        <v>60.0</v>
      </c>
      <c r="B210" s="1">
        <v>3612.0</v>
      </c>
      <c r="C210" s="1">
        <v>3530.0</v>
      </c>
      <c r="D210" s="1">
        <v>3012.0</v>
      </c>
      <c r="F210" s="1">
        <v>60.0</v>
      </c>
      <c r="G210" s="1">
        <v>3497.0</v>
      </c>
      <c r="H210" s="1">
        <v>3435.0</v>
      </c>
      <c r="I210" s="1">
        <v>3121.0</v>
      </c>
      <c r="K210" s="1">
        <v>60.0</v>
      </c>
      <c r="L210" s="1">
        <v>4200.0</v>
      </c>
      <c r="M210" s="1">
        <v>3791.0</v>
      </c>
      <c r="N210" s="1">
        <v>3480.0</v>
      </c>
      <c r="P210" s="7">
        <f t="shared" si="19"/>
        <v>3612</v>
      </c>
      <c r="Q210" s="7">
        <f t="shared" si="20"/>
        <v>3497</v>
      </c>
      <c r="R210" s="7">
        <f t="shared" si="21"/>
        <v>4200</v>
      </c>
      <c r="S210" s="7">
        <f t="shared" si="22"/>
        <v>-115</v>
      </c>
      <c r="T210" s="7">
        <f t="shared" si="23"/>
        <v>588</v>
      </c>
      <c r="U210" s="12">
        <f t="shared" si="24"/>
        <v>703</v>
      </c>
      <c r="W210" s="7">
        <f t="shared" si="25"/>
        <v>3530</v>
      </c>
      <c r="X210" s="7">
        <f t="shared" si="26"/>
        <v>3435</v>
      </c>
      <c r="Y210" s="7">
        <f t="shared" si="27"/>
        <v>3791</v>
      </c>
      <c r="Z210" s="7">
        <f t="shared" si="28"/>
        <v>-95</v>
      </c>
      <c r="AA210" s="7">
        <f t="shared" si="29"/>
        <v>261</v>
      </c>
      <c r="AB210" s="12">
        <f t="shared" si="30"/>
        <v>356</v>
      </c>
      <c r="AD210" s="7">
        <f t="shared" si="31"/>
        <v>3012</v>
      </c>
      <c r="AE210" s="7">
        <f t="shared" si="32"/>
        <v>3121</v>
      </c>
      <c r="AF210" s="7">
        <f t="shared" si="33"/>
        <v>3480</v>
      </c>
      <c r="AG210" s="7">
        <f t="shared" si="34"/>
        <v>109</v>
      </c>
      <c r="AH210" s="7">
        <f t="shared" si="35"/>
        <v>468</v>
      </c>
      <c r="AI210" s="12">
        <f t="shared" si="36"/>
        <v>359</v>
      </c>
    </row>
    <row r="211">
      <c r="A211" s="1">
        <v>64.0</v>
      </c>
      <c r="B211" s="1">
        <v>4074.0</v>
      </c>
      <c r="C211" s="1">
        <v>4153.0</v>
      </c>
      <c r="D211" s="1">
        <v>3960.0</v>
      </c>
      <c r="F211" s="1">
        <v>64.0</v>
      </c>
      <c r="G211" s="1">
        <v>3817.0</v>
      </c>
      <c r="H211" s="1">
        <v>3826.0</v>
      </c>
      <c r="I211" s="1">
        <v>3595.0</v>
      </c>
      <c r="K211" s="1">
        <v>64.0</v>
      </c>
      <c r="L211" s="1">
        <v>4477.0</v>
      </c>
      <c r="M211" s="1">
        <v>4304.0</v>
      </c>
      <c r="N211" s="1">
        <v>4086.0</v>
      </c>
      <c r="P211" s="7">
        <f t="shared" si="19"/>
        <v>4074</v>
      </c>
      <c r="Q211" s="7">
        <f t="shared" si="20"/>
        <v>3817</v>
      </c>
      <c r="R211" s="7">
        <f t="shared" si="21"/>
        <v>4477</v>
      </c>
      <c r="S211" s="7">
        <f t="shared" si="22"/>
        <v>-257</v>
      </c>
      <c r="T211" s="7">
        <f t="shared" si="23"/>
        <v>403</v>
      </c>
      <c r="U211" s="12">
        <f t="shared" si="24"/>
        <v>660</v>
      </c>
      <c r="W211" s="7">
        <f t="shared" si="25"/>
        <v>4153</v>
      </c>
      <c r="X211" s="7">
        <f t="shared" si="26"/>
        <v>3826</v>
      </c>
      <c r="Y211" s="7">
        <f t="shared" si="27"/>
        <v>4304</v>
      </c>
      <c r="Z211" s="7">
        <f t="shared" si="28"/>
        <v>-327</v>
      </c>
      <c r="AA211" s="7">
        <f t="shared" si="29"/>
        <v>151</v>
      </c>
      <c r="AB211" s="12">
        <f t="shared" si="30"/>
        <v>478</v>
      </c>
      <c r="AD211" s="7">
        <f t="shared" si="31"/>
        <v>3960</v>
      </c>
      <c r="AE211" s="7">
        <f t="shared" si="32"/>
        <v>3595</v>
      </c>
      <c r="AF211" s="7">
        <f t="shared" si="33"/>
        <v>4086</v>
      </c>
      <c r="AG211" s="7">
        <f t="shared" si="34"/>
        <v>-365</v>
      </c>
      <c r="AH211" s="7">
        <f t="shared" si="35"/>
        <v>126</v>
      </c>
      <c r="AI211" s="12">
        <f t="shared" si="36"/>
        <v>491</v>
      </c>
    </row>
    <row r="212">
      <c r="A212" s="1">
        <v>68.0</v>
      </c>
      <c r="B212" s="1">
        <v>3575.0</v>
      </c>
      <c r="C212" s="1">
        <v>3497.0</v>
      </c>
      <c r="D212" s="1">
        <v>3351.0</v>
      </c>
      <c r="F212" s="1">
        <v>68.0</v>
      </c>
      <c r="G212" s="1">
        <v>3522.0</v>
      </c>
      <c r="H212" s="1">
        <v>3386.0</v>
      </c>
      <c r="I212" s="1">
        <v>3231.0</v>
      </c>
      <c r="K212" s="1">
        <v>68.0</v>
      </c>
      <c r="L212" s="1">
        <v>4184.0</v>
      </c>
      <c r="M212" s="1">
        <v>3651.0</v>
      </c>
      <c r="N212" s="1">
        <v>3409.0</v>
      </c>
      <c r="P212" s="7">
        <f t="shared" si="19"/>
        <v>3575</v>
      </c>
      <c r="Q212" s="7">
        <f t="shared" si="20"/>
        <v>3522</v>
      </c>
      <c r="R212" s="7">
        <f t="shared" si="21"/>
        <v>4184</v>
      </c>
      <c r="S212" s="7">
        <f t="shared" si="22"/>
        <v>-53</v>
      </c>
      <c r="T212" s="7">
        <f t="shared" si="23"/>
        <v>609</v>
      </c>
      <c r="U212" s="12">
        <f t="shared" si="24"/>
        <v>662</v>
      </c>
      <c r="W212" s="7">
        <f t="shared" si="25"/>
        <v>3497</v>
      </c>
      <c r="X212" s="7">
        <f t="shared" si="26"/>
        <v>3386</v>
      </c>
      <c r="Y212" s="7">
        <f t="shared" si="27"/>
        <v>3651</v>
      </c>
      <c r="Z212" s="7">
        <f t="shared" si="28"/>
        <v>-111</v>
      </c>
      <c r="AA212" s="7">
        <f t="shared" si="29"/>
        <v>154</v>
      </c>
      <c r="AB212" s="12">
        <f t="shared" si="30"/>
        <v>265</v>
      </c>
      <c r="AD212" s="7">
        <f t="shared" si="31"/>
        <v>3351</v>
      </c>
      <c r="AE212" s="7">
        <f t="shared" si="32"/>
        <v>3231</v>
      </c>
      <c r="AF212" s="7">
        <f t="shared" si="33"/>
        <v>3409</v>
      </c>
      <c r="AG212" s="7">
        <f t="shared" si="34"/>
        <v>-120</v>
      </c>
      <c r="AH212" s="7">
        <f t="shared" si="35"/>
        <v>58</v>
      </c>
      <c r="AI212" s="12">
        <f t="shared" si="36"/>
        <v>178</v>
      </c>
    </row>
    <row r="213">
      <c r="A213" s="1">
        <v>72.0</v>
      </c>
      <c r="B213" s="1">
        <v>3999.0</v>
      </c>
      <c r="C213" s="1">
        <v>3981.0</v>
      </c>
      <c r="D213" s="1">
        <v>3739.0</v>
      </c>
      <c r="F213" s="1">
        <v>72.0</v>
      </c>
      <c r="G213" s="1">
        <v>3748.0</v>
      </c>
      <c r="H213" s="1">
        <v>3755.0</v>
      </c>
      <c r="I213" s="1">
        <v>3506.0</v>
      </c>
      <c r="K213" s="1">
        <v>72.0</v>
      </c>
      <c r="L213" s="1">
        <v>4427.0</v>
      </c>
      <c r="M213" s="1">
        <v>4101.0</v>
      </c>
      <c r="N213" s="1">
        <v>3823.0</v>
      </c>
      <c r="P213" s="7">
        <f t="shared" si="19"/>
        <v>3999</v>
      </c>
      <c r="Q213" s="7">
        <f t="shared" si="20"/>
        <v>3748</v>
      </c>
      <c r="R213" s="7">
        <f t="shared" si="21"/>
        <v>4427</v>
      </c>
      <c r="S213" s="7">
        <f t="shared" si="22"/>
        <v>-251</v>
      </c>
      <c r="T213" s="7">
        <f t="shared" si="23"/>
        <v>428</v>
      </c>
      <c r="U213" s="12">
        <f t="shared" si="24"/>
        <v>679</v>
      </c>
      <c r="W213" s="7">
        <f t="shared" si="25"/>
        <v>3981</v>
      </c>
      <c r="X213" s="7">
        <f t="shared" si="26"/>
        <v>3755</v>
      </c>
      <c r="Y213" s="7">
        <f t="shared" si="27"/>
        <v>4101</v>
      </c>
      <c r="Z213" s="7">
        <f t="shared" si="28"/>
        <v>-226</v>
      </c>
      <c r="AA213" s="7">
        <f t="shared" si="29"/>
        <v>120</v>
      </c>
      <c r="AB213" s="12">
        <f t="shared" si="30"/>
        <v>346</v>
      </c>
      <c r="AD213" s="7">
        <f t="shared" si="31"/>
        <v>3739</v>
      </c>
      <c r="AE213" s="7">
        <f t="shared" si="32"/>
        <v>3506</v>
      </c>
      <c r="AF213" s="7">
        <f t="shared" si="33"/>
        <v>3823</v>
      </c>
      <c r="AG213" s="7">
        <f t="shared" si="34"/>
        <v>-233</v>
      </c>
      <c r="AH213" s="7">
        <f t="shared" si="35"/>
        <v>84</v>
      </c>
      <c r="AI213" s="12">
        <f t="shared" si="36"/>
        <v>317</v>
      </c>
    </row>
    <row r="214">
      <c r="A214" s="1">
        <v>76.0</v>
      </c>
      <c r="B214" s="1">
        <v>3633.0</v>
      </c>
      <c r="C214" s="1">
        <v>3610.0</v>
      </c>
      <c r="D214" s="1">
        <v>3532.0</v>
      </c>
      <c r="F214" s="1">
        <v>76.0</v>
      </c>
      <c r="G214" s="1">
        <v>3567.0</v>
      </c>
      <c r="H214" s="1">
        <v>3533.0</v>
      </c>
      <c r="I214" s="1">
        <v>3229.0</v>
      </c>
      <c r="K214" s="1">
        <v>76.0</v>
      </c>
      <c r="L214" s="1">
        <v>4286.0</v>
      </c>
      <c r="M214" s="1">
        <v>3685.0</v>
      </c>
      <c r="N214" s="1">
        <v>3546.0</v>
      </c>
      <c r="P214" s="7">
        <f t="shared" si="19"/>
        <v>3633</v>
      </c>
      <c r="Q214" s="7">
        <f t="shared" si="20"/>
        <v>3567</v>
      </c>
      <c r="R214" s="7">
        <f t="shared" si="21"/>
        <v>4286</v>
      </c>
      <c r="S214" s="7">
        <f t="shared" si="22"/>
        <v>-66</v>
      </c>
      <c r="T214" s="7">
        <f t="shared" si="23"/>
        <v>653</v>
      </c>
      <c r="U214" s="12">
        <f t="shared" si="24"/>
        <v>719</v>
      </c>
      <c r="W214" s="7">
        <f t="shared" si="25"/>
        <v>3610</v>
      </c>
      <c r="X214" s="7">
        <f t="shared" si="26"/>
        <v>3533</v>
      </c>
      <c r="Y214" s="7">
        <f t="shared" si="27"/>
        <v>3685</v>
      </c>
      <c r="Z214" s="7">
        <f t="shared" si="28"/>
        <v>-77</v>
      </c>
      <c r="AA214" s="7">
        <f t="shared" si="29"/>
        <v>75</v>
      </c>
      <c r="AB214" s="12">
        <f t="shared" si="30"/>
        <v>152</v>
      </c>
      <c r="AD214" s="7">
        <f t="shared" si="31"/>
        <v>3532</v>
      </c>
      <c r="AE214" s="7">
        <f t="shared" si="32"/>
        <v>3229</v>
      </c>
      <c r="AF214" s="7">
        <f t="shared" si="33"/>
        <v>3546</v>
      </c>
      <c r="AG214" s="7">
        <f t="shared" si="34"/>
        <v>-303</v>
      </c>
      <c r="AH214" s="7">
        <f t="shared" si="35"/>
        <v>14</v>
      </c>
      <c r="AI214" s="12">
        <f t="shared" si="36"/>
        <v>317</v>
      </c>
    </row>
    <row r="215">
      <c r="A215" s="1">
        <v>80.0</v>
      </c>
      <c r="B215" s="1">
        <v>4033.0</v>
      </c>
      <c r="C215" s="1">
        <v>4010.0</v>
      </c>
      <c r="D215" s="1">
        <v>3816.0</v>
      </c>
      <c r="F215" s="1">
        <v>80.0</v>
      </c>
      <c r="G215" s="1">
        <v>3808.0</v>
      </c>
      <c r="H215" s="1">
        <v>3854.0</v>
      </c>
      <c r="I215" s="1">
        <v>3605.0</v>
      </c>
      <c r="K215" s="1">
        <v>80.0</v>
      </c>
      <c r="L215" s="1">
        <v>4440.0</v>
      </c>
      <c r="M215" s="1">
        <v>4078.0</v>
      </c>
      <c r="N215" s="1">
        <v>3984.0</v>
      </c>
      <c r="P215" s="7">
        <f t="shared" si="19"/>
        <v>4033</v>
      </c>
      <c r="Q215" s="7">
        <f t="shared" si="20"/>
        <v>3808</v>
      </c>
      <c r="R215" s="7">
        <f t="shared" si="21"/>
        <v>4440</v>
      </c>
      <c r="S215" s="7">
        <f t="shared" si="22"/>
        <v>-225</v>
      </c>
      <c r="T215" s="7">
        <f t="shared" si="23"/>
        <v>407</v>
      </c>
      <c r="U215" s="12">
        <f t="shared" si="24"/>
        <v>632</v>
      </c>
      <c r="W215" s="7">
        <f t="shared" si="25"/>
        <v>4010</v>
      </c>
      <c r="X215" s="7">
        <f t="shared" si="26"/>
        <v>3854</v>
      </c>
      <c r="Y215" s="7">
        <f t="shared" si="27"/>
        <v>4078</v>
      </c>
      <c r="Z215" s="7">
        <f t="shared" si="28"/>
        <v>-156</v>
      </c>
      <c r="AA215" s="7">
        <f t="shared" si="29"/>
        <v>68</v>
      </c>
      <c r="AB215" s="12">
        <f t="shared" si="30"/>
        <v>224</v>
      </c>
      <c r="AD215" s="7">
        <f t="shared" si="31"/>
        <v>3816</v>
      </c>
      <c r="AE215" s="7">
        <f t="shared" si="32"/>
        <v>3605</v>
      </c>
      <c r="AF215" s="7">
        <f t="shared" si="33"/>
        <v>3984</v>
      </c>
      <c r="AG215" s="7">
        <f t="shared" si="34"/>
        <v>-211</v>
      </c>
      <c r="AH215" s="7">
        <f t="shared" si="35"/>
        <v>168</v>
      </c>
      <c r="AI215" s="12">
        <f t="shared" si="36"/>
        <v>379</v>
      </c>
    </row>
    <row r="216">
      <c r="A216" s="1">
        <v>84.0</v>
      </c>
      <c r="B216" s="1">
        <v>3716.0</v>
      </c>
      <c r="C216" s="1">
        <v>3681.0</v>
      </c>
      <c r="D216" s="1">
        <v>3527.0</v>
      </c>
      <c r="F216" s="1">
        <v>84.0</v>
      </c>
      <c r="G216" s="1">
        <v>3576.0</v>
      </c>
      <c r="H216" s="1">
        <v>3492.0</v>
      </c>
      <c r="I216" s="1">
        <v>3313.0</v>
      </c>
      <c r="K216" s="1">
        <v>84.0</v>
      </c>
      <c r="L216" s="1">
        <v>4335.0</v>
      </c>
      <c r="M216" s="1">
        <v>3815.0</v>
      </c>
      <c r="N216" s="1">
        <v>3649.0</v>
      </c>
      <c r="P216" s="7">
        <f t="shared" si="19"/>
        <v>3716</v>
      </c>
      <c r="Q216" s="7">
        <f t="shared" si="20"/>
        <v>3576</v>
      </c>
      <c r="R216" s="7">
        <f t="shared" si="21"/>
        <v>4335</v>
      </c>
      <c r="S216" s="7">
        <f t="shared" si="22"/>
        <v>-140</v>
      </c>
      <c r="T216" s="7">
        <f t="shared" si="23"/>
        <v>619</v>
      </c>
      <c r="U216" s="12">
        <f t="shared" si="24"/>
        <v>759</v>
      </c>
      <c r="W216" s="7">
        <f t="shared" si="25"/>
        <v>3681</v>
      </c>
      <c r="X216" s="7">
        <f t="shared" si="26"/>
        <v>3492</v>
      </c>
      <c r="Y216" s="7">
        <f t="shared" si="27"/>
        <v>3815</v>
      </c>
      <c r="Z216" s="7">
        <f t="shared" si="28"/>
        <v>-189</v>
      </c>
      <c r="AA216" s="7">
        <f t="shared" si="29"/>
        <v>134</v>
      </c>
      <c r="AB216" s="12">
        <f t="shared" si="30"/>
        <v>323</v>
      </c>
      <c r="AD216" s="7">
        <f t="shared" si="31"/>
        <v>3527</v>
      </c>
      <c r="AE216" s="7">
        <f t="shared" si="32"/>
        <v>3313</v>
      </c>
      <c r="AF216" s="7">
        <f t="shared" si="33"/>
        <v>3649</v>
      </c>
      <c r="AG216" s="7">
        <f t="shared" si="34"/>
        <v>-214</v>
      </c>
      <c r="AH216" s="7">
        <f t="shared" si="35"/>
        <v>122</v>
      </c>
      <c r="AI216" s="12">
        <f t="shared" si="36"/>
        <v>336</v>
      </c>
    </row>
    <row r="217">
      <c r="A217" s="1">
        <v>88.0</v>
      </c>
      <c r="B217" s="1">
        <v>4073.0</v>
      </c>
      <c r="C217" s="1">
        <v>4038.0</v>
      </c>
      <c r="D217" s="1">
        <v>3859.0</v>
      </c>
      <c r="F217" s="1">
        <v>88.0</v>
      </c>
      <c r="G217" s="1">
        <v>3775.0</v>
      </c>
      <c r="H217" s="1">
        <v>3788.0</v>
      </c>
      <c r="I217" s="1">
        <v>3539.0</v>
      </c>
      <c r="K217" s="1">
        <v>88.0</v>
      </c>
      <c r="L217" s="1">
        <v>4459.0</v>
      </c>
      <c r="M217" s="1">
        <v>4124.0</v>
      </c>
      <c r="N217" s="1">
        <v>3891.0</v>
      </c>
      <c r="P217" s="7">
        <f t="shared" si="19"/>
        <v>4073</v>
      </c>
      <c r="Q217" s="7">
        <f t="shared" si="20"/>
        <v>3775</v>
      </c>
      <c r="R217" s="7">
        <f t="shared" si="21"/>
        <v>4459</v>
      </c>
      <c r="S217" s="7">
        <f t="shared" si="22"/>
        <v>-298</v>
      </c>
      <c r="T217" s="7">
        <f t="shared" si="23"/>
        <v>386</v>
      </c>
      <c r="U217" s="12">
        <f t="shared" si="24"/>
        <v>684</v>
      </c>
      <c r="W217" s="7">
        <f t="shared" si="25"/>
        <v>4038</v>
      </c>
      <c r="X217" s="7">
        <f t="shared" si="26"/>
        <v>3788</v>
      </c>
      <c r="Y217" s="7">
        <f t="shared" si="27"/>
        <v>4124</v>
      </c>
      <c r="Z217" s="7">
        <f t="shared" si="28"/>
        <v>-250</v>
      </c>
      <c r="AA217" s="7">
        <f t="shared" si="29"/>
        <v>86</v>
      </c>
      <c r="AB217" s="12">
        <f t="shared" si="30"/>
        <v>336</v>
      </c>
      <c r="AD217" s="7">
        <f t="shared" si="31"/>
        <v>3859</v>
      </c>
      <c r="AE217" s="7">
        <f t="shared" si="32"/>
        <v>3539</v>
      </c>
      <c r="AF217" s="7">
        <f t="shared" si="33"/>
        <v>3891</v>
      </c>
      <c r="AG217" s="7">
        <f t="shared" si="34"/>
        <v>-320</v>
      </c>
      <c r="AH217" s="7">
        <f t="shared" si="35"/>
        <v>32</v>
      </c>
      <c r="AI217" s="12">
        <f t="shared" si="36"/>
        <v>352</v>
      </c>
    </row>
    <row r="218">
      <c r="A218" s="1">
        <v>92.0</v>
      </c>
      <c r="B218" s="1">
        <v>3718.0</v>
      </c>
      <c r="C218" s="1">
        <v>3726.0</v>
      </c>
      <c r="D218" s="1">
        <v>3237.0</v>
      </c>
      <c r="F218" s="1">
        <v>92.0</v>
      </c>
      <c r="G218" s="1">
        <v>3622.0</v>
      </c>
      <c r="H218" s="1">
        <v>3605.0</v>
      </c>
      <c r="I218" s="1">
        <v>3291.0</v>
      </c>
      <c r="K218" s="1">
        <v>92.0</v>
      </c>
      <c r="L218" s="1">
        <v>4208.0</v>
      </c>
      <c r="M218" s="1">
        <v>3913.0</v>
      </c>
      <c r="N218" s="1">
        <v>3677.0</v>
      </c>
      <c r="P218" s="7">
        <f t="shared" si="19"/>
        <v>3718</v>
      </c>
      <c r="Q218" s="7">
        <f t="shared" si="20"/>
        <v>3622</v>
      </c>
      <c r="R218" s="7">
        <f t="shared" si="21"/>
        <v>4208</v>
      </c>
      <c r="S218" s="7">
        <f t="shared" si="22"/>
        <v>-96</v>
      </c>
      <c r="T218" s="7">
        <f t="shared" si="23"/>
        <v>490</v>
      </c>
      <c r="U218" s="12">
        <f t="shared" si="24"/>
        <v>586</v>
      </c>
      <c r="W218" s="7">
        <f t="shared" si="25"/>
        <v>3726</v>
      </c>
      <c r="X218" s="7">
        <f t="shared" si="26"/>
        <v>3605</v>
      </c>
      <c r="Y218" s="7">
        <f t="shared" si="27"/>
        <v>3913</v>
      </c>
      <c r="Z218" s="7">
        <f t="shared" si="28"/>
        <v>-121</v>
      </c>
      <c r="AA218" s="7">
        <f t="shared" si="29"/>
        <v>187</v>
      </c>
      <c r="AB218" s="12">
        <f t="shared" si="30"/>
        <v>308</v>
      </c>
      <c r="AD218" s="7">
        <f t="shared" si="31"/>
        <v>3237</v>
      </c>
      <c r="AE218" s="7">
        <f t="shared" si="32"/>
        <v>3291</v>
      </c>
      <c r="AF218" s="7">
        <f t="shared" si="33"/>
        <v>3677</v>
      </c>
      <c r="AG218" s="7">
        <f t="shared" si="34"/>
        <v>54</v>
      </c>
      <c r="AH218" s="7">
        <f t="shared" si="35"/>
        <v>440</v>
      </c>
      <c r="AI218" s="12">
        <f t="shared" si="36"/>
        <v>386</v>
      </c>
    </row>
    <row r="219">
      <c r="A219" s="1">
        <v>96.0</v>
      </c>
      <c r="B219" s="1">
        <v>4100.0</v>
      </c>
      <c r="C219" s="1">
        <v>4190.0</v>
      </c>
      <c r="D219" s="1">
        <v>4029.0</v>
      </c>
      <c r="F219" s="1">
        <v>96.0</v>
      </c>
      <c r="G219" s="1">
        <v>3820.0</v>
      </c>
      <c r="H219" s="1">
        <v>3878.0</v>
      </c>
      <c r="I219" s="1">
        <v>3631.0</v>
      </c>
      <c r="K219" s="1">
        <v>96.0</v>
      </c>
      <c r="L219" s="1">
        <v>4435.0</v>
      </c>
      <c r="M219" s="1">
        <v>4281.0</v>
      </c>
      <c r="N219" s="1">
        <v>4148.0</v>
      </c>
      <c r="P219" s="7">
        <f t="shared" si="19"/>
        <v>4100</v>
      </c>
      <c r="Q219" s="7">
        <f t="shared" si="20"/>
        <v>3820</v>
      </c>
      <c r="R219" s="7">
        <f t="shared" si="21"/>
        <v>4435</v>
      </c>
      <c r="S219" s="7">
        <f t="shared" si="22"/>
        <v>-280</v>
      </c>
      <c r="T219" s="7">
        <f t="shared" si="23"/>
        <v>335</v>
      </c>
      <c r="U219" s="12">
        <f t="shared" si="24"/>
        <v>615</v>
      </c>
      <c r="W219" s="7">
        <f t="shared" si="25"/>
        <v>4190</v>
      </c>
      <c r="X219" s="7">
        <f t="shared" si="26"/>
        <v>3878</v>
      </c>
      <c r="Y219" s="7">
        <f t="shared" si="27"/>
        <v>4281</v>
      </c>
      <c r="Z219" s="7">
        <f t="shared" si="28"/>
        <v>-312</v>
      </c>
      <c r="AA219" s="7">
        <f t="shared" si="29"/>
        <v>91</v>
      </c>
      <c r="AB219" s="12">
        <f t="shared" si="30"/>
        <v>403</v>
      </c>
      <c r="AD219" s="7">
        <f t="shared" si="31"/>
        <v>4029</v>
      </c>
      <c r="AE219" s="7">
        <f t="shared" si="32"/>
        <v>3631</v>
      </c>
      <c r="AF219" s="7">
        <f t="shared" si="33"/>
        <v>4148</v>
      </c>
      <c r="AG219" s="7">
        <f t="shared" si="34"/>
        <v>-398</v>
      </c>
      <c r="AH219" s="7">
        <f t="shared" si="35"/>
        <v>119</v>
      </c>
      <c r="AI219" s="12">
        <f t="shared" si="36"/>
        <v>517</v>
      </c>
    </row>
    <row r="220">
      <c r="A220" s="1">
        <v>104.0</v>
      </c>
      <c r="B220" s="1">
        <v>4050.0</v>
      </c>
      <c r="C220" s="1">
        <v>4083.0</v>
      </c>
      <c r="D220" s="1">
        <v>3833.0</v>
      </c>
      <c r="F220" s="1">
        <v>104.0</v>
      </c>
      <c r="G220" s="1">
        <v>3792.0</v>
      </c>
      <c r="H220" s="1">
        <v>3813.0</v>
      </c>
      <c r="I220" s="1">
        <v>3575.0</v>
      </c>
      <c r="K220" s="1">
        <v>104.0</v>
      </c>
      <c r="L220" s="1">
        <v>4406.0</v>
      </c>
      <c r="M220" s="1">
        <v>4084.0</v>
      </c>
      <c r="N220" s="1">
        <v>3839.0</v>
      </c>
      <c r="P220" s="7">
        <f t="shared" si="19"/>
        <v>4050</v>
      </c>
      <c r="Q220" s="7">
        <f t="shared" si="20"/>
        <v>3792</v>
      </c>
      <c r="R220" s="7">
        <f t="shared" si="21"/>
        <v>4406</v>
      </c>
      <c r="S220" s="7">
        <f t="shared" si="22"/>
        <v>-258</v>
      </c>
      <c r="T220" s="7">
        <f t="shared" si="23"/>
        <v>356</v>
      </c>
      <c r="U220" s="12">
        <f t="shared" si="24"/>
        <v>614</v>
      </c>
      <c r="W220" s="7">
        <f t="shared" si="25"/>
        <v>4083</v>
      </c>
      <c r="X220" s="7">
        <f t="shared" si="26"/>
        <v>3813</v>
      </c>
      <c r="Y220" s="7">
        <f t="shared" si="27"/>
        <v>4084</v>
      </c>
      <c r="Z220" s="7">
        <f t="shared" si="28"/>
        <v>-270</v>
      </c>
      <c r="AA220" s="7">
        <f t="shared" si="29"/>
        <v>1</v>
      </c>
      <c r="AB220" s="12">
        <f t="shared" si="30"/>
        <v>271</v>
      </c>
      <c r="AD220" s="7">
        <f t="shared" si="31"/>
        <v>3833</v>
      </c>
      <c r="AE220" s="7">
        <f t="shared" si="32"/>
        <v>3575</v>
      </c>
      <c r="AF220" s="7">
        <f t="shared" si="33"/>
        <v>3839</v>
      </c>
      <c r="AG220" s="7">
        <f t="shared" si="34"/>
        <v>-258</v>
      </c>
      <c r="AH220" s="7">
        <f t="shared" si="35"/>
        <v>6</v>
      </c>
      <c r="AI220" s="12">
        <f t="shared" si="36"/>
        <v>264</v>
      </c>
    </row>
    <row r="221">
      <c r="A221" s="1">
        <v>112.0</v>
      </c>
      <c r="B221" s="1">
        <v>4068.0</v>
      </c>
      <c r="C221" s="1">
        <v>4085.0</v>
      </c>
      <c r="D221" s="1">
        <v>3896.0</v>
      </c>
      <c r="F221" s="1">
        <v>112.0</v>
      </c>
      <c r="G221" s="1">
        <v>3826.0</v>
      </c>
      <c r="H221" s="1">
        <v>3884.0</v>
      </c>
      <c r="I221" s="1">
        <v>3634.0</v>
      </c>
      <c r="K221" s="1">
        <v>112.0</v>
      </c>
      <c r="L221" s="1">
        <v>4462.0</v>
      </c>
      <c r="M221" s="1">
        <v>4081.0</v>
      </c>
      <c r="N221" s="1">
        <v>3895.0</v>
      </c>
      <c r="P221" s="7">
        <f t="shared" si="19"/>
        <v>4068</v>
      </c>
      <c r="Q221" s="7">
        <f t="shared" si="20"/>
        <v>3826</v>
      </c>
      <c r="R221" s="7">
        <f t="shared" si="21"/>
        <v>4462</v>
      </c>
      <c r="S221" s="7">
        <f t="shared" si="22"/>
        <v>-242</v>
      </c>
      <c r="T221" s="7">
        <f t="shared" si="23"/>
        <v>394</v>
      </c>
      <c r="U221" s="12">
        <f t="shared" si="24"/>
        <v>636</v>
      </c>
      <c r="W221" s="7">
        <f t="shared" si="25"/>
        <v>4085</v>
      </c>
      <c r="X221" s="7">
        <f t="shared" si="26"/>
        <v>3884</v>
      </c>
      <c r="Y221" s="7">
        <f t="shared" si="27"/>
        <v>4081</v>
      </c>
      <c r="Z221" s="7">
        <f t="shared" si="28"/>
        <v>-201</v>
      </c>
      <c r="AA221" s="7">
        <f t="shared" si="29"/>
        <v>-4</v>
      </c>
      <c r="AB221" s="12">
        <f t="shared" si="30"/>
        <v>197</v>
      </c>
      <c r="AD221" s="7">
        <f t="shared" si="31"/>
        <v>3896</v>
      </c>
      <c r="AE221" s="7">
        <f t="shared" si="32"/>
        <v>3634</v>
      </c>
      <c r="AF221" s="7">
        <f t="shared" si="33"/>
        <v>3895</v>
      </c>
      <c r="AG221" s="7">
        <f t="shared" si="34"/>
        <v>-262</v>
      </c>
      <c r="AH221" s="7">
        <f t="shared" si="35"/>
        <v>-1</v>
      </c>
      <c r="AI221" s="12">
        <f t="shared" si="36"/>
        <v>261</v>
      </c>
    </row>
    <row r="222">
      <c r="A222" s="1">
        <v>120.0</v>
      </c>
      <c r="B222" s="1">
        <v>4087.0</v>
      </c>
      <c r="C222" s="1">
        <v>4107.0</v>
      </c>
      <c r="D222" s="1">
        <v>3928.0</v>
      </c>
      <c r="F222" s="1">
        <v>120.0</v>
      </c>
      <c r="G222" s="1">
        <v>3808.0</v>
      </c>
      <c r="H222" s="1">
        <v>3833.0</v>
      </c>
      <c r="I222" s="1">
        <v>3596.0</v>
      </c>
      <c r="K222" s="1">
        <v>120.0</v>
      </c>
      <c r="L222" s="1">
        <v>4463.0</v>
      </c>
      <c r="M222" s="1">
        <v>4103.0</v>
      </c>
      <c r="N222" s="1">
        <v>3937.0</v>
      </c>
      <c r="P222" s="7">
        <f t="shared" si="19"/>
        <v>4087</v>
      </c>
      <c r="Q222" s="7">
        <f t="shared" si="20"/>
        <v>3808</v>
      </c>
      <c r="R222" s="7">
        <f t="shared" si="21"/>
        <v>4463</v>
      </c>
      <c r="S222" s="7">
        <f t="shared" si="22"/>
        <v>-279</v>
      </c>
      <c r="T222" s="7">
        <f t="shared" si="23"/>
        <v>376</v>
      </c>
      <c r="U222" s="12">
        <f t="shared" si="24"/>
        <v>655</v>
      </c>
      <c r="W222" s="7">
        <f t="shared" si="25"/>
        <v>4107</v>
      </c>
      <c r="X222" s="7">
        <f t="shared" si="26"/>
        <v>3833</v>
      </c>
      <c r="Y222" s="7">
        <f t="shared" si="27"/>
        <v>4103</v>
      </c>
      <c r="Z222" s="7">
        <f t="shared" si="28"/>
        <v>-274</v>
      </c>
      <c r="AA222" s="7">
        <f t="shared" si="29"/>
        <v>-4</v>
      </c>
      <c r="AB222" s="12">
        <f t="shared" si="30"/>
        <v>270</v>
      </c>
      <c r="AD222" s="7">
        <f t="shared" si="31"/>
        <v>3928</v>
      </c>
      <c r="AE222" s="7">
        <f t="shared" si="32"/>
        <v>3596</v>
      </c>
      <c r="AF222" s="7">
        <f t="shared" si="33"/>
        <v>3937</v>
      </c>
      <c r="AG222" s="7">
        <f t="shared" si="34"/>
        <v>-332</v>
      </c>
      <c r="AH222" s="7">
        <f t="shared" si="35"/>
        <v>9</v>
      </c>
      <c r="AI222" s="12">
        <f t="shared" si="36"/>
        <v>341</v>
      </c>
    </row>
    <row r="223">
      <c r="A223" s="1">
        <v>128.0</v>
      </c>
      <c r="B223" s="1">
        <v>4114.0</v>
      </c>
      <c r="C223" s="1">
        <v>4201.0</v>
      </c>
      <c r="D223" s="1">
        <v>4056.0</v>
      </c>
      <c r="F223" s="1">
        <v>128.0</v>
      </c>
      <c r="G223" s="1">
        <v>3823.0</v>
      </c>
      <c r="H223" s="1">
        <v>3905.0</v>
      </c>
      <c r="I223" s="1">
        <v>3650.0</v>
      </c>
      <c r="K223" s="1">
        <v>128.0</v>
      </c>
      <c r="L223" s="1">
        <v>4471.0</v>
      </c>
      <c r="M223" s="1">
        <v>4212.0</v>
      </c>
      <c r="N223" s="1">
        <v>4059.0</v>
      </c>
      <c r="P223" s="7">
        <f t="shared" si="19"/>
        <v>4114</v>
      </c>
      <c r="Q223" s="7">
        <f t="shared" si="20"/>
        <v>3823</v>
      </c>
      <c r="R223" s="7">
        <f t="shared" si="21"/>
        <v>4471</v>
      </c>
      <c r="S223" s="7">
        <f t="shared" si="22"/>
        <v>-291</v>
      </c>
      <c r="T223" s="7">
        <f t="shared" si="23"/>
        <v>357</v>
      </c>
      <c r="U223" s="12">
        <f t="shared" si="24"/>
        <v>648</v>
      </c>
      <c r="W223" s="7">
        <f t="shared" si="25"/>
        <v>4201</v>
      </c>
      <c r="X223" s="7">
        <f t="shared" si="26"/>
        <v>3905</v>
      </c>
      <c r="Y223" s="7">
        <f t="shared" si="27"/>
        <v>4212</v>
      </c>
      <c r="Z223" s="7">
        <f t="shared" si="28"/>
        <v>-296</v>
      </c>
      <c r="AA223" s="7">
        <f t="shared" si="29"/>
        <v>11</v>
      </c>
      <c r="AB223" s="12">
        <f t="shared" si="30"/>
        <v>307</v>
      </c>
      <c r="AD223" s="7">
        <f t="shared" si="31"/>
        <v>4056</v>
      </c>
      <c r="AE223" s="7">
        <f t="shared" si="32"/>
        <v>3650</v>
      </c>
      <c r="AF223" s="7">
        <f t="shared" si="33"/>
        <v>4059</v>
      </c>
      <c r="AG223" s="7">
        <f t="shared" si="34"/>
        <v>-406</v>
      </c>
      <c r="AH223" s="7">
        <f t="shared" si="35"/>
        <v>3</v>
      </c>
      <c r="AI223" s="12">
        <f t="shared" si="36"/>
        <v>409</v>
      </c>
    </row>
    <row r="224">
      <c r="A224" s="1">
        <v>136.0</v>
      </c>
      <c r="B224" s="1">
        <v>4074.0</v>
      </c>
      <c r="C224" s="1">
        <v>4140.0</v>
      </c>
      <c r="D224" s="1">
        <v>3895.0</v>
      </c>
      <c r="F224" s="1">
        <v>136.0</v>
      </c>
      <c r="G224" s="1">
        <v>3816.0</v>
      </c>
      <c r="H224" s="1">
        <v>3838.0</v>
      </c>
      <c r="I224" s="1">
        <v>3611.0</v>
      </c>
      <c r="K224" s="1">
        <v>136.0</v>
      </c>
      <c r="L224" s="1">
        <v>4425.0</v>
      </c>
      <c r="M224" s="1">
        <v>4138.0</v>
      </c>
      <c r="N224" s="1">
        <v>3895.0</v>
      </c>
      <c r="P224" s="7">
        <f t="shared" si="19"/>
        <v>4074</v>
      </c>
      <c r="Q224" s="7">
        <f t="shared" si="20"/>
        <v>3816</v>
      </c>
      <c r="R224" s="7">
        <f t="shared" si="21"/>
        <v>4425</v>
      </c>
      <c r="S224" s="7">
        <f t="shared" si="22"/>
        <v>-258</v>
      </c>
      <c r="T224" s="7">
        <f t="shared" si="23"/>
        <v>351</v>
      </c>
      <c r="U224" s="12">
        <f t="shared" si="24"/>
        <v>609</v>
      </c>
      <c r="W224" s="7">
        <f t="shared" si="25"/>
        <v>4140</v>
      </c>
      <c r="X224" s="7">
        <f t="shared" si="26"/>
        <v>3838</v>
      </c>
      <c r="Y224" s="7">
        <f t="shared" si="27"/>
        <v>4138</v>
      </c>
      <c r="Z224" s="7">
        <f t="shared" si="28"/>
        <v>-302</v>
      </c>
      <c r="AA224" s="7">
        <f t="shared" si="29"/>
        <v>-2</v>
      </c>
      <c r="AB224" s="12">
        <f t="shared" si="30"/>
        <v>300</v>
      </c>
      <c r="AD224" s="7">
        <f t="shared" si="31"/>
        <v>3895</v>
      </c>
      <c r="AE224" s="7">
        <f t="shared" si="32"/>
        <v>3611</v>
      </c>
      <c r="AF224" s="7">
        <f t="shared" si="33"/>
        <v>3895</v>
      </c>
      <c r="AG224" s="7">
        <f t="shared" si="34"/>
        <v>-284</v>
      </c>
      <c r="AH224" s="7">
        <f t="shared" si="35"/>
        <v>0</v>
      </c>
      <c r="AI224" s="12">
        <f t="shared" si="36"/>
        <v>284</v>
      </c>
    </row>
    <row r="225">
      <c r="A225" s="1">
        <v>144.0</v>
      </c>
      <c r="B225" s="1">
        <v>4086.0</v>
      </c>
      <c r="C225" s="1">
        <v>4122.0</v>
      </c>
      <c r="D225" s="1">
        <v>3949.0</v>
      </c>
      <c r="F225" s="1">
        <v>144.0</v>
      </c>
      <c r="G225" s="1">
        <v>3828.0</v>
      </c>
      <c r="H225" s="1">
        <v>3914.0</v>
      </c>
      <c r="I225" s="1">
        <v>3655.0</v>
      </c>
      <c r="K225" s="1">
        <v>144.0</v>
      </c>
      <c r="L225" s="1">
        <v>4467.0</v>
      </c>
      <c r="M225" s="1">
        <v>4118.0</v>
      </c>
      <c r="N225" s="1">
        <v>3949.0</v>
      </c>
      <c r="P225" s="7">
        <f t="shared" si="19"/>
        <v>4086</v>
      </c>
      <c r="Q225" s="7">
        <f t="shared" si="20"/>
        <v>3828</v>
      </c>
      <c r="R225" s="7">
        <f t="shared" si="21"/>
        <v>4467</v>
      </c>
      <c r="S225" s="7">
        <f t="shared" si="22"/>
        <v>-258</v>
      </c>
      <c r="T225" s="7">
        <f t="shared" si="23"/>
        <v>381</v>
      </c>
      <c r="U225" s="12">
        <f t="shared" si="24"/>
        <v>639</v>
      </c>
      <c r="W225" s="7">
        <f t="shared" si="25"/>
        <v>4122</v>
      </c>
      <c r="X225" s="7">
        <f t="shared" si="26"/>
        <v>3914</v>
      </c>
      <c r="Y225" s="7">
        <f t="shared" si="27"/>
        <v>4118</v>
      </c>
      <c r="Z225" s="7">
        <f t="shared" si="28"/>
        <v>-208</v>
      </c>
      <c r="AA225" s="7">
        <f t="shared" si="29"/>
        <v>-4</v>
      </c>
      <c r="AB225" s="12">
        <f t="shared" si="30"/>
        <v>204</v>
      </c>
      <c r="AD225" s="7">
        <f t="shared" si="31"/>
        <v>3949</v>
      </c>
      <c r="AE225" s="7">
        <f t="shared" si="32"/>
        <v>3655</v>
      </c>
      <c r="AF225" s="7">
        <f t="shared" si="33"/>
        <v>3949</v>
      </c>
      <c r="AG225" s="7">
        <f t="shared" si="34"/>
        <v>-294</v>
      </c>
      <c r="AH225" s="7">
        <f t="shared" si="35"/>
        <v>0</v>
      </c>
      <c r="AI225" s="12">
        <f t="shared" si="36"/>
        <v>294</v>
      </c>
    </row>
    <row r="226">
      <c r="A226" s="1">
        <v>152.0</v>
      </c>
      <c r="B226" s="1">
        <v>4091.0</v>
      </c>
      <c r="C226" s="1">
        <v>4140.0</v>
      </c>
      <c r="D226" s="1">
        <v>3968.0</v>
      </c>
      <c r="F226" s="1">
        <v>152.0</v>
      </c>
      <c r="G226" s="1">
        <v>3826.0</v>
      </c>
      <c r="H226" s="1">
        <v>3854.0</v>
      </c>
      <c r="I226" s="1">
        <v>3625.0</v>
      </c>
      <c r="K226" s="1">
        <v>152.0</v>
      </c>
      <c r="L226" s="1">
        <v>4478.0</v>
      </c>
      <c r="M226" s="1">
        <v>4137.0</v>
      </c>
      <c r="N226" s="1">
        <v>3969.0</v>
      </c>
      <c r="P226" s="7">
        <f t="shared" si="19"/>
        <v>4091</v>
      </c>
      <c r="Q226" s="7">
        <f t="shared" si="20"/>
        <v>3826</v>
      </c>
      <c r="R226" s="7">
        <f t="shared" si="21"/>
        <v>4478</v>
      </c>
      <c r="S226" s="7">
        <f t="shared" si="22"/>
        <v>-265</v>
      </c>
      <c r="T226" s="7">
        <f t="shared" si="23"/>
        <v>387</v>
      </c>
      <c r="U226" s="12">
        <f t="shared" si="24"/>
        <v>652</v>
      </c>
      <c r="W226" s="7">
        <f t="shared" si="25"/>
        <v>4140</v>
      </c>
      <c r="X226" s="7">
        <f t="shared" si="26"/>
        <v>3854</v>
      </c>
      <c r="Y226" s="7">
        <f t="shared" si="27"/>
        <v>4137</v>
      </c>
      <c r="Z226" s="7">
        <f t="shared" si="28"/>
        <v>-286</v>
      </c>
      <c r="AA226" s="7">
        <f t="shared" si="29"/>
        <v>-3</v>
      </c>
      <c r="AB226" s="12">
        <f t="shared" si="30"/>
        <v>283</v>
      </c>
      <c r="AD226" s="7">
        <f t="shared" si="31"/>
        <v>3968</v>
      </c>
      <c r="AE226" s="7">
        <f t="shared" si="32"/>
        <v>3625</v>
      </c>
      <c r="AF226" s="7">
        <f t="shared" si="33"/>
        <v>3969</v>
      </c>
      <c r="AG226" s="7">
        <f t="shared" si="34"/>
        <v>-343</v>
      </c>
      <c r="AH226" s="7">
        <f t="shared" si="35"/>
        <v>1</v>
      </c>
      <c r="AI226" s="12">
        <f t="shared" si="36"/>
        <v>344</v>
      </c>
    </row>
    <row r="227">
      <c r="A227" s="1">
        <v>160.0</v>
      </c>
      <c r="B227" s="1">
        <v>4123.0</v>
      </c>
      <c r="C227" s="1">
        <v>4208.0</v>
      </c>
      <c r="D227" s="1">
        <v>4074.0</v>
      </c>
      <c r="F227" s="1">
        <v>160.0</v>
      </c>
      <c r="G227" s="1">
        <v>3832.0</v>
      </c>
      <c r="H227" s="1">
        <v>3924.0</v>
      </c>
      <c r="I227" s="1">
        <v>3660.0</v>
      </c>
      <c r="K227" s="1">
        <v>160.0</v>
      </c>
      <c r="L227" s="1">
        <v>4508.0</v>
      </c>
      <c r="M227" s="1">
        <v>4215.0</v>
      </c>
      <c r="N227" s="1">
        <v>4077.0</v>
      </c>
      <c r="P227" s="7">
        <f t="shared" si="19"/>
        <v>4123</v>
      </c>
      <c r="Q227" s="7">
        <f t="shared" si="20"/>
        <v>3832</v>
      </c>
      <c r="R227" s="7">
        <f t="shared" si="21"/>
        <v>4508</v>
      </c>
      <c r="S227" s="7">
        <f t="shared" si="22"/>
        <v>-291</v>
      </c>
      <c r="T227" s="7">
        <f t="shared" si="23"/>
        <v>385</v>
      </c>
      <c r="U227" s="12">
        <f t="shared" si="24"/>
        <v>676</v>
      </c>
      <c r="W227" s="7">
        <f t="shared" si="25"/>
        <v>4208</v>
      </c>
      <c r="X227" s="7">
        <f t="shared" si="26"/>
        <v>3924</v>
      </c>
      <c r="Y227" s="7">
        <f t="shared" si="27"/>
        <v>4215</v>
      </c>
      <c r="Z227" s="7">
        <f t="shared" si="28"/>
        <v>-284</v>
      </c>
      <c r="AA227" s="7">
        <f t="shared" si="29"/>
        <v>7</v>
      </c>
      <c r="AB227" s="12">
        <f t="shared" si="30"/>
        <v>291</v>
      </c>
      <c r="AD227" s="7">
        <f t="shared" si="31"/>
        <v>4074</v>
      </c>
      <c r="AE227" s="7">
        <f t="shared" si="32"/>
        <v>3660</v>
      </c>
      <c r="AF227" s="7">
        <f t="shared" si="33"/>
        <v>4077</v>
      </c>
      <c r="AG227" s="7">
        <f t="shared" si="34"/>
        <v>-414</v>
      </c>
      <c r="AH227" s="7">
        <f t="shared" si="35"/>
        <v>3</v>
      </c>
      <c r="AI227" s="12">
        <f t="shared" si="36"/>
        <v>417</v>
      </c>
    </row>
    <row r="228">
      <c r="A228" s="1">
        <v>176.0</v>
      </c>
      <c r="B228" s="1">
        <v>4098.0</v>
      </c>
      <c r="C228" s="1">
        <v>4149.0</v>
      </c>
      <c r="D228" s="1">
        <v>3973.0</v>
      </c>
      <c r="F228" s="1">
        <v>176.0</v>
      </c>
      <c r="G228" s="1">
        <v>3833.0</v>
      </c>
      <c r="H228" s="1">
        <v>3933.0</v>
      </c>
      <c r="I228" s="1">
        <v>3665.0</v>
      </c>
      <c r="K228" s="1">
        <v>176.0</v>
      </c>
      <c r="L228" s="1">
        <v>4483.0</v>
      </c>
      <c r="M228" s="1">
        <v>4151.0</v>
      </c>
      <c r="N228" s="1">
        <v>3967.0</v>
      </c>
      <c r="P228" s="7">
        <f t="shared" si="19"/>
        <v>4098</v>
      </c>
      <c r="Q228" s="7">
        <f t="shared" si="20"/>
        <v>3833</v>
      </c>
      <c r="R228" s="7">
        <f t="shared" si="21"/>
        <v>4483</v>
      </c>
      <c r="S228" s="7">
        <f t="shared" si="22"/>
        <v>-265</v>
      </c>
      <c r="T228" s="7">
        <f t="shared" si="23"/>
        <v>385</v>
      </c>
      <c r="U228" s="12">
        <f t="shared" si="24"/>
        <v>650</v>
      </c>
      <c r="W228" s="7">
        <f t="shared" si="25"/>
        <v>4149</v>
      </c>
      <c r="X228" s="7">
        <f t="shared" si="26"/>
        <v>3933</v>
      </c>
      <c r="Y228" s="7">
        <f t="shared" si="27"/>
        <v>4151</v>
      </c>
      <c r="Z228" s="7">
        <f t="shared" si="28"/>
        <v>-216</v>
      </c>
      <c r="AA228" s="7">
        <f t="shared" si="29"/>
        <v>2</v>
      </c>
      <c r="AB228" s="12">
        <f t="shared" si="30"/>
        <v>218</v>
      </c>
      <c r="AD228" s="7">
        <f t="shared" si="31"/>
        <v>3973</v>
      </c>
      <c r="AE228" s="7">
        <f t="shared" si="32"/>
        <v>3665</v>
      </c>
      <c r="AF228" s="7">
        <f t="shared" si="33"/>
        <v>3967</v>
      </c>
      <c r="AG228" s="7">
        <f t="shared" si="34"/>
        <v>-308</v>
      </c>
      <c r="AH228" s="7">
        <f t="shared" si="35"/>
        <v>-6</v>
      </c>
      <c r="AI228" s="12">
        <f t="shared" si="36"/>
        <v>302</v>
      </c>
    </row>
    <row r="229">
      <c r="A229" s="1">
        <v>192.0</v>
      </c>
      <c r="B229" s="1">
        <v>4125.0</v>
      </c>
      <c r="C229" s="1">
        <v>4214.0</v>
      </c>
      <c r="D229" s="1">
        <v>4087.0</v>
      </c>
      <c r="F229" s="1">
        <v>192.0</v>
      </c>
      <c r="G229" s="1">
        <v>3832.0</v>
      </c>
      <c r="H229" s="1">
        <v>3934.0</v>
      </c>
      <c r="I229" s="1">
        <v>3670.0</v>
      </c>
      <c r="K229" s="1">
        <v>192.0</v>
      </c>
      <c r="L229" s="1">
        <v>4513.0</v>
      </c>
      <c r="M229" s="1">
        <v>4221.0</v>
      </c>
      <c r="N229" s="1">
        <v>4088.0</v>
      </c>
      <c r="P229" s="7">
        <f t="shared" si="19"/>
        <v>4125</v>
      </c>
      <c r="Q229" s="7">
        <f t="shared" si="20"/>
        <v>3832</v>
      </c>
      <c r="R229" s="7">
        <f t="shared" si="21"/>
        <v>4513</v>
      </c>
      <c r="S229" s="7">
        <f t="shared" si="22"/>
        <v>-293</v>
      </c>
      <c r="T229" s="7">
        <f t="shared" si="23"/>
        <v>388</v>
      </c>
      <c r="U229" s="12">
        <f t="shared" si="24"/>
        <v>681</v>
      </c>
      <c r="W229" s="7">
        <f t="shared" si="25"/>
        <v>4214</v>
      </c>
      <c r="X229" s="7">
        <f t="shared" si="26"/>
        <v>3934</v>
      </c>
      <c r="Y229" s="7">
        <f t="shared" si="27"/>
        <v>4221</v>
      </c>
      <c r="Z229" s="7">
        <f t="shared" si="28"/>
        <v>-280</v>
      </c>
      <c r="AA229" s="7">
        <f t="shared" si="29"/>
        <v>7</v>
      </c>
      <c r="AB229" s="12">
        <f t="shared" si="30"/>
        <v>287</v>
      </c>
      <c r="AD229" s="7">
        <f t="shared" si="31"/>
        <v>4087</v>
      </c>
      <c r="AE229" s="7">
        <f t="shared" si="32"/>
        <v>3670</v>
      </c>
      <c r="AF229" s="7">
        <f t="shared" si="33"/>
        <v>4088</v>
      </c>
      <c r="AG229" s="7">
        <f t="shared" si="34"/>
        <v>-417</v>
      </c>
      <c r="AH229" s="7">
        <f t="shared" si="35"/>
        <v>1</v>
      </c>
      <c r="AI229" s="12">
        <f t="shared" si="36"/>
        <v>418</v>
      </c>
    </row>
    <row r="230">
      <c r="A230" s="1">
        <v>208.0</v>
      </c>
      <c r="B230" s="1">
        <v>4105.0</v>
      </c>
      <c r="C230" s="1">
        <v>4165.0</v>
      </c>
      <c r="D230" s="1">
        <v>3983.0</v>
      </c>
      <c r="F230" s="1">
        <v>208.0</v>
      </c>
      <c r="G230" s="1">
        <v>3829.0</v>
      </c>
      <c r="H230" s="1">
        <v>3938.0</v>
      </c>
      <c r="I230" s="1">
        <v>3677.0</v>
      </c>
      <c r="K230" s="1">
        <v>208.0</v>
      </c>
      <c r="L230" s="1">
        <v>4491.0</v>
      </c>
      <c r="M230" s="1">
        <v>4165.0</v>
      </c>
      <c r="N230" s="1">
        <v>3969.0</v>
      </c>
      <c r="P230" s="7">
        <f t="shared" si="19"/>
        <v>4105</v>
      </c>
      <c r="Q230" s="7">
        <f t="shared" si="20"/>
        <v>3829</v>
      </c>
      <c r="R230" s="7">
        <f t="shared" si="21"/>
        <v>4491</v>
      </c>
      <c r="S230" s="7">
        <f t="shared" si="22"/>
        <v>-276</v>
      </c>
      <c r="T230" s="7">
        <f t="shared" si="23"/>
        <v>386</v>
      </c>
      <c r="U230" s="12">
        <f t="shared" si="24"/>
        <v>662</v>
      </c>
      <c r="W230" s="7">
        <f t="shared" si="25"/>
        <v>4165</v>
      </c>
      <c r="X230" s="7">
        <f t="shared" si="26"/>
        <v>3938</v>
      </c>
      <c r="Y230" s="7">
        <f t="shared" si="27"/>
        <v>4165</v>
      </c>
      <c r="Z230" s="7">
        <f t="shared" si="28"/>
        <v>-227</v>
      </c>
      <c r="AA230" s="7">
        <f t="shared" si="29"/>
        <v>0</v>
      </c>
      <c r="AB230" s="12">
        <f t="shared" si="30"/>
        <v>227</v>
      </c>
      <c r="AD230" s="7">
        <f t="shared" si="31"/>
        <v>3983</v>
      </c>
      <c r="AE230" s="7">
        <f t="shared" si="32"/>
        <v>3677</v>
      </c>
      <c r="AF230" s="7">
        <f t="shared" si="33"/>
        <v>3969</v>
      </c>
      <c r="AG230" s="7">
        <f t="shared" si="34"/>
        <v>-306</v>
      </c>
      <c r="AH230" s="7">
        <f t="shared" si="35"/>
        <v>-14</v>
      </c>
      <c r="AI230" s="12">
        <f t="shared" si="36"/>
        <v>292</v>
      </c>
    </row>
    <row r="231">
      <c r="A231" s="1">
        <v>224.0</v>
      </c>
      <c r="B231" s="1">
        <v>4130.0</v>
      </c>
      <c r="C231" s="1">
        <v>4220.0</v>
      </c>
      <c r="D231" s="1">
        <v>4081.0</v>
      </c>
      <c r="F231" s="1">
        <v>224.0</v>
      </c>
      <c r="G231" s="1">
        <v>3834.0</v>
      </c>
      <c r="H231" s="1">
        <v>3939.0</v>
      </c>
      <c r="I231" s="1">
        <v>3675.0</v>
      </c>
      <c r="K231" s="1">
        <v>224.0</v>
      </c>
      <c r="L231" s="1">
        <v>4521.0</v>
      </c>
      <c r="M231" s="1">
        <v>4224.0</v>
      </c>
      <c r="N231" s="1">
        <v>4083.0</v>
      </c>
      <c r="P231" s="7">
        <f t="shared" si="19"/>
        <v>4130</v>
      </c>
      <c r="Q231" s="7">
        <f t="shared" si="20"/>
        <v>3834</v>
      </c>
      <c r="R231" s="7">
        <f t="shared" si="21"/>
        <v>4521</v>
      </c>
      <c r="S231" s="7">
        <f t="shared" si="22"/>
        <v>-296</v>
      </c>
      <c r="T231" s="7">
        <f t="shared" si="23"/>
        <v>391</v>
      </c>
      <c r="U231" s="12">
        <f t="shared" si="24"/>
        <v>687</v>
      </c>
      <c r="W231" s="7">
        <f t="shared" si="25"/>
        <v>4220</v>
      </c>
      <c r="X231" s="7">
        <f t="shared" si="26"/>
        <v>3939</v>
      </c>
      <c r="Y231" s="7">
        <f t="shared" si="27"/>
        <v>4224</v>
      </c>
      <c r="Z231" s="7">
        <f t="shared" si="28"/>
        <v>-281</v>
      </c>
      <c r="AA231" s="7">
        <f t="shared" si="29"/>
        <v>4</v>
      </c>
      <c r="AB231" s="12">
        <f t="shared" si="30"/>
        <v>285</v>
      </c>
      <c r="AD231" s="7">
        <f t="shared" si="31"/>
        <v>4081</v>
      </c>
      <c r="AE231" s="7">
        <f t="shared" si="32"/>
        <v>3675</v>
      </c>
      <c r="AF231" s="7">
        <f t="shared" si="33"/>
        <v>4083</v>
      </c>
      <c r="AG231" s="7">
        <f t="shared" si="34"/>
        <v>-406</v>
      </c>
      <c r="AH231" s="7">
        <f t="shared" si="35"/>
        <v>2</v>
      </c>
      <c r="AI231" s="12">
        <f t="shared" si="36"/>
        <v>408</v>
      </c>
    </row>
    <row r="232">
      <c r="A232" s="1">
        <v>240.0</v>
      </c>
      <c r="B232" s="1">
        <v>4109.0</v>
      </c>
      <c r="C232" s="1">
        <v>4175.0</v>
      </c>
      <c r="D232" s="1">
        <v>3985.0</v>
      </c>
      <c r="F232" s="1">
        <v>240.0</v>
      </c>
      <c r="G232" s="1">
        <v>3830.0</v>
      </c>
      <c r="H232" s="1">
        <v>3945.0</v>
      </c>
      <c r="I232" s="1">
        <v>3680.0</v>
      </c>
      <c r="K232" s="1">
        <v>240.0</v>
      </c>
      <c r="L232" s="1">
        <v>4498.0</v>
      </c>
      <c r="M232" s="1">
        <v>4177.0</v>
      </c>
      <c r="N232" s="1">
        <v>3977.0</v>
      </c>
      <c r="P232" s="7">
        <f t="shared" si="19"/>
        <v>4109</v>
      </c>
      <c r="Q232" s="7">
        <f t="shared" si="20"/>
        <v>3830</v>
      </c>
      <c r="R232" s="7">
        <f t="shared" si="21"/>
        <v>4498</v>
      </c>
      <c r="S232" s="7">
        <f t="shared" si="22"/>
        <v>-279</v>
      </c>
      <c r="T232" s="7">
        <f t="shared" si="23"/>
        <v>389</v>
      </c>
      <c r="U232" s="12">
        <f t="shared" si="24"/>
        <v>668</v>
      </c>
      <c r="W232" s="7">
        <f t="shared" si="25"/>
        <v>4175</v>
      </c>
      <c r="X232" s="7">
        <f t="shared" si="26"/>
        <v>3945</v>
      </c>
      <c r="Y232" s="7">
        <f t="shared" si="27"/>
        <v>4177</v>
      </c>
      <c r="Z232" s="7">
        <f t="shared" si="28"/>
        <v>-230</v>
      </c>
      <c r="AA232" s="7">
        <f t="shared" si="29"/>
        <v>2</v>
      </c>
      <c r="AB232" s="12">
        <f t="shared" si="30"/>
        <v>232</v>
      </c>
      <c r="AD232" s="7">
        <f t="shared" si="31"/>
        <v>3985</v>
      </c>
      <c r="AE232" s="7">
        <f t="shared" si="32"/>
        <v>3680</v>
      </c>
      <c r="AF232" s="7">
        <f t="shared" si="33"/>
        <v>3977</v>
      </c>
      <c r="AG232" s="7">
        <f t="shared" si="34"/>
        <v>-305</v>
      </c>
      <c r="AH232" s="7">
        <f t="shared" si="35"/>
        <v>-8</v>
      </c>
      <c r="AI232" s="12">
        <f t="shared" si="36"/>
        <v>297</v>
      </c>
    </row>
    <row r="233">
      <c r="A233" s="1">
        <v>256.0</v>
      </c>
      <c r="B233" s="1">
        <v>4132.0</v>
      </c>
      <c r="C233" s="1">
        <v>4226.0</v>
      </c>
      <c r="D233" s="1">
        <v>4077.0</v>
      </c>
      <c r="F233" s="1">
        <v>256.0</v>
      </c>
      <c r="G233" s="1">
        <v>3830.0</v>
      </c>
      <c r="H233" s="1">
        <v>3939.0</v>
      </c>
      <c r="I233" s="1">
        <v>3675.0</v>
      </c>
      <c r="K233" s="1">
        <v>256.0</v>
      </c>
      <c r="L233" s="1">
        <v>4525.0</v>
      </c>
      <c r="M233" s="1">
        <v>4233.0</v>
      </c>
      <c r="N233" s="1">
        <v>4077.0</v>
      </c>
      <c r="P233" s="7">
        <f t="shared" si="19"/>
        <v>4132</v>
      </c>
      <c r="Q233" s="7">
        <f t="shared" si="20"/>
        <v>3830</v>
      </c>
      <c r="R233" s="7">
        <f t="shared" si="21"/>
        <v>4525</v>
      </c>
      <c r="S233" s="7">
        <f t="shared" si="22"/>
        <v>-302</v>
      </c>
      <c r="T233" s="7">
        <f t="shared" si="23"/>
        <v>393</v>
      </c>
      <c r="U233" s="12">
        <f t="shared" si="24"/>
        <v>695</v>
      </c>
      <c r="W233" s="7">
        <f t="shared" si="25"/>
        <v>4226</v>
      </c>
      <c r="X233" s="7">
        <f t="shared" si="26"/>
        <v>3939</v>
      </c>
      <c r="Y233" s="7">
        <f t="shared" si="27"/>
        <v>4233</v>
      </c>
      <c r="Z233" s="7">
        <f t="shared" si="28"/>
        <v>-287</v>
      </c>
      <c r="AA233" s="7">
        <f t="shared" si="29"/>
        <v>7</v>
      </c>
      <c r="AB233" s="12">
        <f t="shared" si="30"/>
        <v>294</v>
      </c>
      <c r="AD233" s="7">
        <f t="shared" si="31"/>
        <v>4077</v>
      </c>
      <c r="AE233" s="7">
        <f t="shared" si="32"/>
        <v>3675</v>
      </c>
      <c r="AF233" s="7">
        <f t="shared" si="33"/>
        <v>4077</v>
      </c>
      <c r="AG233" s="7">
        <f t="shared" si="34"/>
        <v>-402</v>
      </c>
      <c r="AH233" s="7">
        <f t="shared" si="35"/>
        <v>0</v>
      </c>
      <c r="AI233" s="12">
        <f t="shared" si="36"/>
        <v>402</v>
      </c>
    </row>
    <row r="234">
      <c r="A234" s="1">
        <v>288.0</v>
      </c>
      <c r="B234" s="1">
        <v>4135.0</v>
      </c>
      <c r="C234" s="1">
        <v>4232.0</v>
      </c>
      <c r="D234" s="1">
        <v>3966.0</v>
      </c>
      <c r="F234" s="1">
        <v>288.0</v>
      </c>
      <c r="G234" s="1">
        <v>3834.0</v>
      </c>
      <c r="H234" s="1">
        <v>3954.0</v>
      </c>
      <c r="I234" s="1">
        <v>3670.0</v>
      </c>
      <c r="K234" s="1">
        <v>288.0</v>
      </c>
      <c r="L234" s="1">
        <v>4529.0</v>
      </c>
      <c r="M234" s="1">
        <v>4233.0</v>
      </c>
      <c r="N234" s="1">
        <v>3696.0</v>
      </c>
      <c r="P234" s="7">
        <f t="shared" si="19"/>
        <v>4135</v>
      </c>
      <c r="Q234" s="7">
        <f t="shared" si="20"/>
        <v>3834</v>
      </c>
      <c r="R234" s="7">
        <f t="shared" si="21"/>
        <v>4529</v>
      </c>
      <c r="S234" s="7">
        <f t="shared" si="22"/>
        <v>-301</v>
      </c>
      <c r="T234" s="7">
        <f t="shared" si="23"/>
        <v>394</v>
      </c>
      <c r="U234" s="12">
        <f t="shared" si="24"/>
        <v>695</v>
      </c>
      <c r="W234" s="7">
        <f t="shared" si="25"/>
        <v>4232</v>
      </c>
      <c r="X234" s="7">
        <f t="shared" si="26"/>
        <v>3954</v>
      </c>
      <c r="Y234" s="7">
        <f t="shared" si="27"/>
        <v>4233</v>
      </c>
      <c r="Z234" s="7">
        <f t="shared" si="28"/>
        <v>-278</v>
      </c>
      <c r="AA234" s="7">
        <f t="shared" si="29"/>
        <v>1</v>
      </c>
      <c r="AB234" s="12">
        <f t="shared" si="30"/>
        <v>279</v>
      </c>
      <c r="AD234" s="7">
        <f t="shared" si="31"/>
        <v>3966</v>
      </c>
      <c r="AE234" s="7">
        <f t="shared" si="32"/>
        <v>3670</v>
      </c>
      <c r="AF234" s="7">
        <f t="shared" si="33"/>
        <v>3696</v>
      </c>
      <c r="AG234" s="7">
        <f t="shared" si="34"/>
        <v>-296</v>
      </c>
      <c r="AH234" s="7">
        <f t="shared" si="35"/>
        <v>-270</v>
      </c>
      <c r="AI234" s="12">
        <f t="shared" si="36"/>
        <v>26</v>
      </c>
    </row>
    <row r="235">
      <c r="A235" s="1">
        <v>320.0</v>
      </c>
      <c r="B235" s="1">
        <v>4140.0</v>
      </c>
      <c r="C235" s="1">
        <v>4233.0</v>
      </c>
      <c r="D235" s="1">
        <v>3777.0</v>
      </c>
      <c r="F235" s="1">
        <v>320.0</v>
      </c>
      <c r="G235" s="1">
        <v>3835.0</v>
      </c>
      <c r="H235" s="1">
        <v>3951.0</v>
      </c>
      <c r="I235" s="1">
        <v>3623.0</v>
      </c>
      <c r="K235" s="1">
        <v>320.0</v>
      </c>
      <c r="L235" s="1">
        <v>4527.0</v>
      </c>
      <c r="M235" s="1">
        <v>4227.0</v>
      </c>
      <c r="N235" s="1">
        <v>3670.0</v>
      </c>
      <c r="P235" s="7">
        <f t="shared" si="19"/>
        <v>4140</v>
      </c>
      <c r="Q235" s="7">
        <f t="shared" si="20"/>
        <v>3835</v>
      </c>
      <c r="R235" s="7">
        <f t="shared" si="21"/>
        <v>4527</v>
      </c>
      <c r="S235" s="7">
        <f t="shared" si="22"/>
        <v>-305</v>
      </c>
      <c r="T235" s="7">
        <f t="shared" si="23"/>
        <v>387</v>
      </c>
      <c r="U235" s="12">
        <f t="shared" si="24"/>
        <v>692</v>
      </c>
      <c r="W235" s="7">
        <f t="shared" si="25"/>
        <v>4233</v>
      </c>
      <c r="X235" s="7">
        <f t="shared" si="26"/>
        <v>3951</v>
      </c>
      <c r="Y235" s="7">
        <f t="shared" si="27"/>
        <v>4227</v>
      </c>
      <c r="Z235" s="7">
        <f t="shared" si="28"/>
        <v>-282</v>
      </c>
      <c r="AA235" s="7">
        <f t="shared" si="29"/>
        <v>-6</v>
      </c>
      <c r="AB235" s="12">
        <f t="shared" si="30"/>
        <v>276</v>
      </c>
      <c r="AD235" s="7">
        <f t="shared" si="31"/>
        <v>3777</v>
      </c>
      <c r="AE235" s="7">
        <f t="shared" si="32"/>
        <v>3623</v>
      </c>
      <c r="AF235" s="7">
        <f t="shared" si="33"/>
        <v>3670</v>
      </c>
      <c r="AG235" s="7">
        <f t="shared" si="34"/>
        <v>-154</v>
      </c>
      <c r="AH235" s="7">
        <f t="shared" si="35"/>
        <v>-107</v>
      </c>
      <c r="AI235" s="12">
        <f t="shared" si="36"/>
        <v>47</v>
      </c>
    </row>
    <row r="236">
      <c r="A236" s="1">
        <v>352.0</v>
      </c>
      <c r="B236" s="1">
        <v>4140.0</v>
      </c>
      <c r="C236" s="1">
        <v>4215.0</v>
      </c>
      <c r="D236" s="1">
        <v>3449.0</v>
      </c>
      <c r="F236" s="1">
        <v>352.0</v>
      </c>
      <c r="G236" s="1">
        <v>3836.0</v>
      </c>
      <c r="H236" s="1">
        <v>3942.0</v>
      </c>
      <c r="I236" s="1">
        <v>3547.0</v>
      </c>
      <c r="K236" s="1">
        <v>352.0</v>
      </c>
      <c r="L236" s="1">
        <v>4536.0</v>
      </c>
      <c r="M236" s="1">
        <v>4216.0</v>
      </c>
      <c r="N236" s="1">
        <v>3583.0</v>
      </c>
      <c r="P236" s="7">
        <f t="shared" si="19"/>
        <v>4140</v>
      </c>
      <c r="Q236" s="7">
        <f t="shared" si="20"/>
        <v>3836</v>
      </c>
      <c r="R236" s="7">
        <f t="shared" si="21"/>
        <v>4536</v>
      </c>
      <c r="S236" s="7">
        <f t="shared" si="22"/>
        <v>-304</v>
      </c>
      <c r="T236" s="7">
        <f t="shared" si="23"/>
        <v>396</v>
      </c>
      <c r="U236" s="12">
        <f t="shared" si="24"/>
        <v>700</v>
      </c>
      <c r="W236" s="7">
        <f t="shared" si="25"/>
        <v>4215</v>
      </c>
      <c r="X236" s="7">
        <f t="shared" si="26"/>
        <v>3942</v>
      </c>
      <c r="Y236" s="7">
        <f t="shared" si="27"/>
        <v>4216</v>
      </c>
      <c r="Z236" s="7">
        <f t="shared" si="28"/>
        <v>-273</v>
      </c>
      <c r="AA236" s="7">
        <f t="shared" si="29"/>
        <v>1</v>
      </c>
      <c r="AB236" s="12">
        <f t="shared" si="30"/>
        <v>274</v>
      </c>
      <c r="AD236" s="7">
        <f t="shared" si="31"/>
        <v>3449</v>
      </c>
      <c r="AE236" s="7">
        <f t="shared" si="32"/>
        <v>3547</v>
      </c>
      <c r="AF236" s="7">
        <f t="shared" si="33"/>
        <v>3583</v>
      </c>
      <c r="AG236" s="7">
        <f t="shared" si="34"/>
        <v>98</v>
      </c>
      <c r="AH236" s="7">
        <f t="shared" si="35"/>
        <v>134</v>
      </c>
      <c r="AI236" s="12">
        <f t="shared" si="36"/>
        <v>36</v>
      </c>
    </row>
    <row r="237">
      <c r="A237" s="1">
        <v>384.0</v>
      </c>
      <c r="B237" s="1">
        <v>4137.0</v>
      </c>
      <c r="C237" s="1">
        <v>4178.0</v>
      </c>
      <c r="D237" s="1">
        <v>3213.0</v>
      </c>
      <c r="F237" s="1">
        <v>384.0</v>
      </c>
      <c r="G237" s="1">
        <v>3837.0</v>
      </c>
      <c r="H237" s="1">
        <v>3935.0</v>
      </c>
      <c r="I237" s="1">
        <v>3426.0</v>
      </c>
      <c r="K237" s="1">
        <v>384.0</v>
      </c>
      <c r="L237" s="1">
        <v>4531.0</v>
      </c>
      <c r="M237" s="1">
        <v>4166.0</v>
      </c>
      <c r="N237" s="1">
        <v>3527.0</v>
      </c>
      <c r="P237" s="7">
        <f t="shared" si="19"/>
        <v>4137</v>
      </c>
      <c r="Q237" s="7">
        <f t="shared" si="20"/>
        <v>3837</v>
      </c>
      <c r="R237" s="7">
        <f t="shared" si="21"/>
        <v>4531</v>
      </c>
      <c r="S237" s="7">
        <f t="shared" si="22"/>
        <v>-300</v>
      </c>
      <c r="T237" s="7">
        <f t="shared" si="23"/>
        <v>394</v>
      </c>
      <c r="U237" s="12">
        <f t="shared" si="24"/>
        <v>694</v>
      </c>
      <c r="W237" s="7">
        <f t="shared" si="25"/>
        <v>4178</v>
      </c>
      <c r="X237" s="7">
        <f t="shared" si="26"/>
        <v>3935</v>
      </c>
      <c r="Y237" s="7">
        <f t="shared" si="27"/>
        <v>4166</v>
      </c>
      <c r="Z237" s="7">
        <f t="shared" si="28"/>
        <v>-243</v>
      </c>
      <c r="AA237" s="7">
        <f t="shared" si="29"/>
        <v>-12</v>
      </c>
      <c r="AB237" s="12">
        <f t="shared" si="30"/>
        <v>231</v>
      </c>
      <c r="AD237" s="7">
        <f t="shared" si="31"/>
        <v>3213</v>
      </c>
      <c r="AE237" s="7">
        <f t="shared" si="32"/>
        <v>3426</v>
      </c>
      <c r="AF237" s="7">
        <f t="shared" si="33"/>
        <v>3527</v>
      </c>
      <c r="AG237" s="7">
        <f t="shared" si="34"/>
        <v>213</v>
      </c>
      <c r="AH237" s="7">
        <f t="shared" si="35"/>
        <v>314</v>
      </c>
      <c r="AI237" s="12">
        <f t="shared" si="36"/>
        <v>101</v>
      </c>
    </row>
    <row r="241">
      <c r="A241" s="15" t="s">
        <v>472</v>
      </c>
    </row>
    <row r="242">
      <c r="A242" s="1" t="s">
        <v>489</v>
      </c>
    </row>
    <row r="244">
      <c r="A244" s="1" t="s">
        <v>490</v>
      </c>
      <c r="F244" s="1" t="s">
        <v>462</v>
      </c>
    </row>
    <row r="246">
      <c r="A246" s="6" t="s">
        <v>70</v>
      </c>
      <c r="B246" s="6" t="s">
        <v>88</v>
      </c>
      <c r="C246" s="6" t="s">
        <v>24</v>
      </c>
      <c r="D246" s="6" t="s">
        <v>26</v>
      </c>
      <c r="F246" s="6" t="s">
        <v>70</v>
      </c>
      <c r="G246" s="6" t="s">
        <v>88</v>
      </c>
      <c r="H246" s="6" t="s">
        <v>24</v>
      </c>
      <c r="I246" s="6" t="s">
        <v>26</v>
      </c>
      <c r="K246" s="6" t="s">
        <v>88</v>
      </c>
      <c r="L246" s="6" t="s">
        <v>88</v>
      </c>
      <c r="M246" s="6" t="s">
        <v>464</v>
      </c>
      <c r="O246" s="6" t="s">
        <v>24</v>
      </c>
      <c r="P246" s="6" t="s">
        <v>24</v>
      </c>
      <c r="Q246" s="6" t="s">
        <v>464</v>
      </c>
      <c r="S246" s="6" t="s">
        <v>26</v>
      </c>
      <c r="T246" s="6" t="s">
        <v>26</v>
      </c>
      <c r="U246" s="6" t="s">
        <v>464</v>
      </c>
    </row>
    <row r="247">
      <c r="A247" s="1">
        <v>4.0</v>
      </c>
      <c r="B247" s="1">
        <v>745.0</v>
      </c>
      <c r="C247" s="1">
        <v>672.0</v>
      </c>
      <c r="D247" s="1">
        <v>504.0</v>
      </c>
      <c r="F247" s="1">
        <v>4.0</v>
      </c>
      <c r="G247" s="1">
        <v>774.0</v>
      </c>
      <c r="H247" s="1">
        <v>790.0</v>
      </c>
      <c r="I247" s="1">
        <v>740.0</v>
      </c>
      <c r="K247" s="7">
        <f t="shared" ref="K247:K288" si="37">B247</f>
        <v>745</v>
      </c>
      <c r="L247" s="7">
        <f t="shared" ref="L247:L288" si="38">G247</f>
        <v>774</v>
      </c>
      <c r="M247" s="12">
        <f t="shared" ref="M247:M288" si="39">L247-K247</f>
        <v>29</v>
      </c>
      <c r="O247" s="7">
        <f t="shared" ref="O247:O288" si="40">C247</f>
        <v>672</v>
      </c>
      <c r="P247" s="7">
        <f t="shared" ref="P247:P288" si="41">H247</f>
        <v>790</v>
      </c>
      <c r="Q247" s="12">
        <f t="shared" ref="Q247:Q288" si="42">P247-O247</f>
        <v>118</v>
      </c>
      <c r="S247" s="7">
        <f t="shared" ref="S247:S288" si="43">D247</f>
        <v>504</v>
      </c>
      <c r="T247" s="7">
        <f t="shared" ref="T247:T288" si="44">I247</f>
        <v>740</v>
      </c>
      <c r="U247" s="12">
        <f t="shared" ref="U247:U288" si="45">T247-S247</f>
        <v>236</v>
      </c>
    </row>
    <row r="248">
      <c r="A248" s="1">
        <v>8.0</v>
      </c>
      <c r="B248" s="1">
        <v>1500.0</v>
      </c>
      <c r="C248" s="1">
        <v>1476.0</v>
      </c>
      <c r="D248" s="1">
        <v>1133.0</v>
      </c>
      <c r="F248" s="1">
        <v>8.0</v>
      </c>
      <c r="G248" s="1">
        <v>1679.0</v>
      </c>
      <c r="H248" s="1">
        <v>1659.0</v>
      </c>
      <c r="I248" s="1">
        <v>1545.0</v>
      </c>
      <c r="K248" s="7">
        <f t="shared" si="37"/>
        <v>1500</v>
      </c>
      <c r="L248" s="7">
        <f t="shared" si="38"/>
        <v>1679</v>
      </c>
      <c r="M248" s="12">
        <f t="shared" si="39"/>
        <v>179</v>
      </c>
      <c r="O248" s="7">
        <f t="shared" si="40"/>
        <v>1476</v>
      </c>
      <c r="P248" s="7">
        <f t="shared" si="41"/>
        <v>1659</v>
      </c>
      <c r="Q248" s="12">
        <f t="shared" si="42"/>
        <v>183</v>
      </c>
      <c r="S248" s="7">
        <f t="shared" si="43"/>
        <v>1133</v>
      </c>
      <c r="T248" s="7">
        <f t="shared" si="44"/>
        <v>1545</v>
      </c>
      <c r="U248" s="12">
        <f t="shared" si="45"/>
        <v>412</v>
      </c>
    </row>
    <row r="249">
      <c r="A249" s="1">
        <v>12.0</v>
      </c>
      <c r="B249" s="1">
        <v>759.0</v>
      </c>
      <c r="C249" s="1">
        <v>758.0</v>
      </c>
      <c r="D249" s="1">
        <v>587.0</v>
      </c>
      <c r="F249" s="1">
        <v>12.0</v>
      </c>
      <c r="G249" s="1">
        <v>994.0</v>
      </c>
      <c r="H249" s="1">
        <v>1061.0</v>
      </c>
      <c r="I249" s="1">
        <v>1040.0</v>
      </c>
      <c r="K249" s="7">
        <f t="shared" si="37"/>
        <v>759</v>
      </c>
      <c r="L249" s="7">
        <f t="shared" si="38"/>
        <v>994</v>
      </c>
      <c r="M249" s="12">
        <f t="shared" si="39"/>
        <v>235</v>
      </c>
      <c r="O249" s="7">
        <f t="shared" si="40"/>
        <v>758</v>
      </c>
      <c r="P249" s="7">
        <f t="shared" si="41"/>
        <v>1061</v>
      </c>
      <c r="Q249" s="12">
        <f t="shared" si="42"/>
        <v>303</v>
      </c>
      <c r="S249" s="7">
        <f t="shared" si="43"/>
        <v>587</v>
      </c>
      <c r="T249" s="7">
        <f t="shared" si="44"/>
        <v>1040</v>
      </c>
      <c r="U249" s="12">
        <f t="shared" si="45"/>
        <v>453</v>
      </c>
    </row>
    <row r="250">
      <c r="A250" s="1">
        <v>16.0</v>
      </c>
      <c r="B250" s="1">
        <v>1382.0</v>
      </c>
      <c r="C250" s="1">
        <v>1401.0</v>
      </c>
      <c r="D250" s="1">
        <v>1230.0</v>
      </c>
      <c r="F250" s="1">
        <v>16.0</v>
      </c>
      <c r="G250" s="1">
        <v>1572.0</v>
      </c>
      <c r="H250" s="1">
        <v>1515.0</v>
      </c>
      <c r="I250" s="1">
        <v>1520.0</v>
      </c>
      <c r="K250" s="7">
        <f t="shared" si="37"/>
        <v>1382</v>
      </c>
      <c r="L250" s="7">
        <f t="shared" si="38"/>
        <v>1572</v>
      </c>
      <c r="M250" s="12">
        <f t="shared" si="39"/>
        <v>190</v>
      </c>
      <c r="O250" s="7">
        <f t="shared" si="40"/>
        <v>1401</v>
      </c>
      <c r="P250" s="7">
        <f t="shared" si="41"/>
        <v>1515</v>
      </c>
      <c r="Q250" s="12">
        <f t="shared" si="42"/>
        <v>114</v>
      </c>
      <c r="S250" s="7">
        <f t="shared" si="43"/>
        <v>1230</v>
      </c>
      <c r="T250" s="7">
        <f t="shared" si="44"/>
        <v>1520</v>
      </c>
      <c r="U250" s="12">
        <f t="shared" si="45"/>
        <v>290</v>
      </c>
    </row>
    <row r="251">
      <c r="A251" s="1">
        <v>20.0</v>
      </c>
      <c r="B251" s="1">
        <v>998.0</v>
      </c>
      <c r="C251" s="1">
        <v>987.0</v>
      </c>
      <c r="D251" s="1">
        <v>874.0</v>
      </c>
      <c r="F251" s="1">
        <v>20.0</v>
      </c>
      <c r="G251" s="1">
        <v>1163.0</v>
      </c>
      <c r="H251" s="1">
        <v>1110.0</v>
      </c>
      <c r="I251" s="1">
        <v>1154.0</v>
      </c>
      <c r="K251" s="7">
        <f t="shared" si="37"/>
        <v>998</v>
      </c>
      <c r="L251" s="7">
        <f t="shared" si="38"/>
        <v>1163</v>
      </c>
      <c r="M251" s="12">
        <f t="shared" si="39"/>
        <v>165</v>
      </c>
      <c r="O251" s="7">
        <f t="shared" si="40"/>
        <v>987</v>
      </c>
      <c r="P251" s="7">
        <f t="shared" si="41"/>
        <v>1110</v>
      </c>
      <c r="Q251" s="12">
        <f t="shared" si="42"/>
        <v>123</v>
      </c>
      <c r="S251" s="7">
        <f t="shared" si="43"/>
        <v>874</v>
      </c>
      <c r="T251" s="7">
        <f t="shared" si="44"/>
        <v>1154</v>
      </c>
      <c r="U251" s="12">
        <f t="shared" si="45"/>
        <v>280</v>
      </c>
    </row>
    <row r="252">
      <c r="A252" s="1">
        <v>24.0</v>
      </c>
      <c r="B252" s="1">
        <v>1297.0</v>
      </c>
      <c r="C252" s="1">
        <v>1368.0</v>
      </c>
      <c r="D252" s="1">
        <v>1196.0</v>
      </c>
      <c r="F252" s="1">
        <v>24.0</v>
      </c>
      <c r="G252" s="1">
        <v>1478.0</v>
      </c>
      <c r="H252" s="1">
        <v>1451.0</v>
      </c>
      <c r="I252" s="1">
        <v>1481.0</v>
      </c>
      <c r="K252" s="7">
        <f t="shared" si="37"/>
        <v>1297</v>
      </c>
      <c r="L252" s="7">
        <f t="shared" si="38"/>
        <v>1478</v>
      </c>
      <c r="M252" s="12">
        <f t="shared" si="39"/>
        <v>181</v>
      </c>
      <c r="O252" s="7">
        <f t="shared" si="40"/>
        <v>1368</v>
      </c>
      <c r="P252" s="7">
        <f t="shared" si="41"/>
        <v>1451</v>
      </c>
      <c r="Q252" s="12">
        <f t="shared" si="42"/>
        <v>83</v>
      </c>
      <c r="S252" s="7">
        <f t="shared" si="43"/>
        <v>1196</v>
      </c>
      <c r="T252" s="7">
        <f t="shared" si="44"/>
        <v>1481</v>
      </c>
      <c r="U252" s="12">
        <f t="shared" si="45"/>
        <v>285</v>
      </c>
    </row>
    <row r="253">
      <c r="A253" s="1">
        <v>28.0</v>
      </c>
      <c r="B253" s="1">
        <v>802.0</v>
      </c>
      <c r="C253" s="1">
        <v>788.0</v>
      </c>
      <c r="D253" s="1">
        <v>758.0</v>
      </c>
      <c r="F253" s="1">
        <v>28.0</v>
      </c>
      <c r="G253" s="1">
        <v>1224.0</v>
      </c>
      <c r="H253" s="1">
        <v>1024.0</v>
      </c>
      <c r="I253" s="1">
        <v>1123.0</v>
      </c>
      <c r="K253" s="7">
        <f t="shared" si="37"/>
        <v>802</v>
      </c>
      <c r="L253" s="7">
        <f t="shared" si="38"/>
        <v>1224</v>
      </c>
      <c r="M253" s="12">
        <f t="shared" si="39"/>
        <v>422</v>
      </c>
      <c r="O253" s="7">
        <f t="shared" si="40"/>
        <v>788</v>
      </c>
      <c r="P253" s="7">
        <f t="shared" si="41"/>
        <v>1024</v>
      </c>
      <c r="Q253" s="12">
        <f t="shared" si="42"/>
        <v>236</v>
      </c>
      <c r="S253" s="7">
        <f t="shared" si="43"/>
        <v>758</v>
      </c>
      <c r="T253" s="7">
        <f t="shared" si="44"/>
        <v>1123</v>
      </c>
      <c r="U253" s="12">
        <f t="shared" si="45"/>
        <v>365</v>
      </c>
    </row>
    <row r="254">
      <c r="A254" s="1">
        <v>32.0</v>
      </c>
      <c r="B254" s="1">
        <v>1247.0</v>
      </c>
      <c r="C254" s="1">
        <v>1192.0</v>
      </c>
      <c r="D254" s="1">
        <v>1184.0</v>
      </c>
      <c r="F254" s="1">
        <v>32.0</v>
      </c>
      <c r="G254" s="1">
        <v>1449.0</v>
      </c>
      <c r="H254" s="1">
        <v>1415.0</v>
      </c>
      <c r="I254" s="1">
        <v>1474.0</v>
      </c>
      <c r="K254" s="7">
        <f t="shared" si="37"/>
        <v>1247</v>
      </c>
      <c r="L254" s="7">
        <f t="shared" si="38"/>
        <v>1449</v>
      </c>
      <c r="M254" s="12">
        <f t="shared" si="39"/>
        <v>202</v>
      </c>
      <c r="O254" s="7">
        <f t="shared" si="40"/>
        <v>1192</v>
      </c>
      <c r="P254" s="7">
        <f t="shared" si="41"/>
        <v>1415</v>
      </c>
      <c r="Q254" s="12">
        <f t="shared" si="42"/>
        <v>223</v>
      </c>
      <c r="S254" s="7">
        <f t="shared" si="43"/>
        <v>1184</v>
      </c>
      <c r="T254" s="7">
        <f t="shared" si="44"/>
        <v>1474</v>
      </c>
      <c r="U254" s="12">
        <f t="shared" si="45"/>
        <v>290</v>
      </c>
    </row>
    <row r="255">
      <c r="A255" s="1">
        <v>36.0</v>
      </c>
      <c r="B255" s="1">
        <v>999.0</v>
      </c>
      <c r="C255" s="1">
        <v>978.0</v>
      </c>
      <c r="D255" s="1">
        <v>950.0</v>
      </c>
      <c r="F255" s="1">
        <v>36.0</v>
      </c>
      <c r="G255" s="1">
        <v>1255.0</v>
      </c>
      <c r="H255" s="1">
        <v>1202.0</v>
      </c>
      <c r="I255" s="1">
        <v>1139.0</v>
      </c>
      <c r="K255" s="7">
        <f t="shared" si="37"/>
        <v>999</v>
      </c>
      <c r="L255" s="7">
        <f t="shared" si="38"/>
        <v>1255</v>
      </c>
      <c r="M255" s="12">
        <f t="shared" si="39"/>
        <v>256</v>
      </c>
      <c r="O255" s="7">
        <f t="shared" si="40"/>
        <v>978</v>
      </c>
      <c r="P255" s="7">
        <f t="shared" si="41"/>
        <v>1202</v>
      </c>
      <c r="Q255" s="12">
        <f t="shared" si="42"/>
        <v>224</v>
      </c>
      <c r="S255" s="7">
        <f t="shared" si="43"/>
        <v>950</v>
      </c>
      <c r="T255" s="7">
        <f t="shared" si="44"/>
        <v>1139</v>
      </c>
      <c r="U255" s="12">
        <f t="shared" si="45"/>
        <v>189</v>
      </c>
    </row>
    <row r="256">
      <c r="A256" s="1">
        <v>40.0</v>
      </c>
      <c r="B256" s="1">
        <v>1169.0</v>
      </c>
      <c r="C256" s="1">
        <v>1192.0</v>
      </c>
      <c r="D256" s="1">
        <v>1161.0</v>
      </c>
      <c r="F256" s="1">
        <v>40.0</v>
      </c>
      <c r="G256" s="1">
        <v>1419.0</v>
      </c>
      <c r="H256" s="1">
        <v>1425.0</v>
      </c>
      <c r="I256" s="1">
        <v>1344.0</v>
      </c>
      <c r="K256" s="7">
        <f t="shared" si="37"/>
        <v>1169</v>
      </c>
      <c r="L256" s="7">
        <f t="shared" si="38"/>
        <v>1419</v>
      </c>
      <c r="M256" s="12">
        <f t="shared" si="39"/>
        <v>250</v>
      </c>
      <c r="O256" s="7">
        <f t="shared" si="40"/>
        <v>1192</v>
      </c>
      <c r="P256" s="7">
        <f t="shared" si="41"/>
        <v>1425</v>
      </c>
      <c r="Q256" s="12">
        <f t="shared" si="42"/>
        <v>233</v>
      </c>
      <c r="S256" s="7">
        <f t="shared" si="43"/>
        <v>1161</v>
      </c>
      <c r="T256" s="7">
        <f t="shared" si="44"/>
        <v>1344</v>
      </c>
      <c r="U256" s="12">
        <f t="shared" si="45"/>
        <v>183</v>
      </c>
    </row>
    <row r="257">
      <c r="A257" s="1">
        <v>44.0</v>
      </c>
      <c r="B257" s="1">
        <v>895.0</v>
      </c>
      <c r="C257" s="1">
        <v>900.0</v>
      </c>
      <c r="D257" s="1">
        <v>865.0</v>
      </c>
      <c r="F257" s="1">
        <v>44.0</v>
      </c>
      <c r="G257" s="1">
        <v>1267.0</v>
      </c>
      <c r="H257" s="1">
        <v>1133.0</v>
      </c>
      <c r="I257" s="1">
        <v>1085.0</v>
      </c>
      <c r="K257" s="7">
        <f t="shared" si="37"/>
        <v>895</v>
      </c>
      <c r="L257" s="7">
        <f t="shared" si="38"/>
        <v>1267</v>
      </c>
      <c r="M257" s="12">
        <f t="shared" si="39"/>
        <v>372</v>
      </c>
      <c r="O257" s="7">
        <f t="shared" si="40"/>
        <v>900</v>
      </c>
      <c r="P257" s="7">
        <f t="shared" si="41"/>
        <v>1133</v>
      </c>
      <c r="Q257" s="12">
        <f t="shared" si="42"/>
        <v>233</v>
      </c>
      <c r="S257" s="7">
        <f t="shared" si="43"/>
        <v>865</v>
      </c>
      <c r="T257" s="7">
        <f t="shared" si="44"/>
        <v>1085</v>
      </c>
      <c r="U257" s="12">
        <f t="shared" si="45"/>
        <v>220</v>
      </c>
    </row>
    <row r="258">
      <c r="A258" s="1">
        <v>48.0</v>
      </c>
      <c r="B258" s="1">
        <v>1228.0</v>
      </c>
      <c r="C258" s="1">
        <v>1188.0</v>
      </c>
      <c r="D258" s="1">
        <v>1176.0</v>
      </c>
      <c r="F258" s="1">
        <v>48.0</v>
      </c>
      <c r="G258" s="1">
        <v>1396.0</v>
      </c>
      <c r="H258" s="1">
        <v>1427.0</v>
      </c>
      <c r="I258" s="1">
        <v>1343.0</v>
      </c>
      <c r="K258" s="7">
        <f t="shared" si="37"/>
        <v>1228</v>
      </c>
      <c r="L258" s="7">
        <f t="shared" si="38"/>
        <v>1396</v>
      </c>
      <c r="M258" s="12">
        <f t="shared" si="39"/>
        <v>168</v>
      </c>
      <c r="O258" s="7">
        <f t="shared" si="40"/>
        <v>1188</v>
      </c>
      <c r="P258" s="7">
        <f t="shared" si="41"/>
        <v>1427</v>
      </c>
      <c r="Q258" s="12">
        <f t="shared" si="42"/>
        <v>239</v>
      </c>
      <c r="S258" s="7">
        <f t="shared" si="43"/>
        <v>1176</v>
      </c>
      <c r="T258" s="7">
        <f t="shared" si="44"/>
        <v>1343</v>
      </c>
      <c r="U258" s="12">
        <f t="shared" si="45"/>
        <v>167</v>
      </c>
    </row>
    <row r="259">
      <c r="A259" s="1">
        <v>52.0</v>
      </c>
      <c r="B259" s="1">
        <v>1052.0</v>
      </c>
      <c r="C259" s="1">
        <v>1024.0</v>
      </c>
      <c r="D259" s="1">
        <v>990.0</v>
      </c>
      <c r="F259" s="1">
        <v>52.0</v>
      </c>
      <c r="G259" s="1">
        <v>1197.0</v>
      </c>
      <c r="H259" s="1">
        <v>1024.0</v>
      </c>
      <c r="I259" s="1">
        <v>1124.0</v>
      </c>
      <c r="K259" s="7">
        <f t="shared" si="37"/>
        <v>1052</v>
      </c>
      <c r="L259" s="7">
        <f t="shared" si="38"/>
        <v>1197</v>
      </c>
      <c r="M259" s="12">
        <f t="shared" si="39"/>
        <v>145</v>
      </c>
      <c r="O259" s="7">
        <f t="shared" si="40"/>
        <v>1024</v>
      </c>
      <c r="P259" s="7">
        <f t="shared" si="41"/>
        <v>1024</v>
      </c>
      <c r="Q259" s="12">
        <f t="shared" si="42"/>
        <v>0</v>
      </c>
      <c r="S259" s="7">
        <f t="shared" si="43"/>
        <v>990</v>
      </c>
      <c r="T259" s="7">
        <f t="shared" si="44"/>
        <v>1124</v>
      </c>
      <c r="U259" s="12">
        <f t="shared" si="45"/>
        <v>134</v>
      </c>
    </row>
    <row r="260">
      <c r="A260" s="1">
        <v>56.0</v>
      </c>
      <c r="B260" s="1">
        <v>1156.0</v>
      </c>
      <c r="C260" s="1">
        <v>1191.0</v>
      </c>
      <c r="D260" s="1">
        <v>1153.0</v>
      </c>
      <c r="F260" s="1">
        <v>56.0</v>
      </c>
      <c r="G260" s="1">
        <v>1349.0</v>
      </c>
      <c r="H260" s="1">
        <v>1430.0</v>
      </c>
      <c r="I260" s="1">
        <v>1330.0</v>
      </c>
      <c r="K260" s="7">
        <f t="shared" si="37"/>
        <v>1156</v>
      </c>
      <c r="L260" s="7">
        <f t="shared" si="38"/>
        <v>1349</v>
      </c>
      <c r="M260" s="12">
        <f t="shared" si="39"/>
        <v>193</v>
      </c>
      <c r="O260" s="7">
        <f t="shared" si="40"/>
        <v>1191</v>
      </c>
      <c r="P260" s="7">
        <f t="shared" si="41"/>
        <v>1430</v>
      </c>
      <c r="Q260" s="12">
        <f t="shared" si="42"/>
        <v>239</v>
      </c>
      <c r="S260" s="7">
        <f t="shared" si="43"/>
        <v>1153</v>
      </c>
      <c r="T260" s="7">
        <f t="shared" si="44"/>
        <v>1330</v>
      </c>
      <c r="U260" s="12">
        <f t="shared" si="45"/>
        <v>177</v>
      </c>
    </row>
    <row r="261">
      <c r="A261" s="1">
        <v>60.0</v>
      </c>
      <c r="B261" s="1">
        <v>953.0</v>
      </c>
      <c r="C261" s="1">
        <v>960.0</v>
      </c>
      <c r="D261" s="1">
        <v>916.0</v>
      </c>
      <c r="F261" s="1">
        <v>60.0</v>
      </c>
      <c r="G261" s="1">
        <v>1153.0</v>
      </c>
      <c r="H261" s="1">
        <v>968.0</v>
      </c>
      <c r="I261" s="1">
        <v>1042.0</v>
      </c>
      <c r="K261" s="7">
        <f t="shared" si="37"/>
        <v>953</v>
      </c>
      <c r="L261" s="7">
        <f t="shared" si="38"/>
        <v>1153</v>
      </c>
      <c r="M261" s="12">
        <f t="shared" si="39"/>
        <v>200</v>
      </c>
      <c r="O261" s="7">
        <f t="shared" si="40"/>
        <v>960</v>
      </c>
      <c r="P261" s="7">
        <f t="shared" si="41"/>
        <v>968</v>
      </c>
      <c r="Q261" s="12">
        <f t="shared" si="42"/>
        <v>8</v>
      </c>
      <c r="S261" s="7">
        <f t="shared" si="43"/>
        <v>916</v>
      </c>
      <c r="T261" s="7">
        <f t="shared" si="44"/>
        <v>1042</v>
      </c>
      <c r="U261" s="12">
        <f t="shared" si="45"/>
        <v>126</v>
      </c>
    </row>
    <row r="262">
      <c r="A262" s="1">
        <v>64.0</v>
      </c>
      <c r="B262" s="1">
        <v>1218.0</v>
      </c>
      <c r="C262" s="1">
        <v>1183.0</v>
      </c>
      <c r="D262" s="1">
        <v>1170.0</v>
      </c>
      <c r="F262" s="1">
        <v>64.0</v>
      </c>
      <c r="G262" s="1">
        <v>1357.0</v>
      </c>
      <c r="H262" s="1">
        <v>1412.0</v>
      </c>
      <c r="I262" s="1">
        <v>1313.0</v>
      </c>
      <c r="K262" s="7">
        <f t="shared" si="37"/>
        <v>1218</v>
      </c>
      <c r="L262" s="7">
        <f t="shared" si="38"/>
        <v>1357</v>
      </c>
      <c r="M262" s="12">
        <f t="shared" si="39"/>
        <v>139</v>
      </c>
      <c r="O262" s="7">
        <f t="shared" si="40"/>
        <v>1183</v>
      </c>
      <c r="P262" s="7">
        <f t="shared" si="41"/>
        <v>1412</v>
      </c>
      <c r="Q262" s="12">
        <f t="shared" si="42"/>
        <v>229</v>
      </c>
      <c r="S262" s="7">
        <f t="shared" si="43"/>
        <v>1170</v>
      </c>
      <c r="T262" s="7">
        <f t="shared" si="44"/>
        <v>1313</v>
      </c>
      <c r="U262" s="12">
        <f t="shared" si="45"/>
        <v>143</v>
      </c>
    </row>
    <row r="263">
      <c r="A263" s="1">
        <v>68.0</v>
      </c>
      <c r="B263" s="1">
        <v>1045.0</v>
      </c>
      <c r="C263" s="1">
        <v>1045.0</v>
      </c>
      <c r="D263" s="1">
        <v>1035.0</v>
      </c>
      <c r="F263" s="1">
        <v>68.0</v>
      </c>
      <c r="G263" s="1">
        <v>1221.0</v>
      </c>
      <c r="H263" s="1">
        <v>1263.0</v>
      </c>
      <c r="I263" s="1">
        <v>1199.0</v>
      </c>
      <c r="K263" s="7">
        <f t="shared" si="37"/>
        <v>1045</v>
      </c>
      <c r="L263" s="7">
        <f t="shared" si="38"/>
        <v>1221</v>
      </c>
      <c r="M263" s="12">
        <f t="shared" si="39"/>
        <v>176</v>
      </c>
      <c r="O263" s="7">
        <f t="shared" si="40"/>
        <v>1045</v>
      </c>
      <c r="P263" s="7">
        <f t="shared" si="41"/>
        <v>1263</v>
      </c>
      <c r="Q263" s="12">
        <f t="shared" si="42"/>
        <v>218</v>
      </c>
      <c r="S263" s="7">
        <f t="shared" si="43"/>
        <v>1035</v>
      </c>
      <c r="T263" s="7">
        <f t="shared" si="44"/>
        <v>1199</v>
      </c>
      <c r="U263" s="12">
        <f t="shared" si="45"/>
        <v>164</v>
      </c>
    </row>
    <row r="264">
      <c r="A264" s="1">
        <v>72.0</v>
      </c>
      <c r="B264" s="1">
        <v>1163.0</v>
      </c>
      <c r="C264" s="1">
        <v>1178.0</v>
      </c>
      <c r="D264" s="1">
        <v>1145.0</v>
      </c>
      <c r="F264" s="1">
        <v>72.0</v>
      </c>
      <c r="G264" s="1">
        <v>1348.0</v>
      </c>
      <c r="H264" s="1">
        <v>1380.0</v>
      </c>
      <c r="I264" s="1">
        <v>1327.0</v>
      </c>
      <c r="K264" s="7">
        <f t="shared" si="37"/>
        <v>1163</v>
      </c>
      <c r="L264" s="7">
        <f t="shared" si="38"/>
        <v>1348</v>
      </c>
      <c r="M264" s="12">
        <f t="shared" si="39"/>
        <v>185</v>
      </c>
      <c r="O264" s="7">
        <f t="shared" si="40"/>
        <v>1178</v>
      </c>
      <c r="P264" s="7">
        <f t="shared" si="41"/>
        <v>1380</v>
      </c>
      <c r="Q264" s="12">
        <f t="shared" si="42"/>
        <v>202</v>
      </c>
      <c r="S264" s="7">
        <f t="shared" si="43"/>
        <v>1145</v>
      </c>
      <c r="T264" s="7">
        <f t="shared" si="44"/>
        <v>1327</v>
      </c>
      <c r="U264" s="12">
        <f t="shared" si="45"/>
        <v>182</v>
      </c>
    </row>
    <row r="265">
      <c r="A265" s="1">
        <v>76.0</v>
      </c>
      <c r="B265" s="1">
        <v>978.0</v>
      </c>
      <c r="C265" s="1">
        <v>981.0</v>
      </c>
      <c r="D265" s="1">
        <v>946.0</v>
      </c>
      <c r="F265" s="1">
        <v>76.0</v>
      </c>
      <c r="G265" s="1">
        <v>1171.0</v>
      </c>
      <c r="H265" s="1">
        <v>1185.0</v>
      </c>
      <c r="I265" s="1">
        <v>1108.0</v>
      </c>
      <c r="K265" s="7">
        <f t="shared" si="37"/>
        <v>978</v>
      </c>
      <c r="L265" s="7">
        <f t="shared" si="38"/>
        <v>1171</v>
      </c>
      <c r="M265" s="12">
        <f t="shared" si="39"/>
        <v>193</v>
      </c>
      <c r="O265" s="7">
        <f t="shared" si="40"/>
        <v>981</v>
      </c>
      <c r="P265" s="7">
        <f t="shared" si="41"/>
        <v>1185</v>
      </c>
      <c r="Q265" s="12">
        <f t="shared" si="42"/>
        <v>204</v>
      </c>
      <c r="S265" s="7">
        <f t="shared" si="43"/>
        <v>946</v>
      </c>
      <c r="T265" s="7">
        <f t="shared" si="44"/>
        <v>1108</v>
      </c>
      <c r="U265" s="12">
        <f t="shared" si="45"/>
        <v>162</v>
      </c>
    </row>
    <row r="266">
      <c r="A266" s="1">
        <v>80.0</v>
      </c>
      <c r="B266" s="1">
        <v>1209.0</v>
      </c>
      <c r="C266" s="1">
        <v>1173.0</v>
      </c>
      <c r="D266" s="1">
        <v>1161.0</v>
      </c>
      <c r="F266" s="1">
        <v>80.0</v>
      </c>
      <c r="G266" s="1">
        <v>1341.0</v>
      </c>
      <c r="H266" s="1">
        <v>1365.0</v>
      </c>
      <c r="I266" s="1">
        <v>1340.0</v>
      </c>
      <c r="K266" s="7">
        <f t="shared" si="37"/>
        <v>1209</v>
      </c>
      <c r="L266" s="7">
        <f t="shared" si="38"/>
        <v>1341</v>
      </c>
      <c r="M266" s="12">
        <f t="shared" si="39"/>
        <v>132</v>
      </c>
      <c r="O266" s="7">
        <f t="shared" si="40"/>
        <v>1173</v>
      </c>
      <c r="P266" s="7">
        <f t="shared" si="41"/>
        <v>1365</v>
      </c>
      <c r="Q266" s="12">
        <f t="shared" si="42"/>
        <v>192</v>
      </c>
      <c r="S266" s="7">
        <f t="shared" si="43"/>
        <v>1161</v>
      </c>
      <c r="T266" s="7">
        <f t="shared" si="44"/>
        <v>1340</v>
      </c>
      <c r="U266" s="12">
        <f t="shared" si="45"/>
        <v>179</v>
      </c>
    </row>
    <row r="267">
      <c r="A267" s="1">
        <v>84.0</v>
      </c>
      <c r="B267" s="1">
        <v>1056.0</v>
      </c>
      <c r="C267" s="1">
        <v>1064.0</v>
      </c>
      <c r="D267" s="1">
        <v>1052.0</v>
      </c>
      <c r="F267" s="1">
        <v>84.0</v>
      </c>
      <c r="G267" s="1">
        <v>1231.0</v>
      </c>
      <c r="H267" s="1">
        <v>1102.0</v>
      </c>
      <c r="I267" s="1">
        <v>1216.0</v>
      </c>
      <c r="K267" s="7">
        <f t="shared" si="37"/>
        <v>1056</v>
      </c>
      <c r="L267" s="7">
        <f t="shared" si="38"/>
        <v>1231</v>
      </c>
      <c r="M267" s="12">
        <f t="shared" si="39"/>
        <v>175</v>
      </c>
      <c r="O267" s="7">
        <f t="shared" si="40"/>
        <v>1064</v>
      </c>
      <c r="P267" s="7">
        <f t="shared" si="41"/>
        <v>1102</v>
      </c>
      <c r="Q267" s="12">
        <f t="shared" si="42"/>
        <v>38</v>
      </c>
      <c r="S267" s="7">
        <f t="shared" si="43"/>
        <v>1052</v>
      </c>
      <c r="T267" s="7">
        <f t="shared" si="44"/>
        <v>1216</v>
      </c>
      <c r="U267" s="12">
        <f t="shared" si="45"/>
        <v>164</v>
      </c>
    </row>
    <row r="268">
      <c r="A268" s="1">
        <v>88.0</v>
      </c>
      <c r="B268" s="1">
        <v>1153.0</v>
      </c>
      <c r="C268" s="1">
        <v>1174.0</v>
      </c>
      <c r="D268" s="1">
        <v>1145.0</v>
      </c>
      <c r="F268" s="1">
        <v>88.0</v>
      </c>
      <c r="G268" s="1">
        <v>1341.0</v>
      </c>
      <c r="H268" s="1">
        <v>1347.0</v>
      </c>
      <c r="I268" s="1">
        <v>1291.0</v>
      </c>
      <c r="K268" s="7">
        <f t="shared" si="37"/>
        <v>1153</v>
      </c>
      <c r="L268" s="7">
        <f t="shared" si="38"/>
        <v>1341</v>
      </c>
      <c r="M268" s="12">
        <f t="shared" si="39"/>
        <v>188</v>
      </c>
      <c r="O268" s="7">
        <f t="shared" si="40"/>
        <v>1174</v>
      </c>
      <c r="P268" s="7">
        <f t="shared" si="41"/>
        <v>1347</v>
      </c>
      <c r="Q268" s="12">
        <f t="shared" si="42"/>
        <v>173</v>
      </c>
      <c r="S268" s="7">
        <f t="shared" si="43"/>
        <v>1145</v>
      </c>
      <c r="T268" s="7">
        <f t="shared" si="44"/>
        <v>1291</v>
      </c>
      <c r="U268" s="12">
        <f t="shared" si="45"/>
        <v>146</v>
      </c>
    </row>
    <row r="269">
      <c r="A269" s="1">
        <v>92.0</v>
      </c>
      <c r="B269" s="1">
        <v>992.0</v>
      </c>
      <c r="C269" s="1">
        <v>1000.0</v>
      </c>
      <c r="D269" s="1">
        <v>969.0</v>
      </c>
      <c r="F269" s="1">
        <v>92.0</v>
      </c>
      <c r="G269" s="1">
        <v>1186.0</v>
      </c>
      <c r="H269" s="1">
        <v>1033.0</v>
      </c>
      <c r="I269" s="1">
        <v>1141.0</v>
      </c>
      <c r="K269" s="7">
        <f t="shared" si="37"/>
        <v>992</v>
      </c>
      <c r="L269" s="7">
        <f t="shared" si="38"/>
        <v>1186</v>
      </c>
      <c r="M269" s="12">
        <f t="shared" si="39"/>
        <v>194</v>
      </c>
      <c r="O269" s="7">
        <f t="shared" si="40"/>
        <v>1000</v>
      </c>
      <c r="P269" s="7">
        <f t="shared" si="41"/>
        <v>1033</v>
      </c>
      <c r="Q269" s="12">
        <f t="shared" si="42"/>
        <v>33</v>
      </c>
      <c r="S269" s="7">
        <f t="shared" si="43"/>
        <v>969</v>
      </c>
      <c r="T269" s="7">
        <f t="shared" si="44"/>
        <v>1141</v>
      </c>
      <c r="U269" s="12">
        <f t="shared" si="45"/>
        <v>172</v>
      </c>
    </row>
    <row r="270">
      <c r="A270" s="1">
        <v>96.0</v>
      </c>
      <c r="B270" s="1">
        <v>1199.0</v>
      </c>
      <c r="C270" s="1">
        <v>1163.0</v>
      </c>
      <c r="D270" s="1">
        <v>1157.0</v>
      </c>
      <c r="F270" s="1">
        <v>96.0</v>
      </c>
      <c r="G270" s="1">
        <v>1333.0</v>
      </c>
      <c r="H270" s="1">
        <v>1367.0</v>
      </c>
      <c r="I270" s="1">
        <v>1300.0</v>
      </c>
      <c r="K270" s="7">
        <f t="shared" si="37"/>
        <v>1199</v>
      </c>
      <c r="L270" s="7">
        <f t="shared" si="38"/>
        <v>1333</v>
      </c>
      <c r="M270" s="12">
        <f t="shared" si="39"/>
        <v>134</v>
      </c>
      <c r="O270" s="7">
        <f t="shared" si="40"/>
        <v>1163</v>
      </c>
      <c r="P270" s="7">
        <f t="shared" si="41"/>
        <v>1367</v>
      </c>
      <c r="Q270" s="12">
        <f t="shared" si="42"/>
        <v>204</v>
      </c>
      <c r="S270" s="7">
        <f t="shared" si="43"/>
        <v>1157</v>
      </c>
      <c r="T270" s="7">
        <f t="shared" si="44"/>
        <v>1300</v>
      </c>
      <c r="U270" s="12">
        <f t="shared" si="45"/>
        <v>143</v>
      </c>
    </row>
    <row r="271">
      <c r="A271" s="1">
        <v>104.0</v>
      </c>
      <c r="B271" s="1">
        <v>1144.0</v>
      </c>
      <c r="C271" s="1">
        <v>1166.0</v>
      </c>
      <c r="D271" s="1">
        <v>1140.0</v>
      </c>
      <c r="F271" s="1">
        <v>104.0</v>
      </c>
      <c r="G271" s="1">
        <v>1321.0</v>
      </c>
      <c r="H271" s="1">
        <v>1327.0</v>
      </c>
      <c r="I271" s="1">
        <v>1182.0</v>
      </c>
      <c r="K271" s="7">
        <f t="shared" si="37"/>
        <v>1144</v>
      </c>
      <c r="L271" s="7">
        <f t="shared" si="38"/>
        <v>1321</v>
      </c>
      <c r="M271" s="12">
        <f t="shared" si="39"/>
        <v>177</v>
      </c>
      <c r="O271" s="7">
        <f t="shared" si="40"/>
        <v>1166</v>
      </c>
      <c r="P271" s="7">
        <f t="shared" si="41"/>
        <v>1327</v>
      </c>
      <c r="Q271" s="12">
        <f t="shared" si="42"/>
        <v>161</v>
      </c>
      <c r="S271" s="7">
        <f t="shared" si="43"/>
        <v>1140</v>
      </c>
      <c r="T271" s="7">
        <f t="shared" si="44"/>
        <v>1182</v>
      </c>
      <c r="U271" s="12">
        <f t="shared" si="45"/>
        <v>42</v>
      </c>
    </row>
    <row r="272">
      <c r="A272" s="1">
        <v>112.0</v>
      </c>
      <c r="B272" s="1">
        <v>1187.0</v>
      </c>
      <c r="C272" s="1">
        <v>1154.0</v>
      </c>
      <c r="D272" s="1">
        <v>1149.0</v>
      </c>
      <c r="F272" s="1">
        <v>112.0</v>
      </c>
      <c r="G272" s="1">
        <v>1327.0</v>
      </c>
      <c r="H272" s="1">
        <v>1297.0</v>
      </c>
      <c r="I272" s="1">
        <v>1288.0</v>
      </c>
      <c r="K272" s="7">
        <f t="shared" si="37"/>
        <v>1187</v>
      </c>
      <c r="L272" s="7">
        <f t="shared" si="38"/>
        <v>1327</v>
      </c>
      <c r="M272" s="12">
        <f t="shared" si="39"/>
        <v>140</v>
      </c>
      <c r="O272" s="7">
        <f t="shared" si="40"/>
        <v>1154</v>
      </c>
      <c r="P272" s="7">
        <f t="shared" si="41"/>
        <v>1297</v>
      </c>
      <c r="Q272" s="12">
        <f t="shared" si="42"/>
        <v>143</v>
      </c>
      <c r="S272" s="7">
        <f t="shared" si="43"/>
        <v>1149</v>
      </c>
      <c r="T272" s="7">
        <f t="shared" si="44"/>
        <v>1288</v>
      </c>
      <c r="U272" s="12">
        <f t="shared" si="45"/>
        <v>139</v>
      </c>
    </row>
    <row r="273">
      <c r="A273" s="1">
        <v>120.0</v>
      </c>
      <c r="B273" s="1">
        <v>1135.0</v>
      </c>
      <c r="C273" s="1">
        <v>1161.0</v>
      </c>
      <c r="D273" s="1">
        <v>1135.0</v>
      </c>
      <c r="F273" s="1">
        <v>120.0</v>
      </c>
      <c r="G273" s="1">
        <v>1308.0</v>
      </c>
      <c r="H273" s="1">
        <v>1220.0</v>
      </c>
      <c r="I273" s="1">
        <v>1138.0</v>
      </c>
      <c r="K273" s="7">
        <f t="shared" si="37"/>
        <v>1135</v>
      </c>
      <c r="L273" s="7">
        <f t="shared" si="38"/>
        <v>1308</v>
      </c>
      <c r="M273" s="12">
        <f t="shared" si="39"/>
        <v>173</v>
      </c>
      <c r="O273" s="7">
        <f t="shared" si="40"/>
        <v>1161</v>
      </c>
      <c r="P273" s="7">
        <f t="shared" si="41"/>
        <v>1220</v>
      </c>
      <c r="Q273" s="12">
        <f t="shared" si="42"/>
        <v>59</v>
      </c>
      <c r="S273" s="7">
        <f t="shared" si="43"/>
        <v>1135</v>
      </c>
      <c r="T273" s="7">
        <f t="shared" si="44"/>
        <v>1138</v>
      </c>
      <c r="U273" s="12">
        <f t="shared" si="45"/>
        <v>3</v>
      </c>
    </row>
    <row r="274">
      <c r="A274" s="1">
        <v>128.0</v>
      </c>
      <c r="B274" s="1">
        <v>1170.0</v>
      </c>
      <c r="C274" s="1">
        <v>1150.0</v>
      </c>
      <c r="D274" s="1">
        <v>1140.0</v>
      </c>
      <c r="F274" s="1">
        <v>128.0</v>
      </c>
      <c r="G274" s="1">
        <v>1314.0</v>
      </c>
      <c r="H274" s="1">
        <v>1248.0</v>
      </c>
      <c r="I274" s="1">
        <v>1180.0</v>
      </c>
      <c r="K274" s="7">
        <f t="shared" si="37"/>
        <v>1170</v>
      </c>
      <c r="L274" s="7">
        <f t="shared" si="38"/>
        <v>1314</v>
      </c>
      <c r="M274" s="12">
        <f t="shared" si="39"/>
        <v>144</v>
      </c>
      <c r="O274" s="7">
        <f t="shared" si="40"/>
        <v>1150</v>
      </c>
      <c r="P274" s="7">
        <f t="shared" si="41"/>
        <v>1248</v>
      </c>
      <c r="Q274" s="12">
        <f t="shared" si="42"/>
        <v>98</v>
      </c>
      <c r="S274" s="7">
        <f t="shared" si="43"/>
        <v>1140</v>
      </c>
      <c r="T274" s="7">
        <f t="shared" si="44"/>
        <v>1180</v>
      </c>
      <c r="U274" s="12">
        <f t="shared" si="45"/>
        <v>40</v>
      </c>
    </row>
    <row r="275">
      <c r="A275" s="1">
        <v>136.0</v>
      </c>
      <c r="B275" s="1">
        <v>1129.0</v>
      </c>
      <c r="C275" s="1">
        <v>1153.0</v>
      </c>
      <c r="D275" s="1">
        <v>1131.0</v>
      </c>
      <c r="F275" s="1">
        <v>136.0</v>
      </c>
      <c r="G275" s="1">
        <v>1306.0</v>
      </c>
      <c r="H275" s="1">
        <v>1230.0</v>
      </c>
      <c r="I275" s="1">
        <v>1207.0</v>
      </c>
      <c r="K275" s="7">
        <f t="shared" si="37"/>
        <v>1129</v>
      </c>
      <c r="L275" s="7">
        <f t="shared" si="38"/>
        <v>1306</v>
      </c>
      <c r="M275" s="12">
        <f t="shared" si="39"/>
        <v>177</v>
      </c>
      <c r="O275" s="7">
        <f t="shared" si="40"/>
        <v>1153</v>
      </c>
      <c r="P275" s="7">
        <f t="shared" si="41"/>
        <v>1230</v>
      </c>
      <c r="Q275" s="12">
        <f t="shared" si="42"/>
        <v>77</v>
      </c>
      <c r="S275" s="7">
        <f t="shared" si="43"/>
        <v>1131</v>
      </c>
      <c r="T275" s="7">
        <f t="shared" si="44"/>
        <v>1207</v>
      </c>
      <c r="U275" s="12">
        <f t="shared" si="45"/>
        <v>76</v>
      </c>
    </row>
    <row r="276">
      <c r="A276" s="1">
        <v>144.0</v>
      </c>
      <c r="B276" s="1">
        <v>1166.0</v>
      </c>
      <c r="C276" s="1">
        <v>1144.0</v>
      </c>
      <c r="D276" s="1">
        <v>1130.0</v>
      </c>
      <c r="F276" s="1">
        <v>144.0</v>
      </c>
      <c r="G276" s="1">
        <v>1292.0</v>
      </c>
      <c r="H276" s="1">
        <v>1243.0</v>
      </c>
      <c r="I276" s="1">
        <v>1200.0</v>
      </c>
      <c r="K276" s="7">
        <f t="shared" si="37"/>
        <v>1166</v>
      </c>
      <c r="L276" s="7">
        <f t="shared" si="38"/>
        <v>1292</v>
      </c>
      <c r="M276" s="12">
        <f t="shared" si="39"/>
        <v>126</v>
      </c>
      <c r="O276" s="7">
        <f t="shared" si="40"/>
        <v>1144</v>
      </c>
      <c r="P276" s="7">
        <f t="shared" si="41"/>
        <v>1243</v>
      </c>
      <c r="Q276" s="12">
        <f t="shared" si="42"/>
        <v>99</v>
      </c>
      <c r="S276" s="7">
        <f t="shared" si="43"/>
        <v>1130</v>
      </c>
      <c r="T276" s="7">
        <f t="shared" si="44"/>
        <v>1200</v>
      </c>
      <c r="U276" s="12">
        <f t="shared" si="45"/>
        <v>70</v>
      </c>
    </row>
    <row r="277">
      <c r="A277" s="1">
        <v>152.0</v>
      </c>
      <c r="B277" s="1">
        <v>1121.0</v>
      </c>
      <c r="C277" s="1">
        <v>1145.0</v>
      </c>
      <c r="D277" s="1">
        <v>1122.0</v>
      </c>
      <c r="F277" s="1">
        <v>152.0</v>
      </c>
      <c r="G277" s="1">
        <v>1294.0</v>
      </c>
      <c r="H277" s="1">
        <v>1117.0</v>
      </c>
      <c r="I277" s="1">
        <v>1183.0</v>
      </c>
      <c r="K277" s="7">
        <f t="shared" si="37"/>
        <v>1121</v>
      </c>
      <c r="L277" s="7">
        <f t="shared" si="38"/>
        <v>1294</v>
      </c>
      <c r="M277" s="12">
        <f t="shared" si="39"/>
        <v>173</v>
      </c>
      <c r="O277" s="7">
        <f t="shared" si="40"/>
        <v>1145</v>
      </c>
      <c r="P277" s="7">
        <f t="shared" si="41"/>
        <v>1117</v>
      </c>
      <c r="Q277" s="12">
        <f t="shared" si="42"/>
        <v>-28</v>
      </c>
      <c r="S277" s="7">
        <f t="shared" si="43"/>
        <v>1122</v>
      </c>
      <c r="T277" s="7">
        <f t="shared" si="44"/>
        <v>1183</v>
      </c>
      <c r="U277" s="12">
        <f t="shared" si="45"/>
        <v>61</v>
      </c>
    </row>
    <row r="278">
      <c r="A278" s="1">
        <v>160.0</v>
      </c>
      <c r="B278" s="1">
        <v>1161.0</v>
      </c>
      <c r="C278" s="1">
        <v>1136.0</v>
      </c>
      <c r="D278" s="1">
        <v>1126.0</v>
      </c>
      <c r="F278" s="1">
        <v>160.0</v>
      </c>
      <c r="G278" s="1">
        <v>1283.0</v>
      </c>
      <c r="H278" s="1">
        <v>1249.0</v>
      </c>
      <c r="I278" s="1">
        <v>1180.0</v>
      </c>
      <c r="K278" s="7">
        <f t="shared" si="37"/>
        <v>1161</v>
      </c>
      <c r="L278" s="7">
        <f t="shared" si="38"/>
        <v>1283</v>
      </c>
      <c r="M278" s="12">
        <f t="shared" si="39"/>
        <v>122</v>
      </c>
      <c r="O278" s="7">
        <f t="shared" si="40"/>
        <v>1136</v>
      </c>
      <c r="P278" s="7">
        <f t="shared" si="41"/>
        <v>1249</v>
      </c>
      <c r="Q278" s="12">
        <f t="shared" si="42"/>
        <v>113</v>
      </c>
      <c r="S278" s="7">
        <f t="shared" si="43"/>
        <v>1126</v>
      </c>
      <c r="T278" s="7">
        <f t="shared" si="44"/>
        <v>1180</v>
      </c>
      <c r="U278" s="12">
        <f t="shared" si="45"/>
        <v>54</v>
      </c>
    </row>
    <row r="279">
      <c r="A279" s="1">
        <v>176.0</v>
      </c>
      <c r="B279" s="1">
        <v>1152.0</v>
      </c>
      <c r="C279" s="1">
        <v>1126.0</v>
      </c>
      <c r="D279" s="1">
        <v>1114.0</v>
      </c>
      <c r="F279" s="1">
        <v>176.0</v>
      </c>
      <c r="G279" s="1">
        <v>1275.0</v>
      </c>
      <c r="H279" s="1">
        <v>1203.0</v>
      </c>
      <c r="I279" s="1">
        <v>1111.0</v>
      </c>
      <c r="K279" s="7">
        <f t="shared" si="37"/>
        <v>1152</v>
      </c>
      <c r="L279" s="7">
        <f t="shared" si="38"/>
        <v>1275</v>
      </c>
      <c r="M279" s="12">
        <f t="shared" si="39"/>
        <v>123</v>
      </c>
      <c r="O279" s="7">
        <f t="shared" si="40"/>
        <v>1126</v>
      </c>
      <c r="P279" s="7">
        <f t="shared" si="41"/>
        <v>1203</v>
      </c>
      <c r="Q279" s="12">
        <f t="shared" si="42"/>
        <v>77</v>
      </c>
      <c r="S279" s="7">
        <f t="shared" si="43"/>
        <v>1114</v>
      </c>
      <c r="T279" s="7">
        <f t="shared" si="44"/>
        <v>1111</v>
      </c>
      <c r="U279" s="12">
        <f t="shared" si="45"/>
        <v>-3</v>
      </c>
    </row>
    <row r="280">
      <c r="A280" s="1">
        <v>192.0</v>
      </c>
      <c r="B280" s="1">
        <v>1126.0</v>
      </c>
      <c r="C280" s="1">
        <v>1114.0</v>
      </c>
      <c r="D280" s="1">
        <v>1081.0</v>
      </c>
      <c r="F280" s="1">
        <v>192.0</v>
      </c>
      <c r="G280" s="1">
        <v>1256.0</v>
      </c>
      <c r="H280" s="1">
        <v>1254.0</v>
      </c>
      <c r="I280" s="1">
        <v>1098.0</v>
      </c>
      <c r="K280" s="7">
        <f t="shared" si="37"/>
        <v>1126</v>
      </c>
      <c r="L280" s="7">
        <f t="shared" si="38"/>
        <v>1256</v>
      </c>
      <c r="M280" s="12">
        <f t="shared" si="39"/>
        <v>130</v>
      </c>
      <c r="O280" s="7">
        <f t="shared" si="40"/>
        <v>1114</v>
      </c>
      <c r="P280" s="7">
        <f t="shared" si="41"/>
        <v>1254</v>
      </c>
      <c r="Q280" s="12">
        <f t="shared" si="42"/>
        <v>140</v>
      </c>
      <c r="S280" s="7">
        <f t="shared" si="43"/>
        <v>1081</v>
      </c>
      <c r="T280" s="7">
        <f t="shared" si="44"/>
        <v>1098</v>
      </c>
      <c r="U280" s="12">
        <f t="shared" si="45"/>
        <v>17</v>
      </c>
    </row>
    <row r="281">
      <c r="A281" s="1">
        <v>208.0</v>
      </c>
      <c r="B281" s="1">
        <v>1136.0</v>
      </c>
      <c r="C281" s="1">
        <v>1104.0</v>
      </c>
      <c r="D281" s="1">
        <v>1077.0</v>
      </c>
      <c r="F281" s="1">
        <v>208.0</v>
      </c>
      <c r="G281" s="1">
        <v>1139.0</v>
      </c>
      <c r="H281" s="1">
        <v>1107.0</v>
      </c>
      <c r="I281" s="1">
        <v>1074.0</v>
      </c>
      <c r="K281" s="7">
        <f t="shared" si="37"/>
        <v>1136</v>
      </c>
      <c r="L281" s="7">
        <f t="shared" si="38"/>
        <v>1139</v>
      </c>
      <c r="M281" s="12">
        <f t="shared" si="39"/>
        <v>3</v>
      </c>
      <c r="O281" s="7">
        <f t="shared" si="40"/>
        <v>1104</v>
      </c>
      <c r="P281" s="7">
        <f t="shared" si="41"/>
        <v>1107</v>
      </c>
      <c r="Q281" s="12">
        <f t="shared" si="42"/>
        <v>3</v>
      </c>
      <c r="S281" s="7">
        <f t="shared" si="43"/>
        <v>1077</v>
      </c>
      <c r="T281" s="7">
        <f t="shared" si="44"/>
        <v>1074</v>
      </c>
      <c r="U281" s="12">
        <f t="shared" si="45"/>
        <v>-3</v>
      </c>
    </row>
    <row r="282">
      <c r="A282" s="1">
        <v>224.0</v>
      </c>
      <c r="B282" s="1">
        <v>1125.0</v>
      </c>
      <c r="C282" s="1">
        <v>1094.0</v>
      </c>
      <c r="D282" s="1">
        <v>1059.0</v>
      </c>
      <c r="F282" s="1">
        <v>224.0</v>
      </c>
      <c r="G282" s="1">
        <v>1129.0</v>
      </c>
      <c r="H282" s="1">
        <v>1091.0</v>
      </c>
      <c r="I282" s="1">
        <v>1054.0</v>
      </c>
      <c r="K282" s="7">
        <f t="shared" si="37"/>
        <v>1125</v>
      </c>
      <c r="L282" s="7">
        <f t="shared" si="38"/>
        <v>1129</v>
      </c>
      <c r="M282" s="12">
        <f t="shared" si="39"/>
        <v>4</v>
      </c>
      <c r="O282" s="7">
        <f t="shared" si="40"/>
        <v>1094</v>
      </c>
      <c r="P282" s="7">
        <f t="shared" si="41"/>
        <v>1091</v>
      </c>
      <c r="Q282" s="12">
        <f t="shared" si="42"/>
        <v>-3</v>
      </c>
      <c r="S282" s="7">
        <f t="shared" si="43"/>
        <v>1059</v>
      </c>
      <c r="T282" s="7">
        <f t="shared" si="44"/>
        <v>1054</v>
      </c>
      <c r="U282" s="12">
        <f t="shared" si="45"/>
        <v>-5</v>
      </c>
    </row>
    <row r="283">
      <c r="A283" s="1">
        <v>240.0</v>
      </c>
      <c r="B283" s="1">
        <v>1117.0</v>
      </c>
      <c r="C283" s="1">
        <v>1089.0</v>
      </c>
      <c r="D283" s="1">
        <v>1042.0</v>
      </c>
      <c r="F283" s="1">
        <v>240.0</v>
      </c>
      <c r="G283" s="1">
        <v>1118.0</v>
      </c>
      <c r="H283" s="1">
        <v>1083.0</v>
      </c>
      <c r="I283" s="1">
        <v>1038.0</v>
      </c>
      <c r="K283" s="7">
        <f t="shared" si="37"/>
        <v>1117</v>
      </c>
      <c r="L283" s="7">
        <f t="shared" si="38"/>
        <v>1118</v>
      </c>
      <c r="M283" s="12">
        <f t="shared" si="39"/>
        <v>1</v>
      </c>
      <c r="O283" s="7">
        <f t="shared" si="40"/>
        <v>1089</v>
      </c>
      <c r="P283" s="7">
        <f t="shared" si="41"/>
        <v>1083</v>
      </c>
      <c r="Q283" s="12">
        <f t="shared" si="42"/>
        <v>-6</v>
      </c>
      <c r="S283" s="7">
        <f t="shared" si="43"/>
        <v>1042</v>
      </c>
      <c r="T283" s="7">
        <f t="shared" si="44"/>
        <v>1038</v>
      </c>
      <c r="U283" s="12">
        <f t="shared" si="45"/>
        <v>-4</v>
      </c>
    </row>
    <row r="284">
      <c r="A284" s="1">
        <v>256.0</v>
      </c>
      <c r="B284" s="1">
        <v>1111.0</v>
      </c>
      <c r="C284" s="1">
        <v>1075.0</v>
      </c>
      <c r="D284" s="1">
        <v>1029.0</v>
      </c>
      <c r="F284" s="1">
        <v>256.0</v>
      </c>
      <c r="G284" s="1">
        <v>1113.0</v>
      </c>
      <c r="H284" s="1">
        <v>1081.0</v>
      </c>
      <c r="I284" s="1">
        <v>1023.0</v>
      </c>
      <c r="K284" s="7">
        <f t="shared" si="37"/>
        <v>1111</v>
      </c>
      <c r="L284" s="7">
        <f t="shared" si="38"/>
        <v>1113</v>
      </c>
      <c r="M284" s="12">
        <f t="shared" si="39"/>
        <v>2</v>
      </c>
      <c r="O284" s="7">
        <f t="shared" si="40"/>
        <v>1075</v>
      </c>
      <c r="P284" s="7">
        <f t="shared" si="41"/>
        <v>1081</v>
      </c>
      <c r="Q284" s="12">
        <f t="shared" si="42"/>
        <v>6</v>
      </c>
      <c r="S284" s="7">
        <f t="shared" si="43"/>
        <v>1029</v>
      </c>
      <c r="T284" s="7">
        <f t="shared" si="44"/>
        <v>1023</v>
      </c>
      <c r="U284" s="12">
        <f t="shared" si="45"/>
        <v>-6</v>
      </c>
    </row>
    <row r="285">
      <c r="A285" s="1">
        <v>288.0</v>
      </c>
      <c r="B285" s="1">
        <v>1068.0</v>
      </c>
      <c r="C285" s="1">
        <v>1053.0</v>
      </c>
      <c r="D285" s="1">
        <v>1001.0</v>
      </c>
      <c r="F285" s="1">
        <v>288.0</v>
      </c>
      <c r="G285" s="1">
        <v>1069.0</v>
      </c>
      <c r="H285" s="1">
        <v>1051.0</v>
      </c>
      <c r="I285" s="1">
        <v>993.0</v>
      </c>
      <c r="K285" s="7">
        <f t="shared" si="37"/>
        <v>1068</v>
      </c>
      <c r="L285" s="7">
        <f t="shared" si="38"/>
        <v>1069</v>
      </c>
      <c r="M285" s="12">
        <f t="shared" si="39"/>
        <v>1</v>
      </c>
      <c r="O285" s="7">
        <f t="shared" si="40"/>
        <v>1053</v>
      </c>
      <c r="P285" s="7">
        <f t="shared" si="41"/>
        <v>1051</v>
      </c>
      <c r="Q285" s="12">
        <f t="shared" si="42"/>
        <v>-2</v>
      </c>
      <c r="S285" s="7">
        <f t="shared" si="43"/>
        <v>1001</v>
      </c>
      <c r="T285" s="7">
        <f t="shared" si="44"/>
        <v>993</v>
      </c>
      <c r="U285" s="12">
        <f t="shared" si="45"/>
        <v>-8</v>
      </c>
    </row>
    <row r="286">
      <c r="A286" s="1">
        <v>320.0</v>
      </c>
      <c r="B286" s="1">
        <v>1056.0</v>
      </c>
      <c r="C286" s="1">
        <v>1026.0</v>
      </c>
      <c r="D286" s="1">
        <v>989.0</v>
      </c>
      <c r="F286" s="1">
        <v>320.0</v>
      </c>
      <c r="G286" s="1">
        <v>1053.0</v>
      </c>
      <c r="H286" s="1">
        <v>1028.0</v>
      </c>
      <c r="I286" s="1">
        <v>982.0</v>
      </c>
      <c r="K286" s="7">
        <f t="shared" si="37"/>
        <v>1056</v>
      </c>
      <c r="L286" s="7">
        <f t="shared" si="38"/>
        <v>1053</v>
      </c>
      <c r="M286" s="12">
        <f t="shared" si="39"/>
        <v>-3</v>
      </c>
      <c r="O286" s="7">
        <f t="shared" si="40"/>
        <v>1026</v>
      </c>
      <c r="P286" s="7">
        <f t="shared" si="41"/>
        <v>1028</v>
      </c>
      <c r="Q286" s="12">
        <f t="shared" si="42"/>
        <v>2</v>
      </c>
      <c r="S286" s="7">
        <f t="shared" si="43"/>
        <v>989</v>
      </c>
      <c r="T286" s="7">
        <f t="shared" si="44"/>
        <v>982</v>
      </c>
      <c r="U286" s="12">
        <f t="shared" si="45"/>
        <v>-7</v>
      </c>
    </row>
    <row r="287">
      <c r="A287" s="1">
        <v>352.0</v>
      </c>
      <c r="B287" s="1">
        <v>1054.0</v>
      </c>
      <c r="C287" s="1">
        <v>1030.0</v>
      </c>
      <c r="D287" s="1">
        <v>965.0</v>
      </c>
      <c r="F287" s="1">
        <v>352.0</v>
      </c>
      <c r="G287" s="1">
        <v>1025.0</v>
      </c>
      <c r="H287" s="1">
        <v>1008.0</v>
      </c>
      <c r="I287" s="1">
        <v>955.0</v>
      </c>
      <c r="K287" s="7">
        <f t="shared" si="37"/>
        <v>1054</v>
      </c>
      <c r="L287" s="7">
        <f t="shared" si="38"/>
        <v>1025</v>
      </c>
      <c r="M287" s="12">
        <f t="shared" si="39"/>
        <v>-29</v>
      </c>
      <c r="O287" s="7">
        <f t="shared" si="40"/>
        <v>1030</v>
      </c>
      <c r="P287" s="7">
        <f t="shared" si="41"/>
        <v>1008</v>
      </c>
      <c r="Q287" s="12">
        <f t="shared" si="42"/>
        <v>-22</v>
      </c>
      <c r="S287" s="7">
        <f t="shared" si="43"/>
        <v>965</v>
      </c>
      <c r="T287" s="7">
        <f t="shared" si="44"/>
        <v>955</v>
      </c>
      <c r="U287" s="12">
        <f t="shared" si="45"/>
        <v>-10</v>
      </c>
    </row>
    <row r="288">
      <c r="A288" s="1">
        <v>384.0</v>
      </c>
      <c r="B288" s="1">
        <v>1034.0</v>
      </c>
      <c r="C288" s="1">
        <v>996.0</v>
      </c>
      <c r="D288" s="1">
        <v>934.0</v>
      </c>
      <c r="F288" s="1">
        <v>384.0</v>
      </c>
      <c r="G288" s="1">
        <v>1010.0</v>
      </c>
      <c r="H288" s="1">
        <v>981.0</v>
      </c>
      <c r="I288" s="1">
        <v>920.0</v>
      </c>
      <c r="K288" s="7">
        <f t="shared" si="37"/>
        <v>1034</v>
      </c>
      <c r="L288" s="7">
        <f t="shared" si="38"/>
        <v>1010</v>
      </c>
      <c r="M288" s="12">
        <f t="shared" si="39"/>
        <v>-24</v>
      </c>
      <c r="O288" s="7">
        <f t="shared" si="40"/>
        <v>996</v>
      </c>
      <c r="P288" s="7">
        <f t="shared" si="41"/>
        <v>981</v>
      </c>
      <c r="Q288" s="12">
        <f t="shared" si="42"/>
        <v>-15</v>
      </c>
      <c r="S288" s="7">
        <f t="shared" si="43"/>
        <v>934</v>
      </c>
      <c r="T288" s="7">
        <f t="shared" si="44"/>
        <v>920</v>
      </c>
      <c r="U288" s="12">
        <f t="shared" si="45"/>
        <v>-14</v>
      </c>
    </row>
    <row r="290">
      <c r="A290" s="1" t="s">
        <v>491</v>
      </c>
      <c r="F290" s="1" t="s">
        <v>466</v>
      </c>
    </row>
    <row r="292">
      <c r="A292" s="6" t="s">
        <v>70</v>
      </c>
      <c r="B292" s="6" t="s">
        <v>88</v>
      </c>
      <c r="C292" s="6" t="s">
        <v>24</v>
      </c>
      <c r="D292" s="6" t="s">
        <v>26</v>
      </c>
      <c r="F292" s="6" t="s">
        <v>70</v>
      </c>
      <c r="G292" s="6" t="s">
        <v>88</v>
      </c>
      <c r="H292" s="6" t="s">
        <v>24</v>
      </c>
      <c r="I292" s="6" t="s">
        <v>26</v>
      </c>
      <c r="K292" s="6" t="s">
        <v>88</v>
      </c>
      <c r="L292" s="6" t="s">
        <v>88</v>
      </c>
      <c r="M292" s="6" t="s">
        <v>464</v>
      </c>
      <c r="O292" s="6" t="s">
        <v>24</v>
      </c>
      <c r="P292" s="6" t="s">
        <v>24</v>
      </c>
      <c r="Q292" s="6" t="s">
        <v>464</v>
      </c>
      <c r="S292" s="6" t="s">
        <v>26</v>
      </c>
      <c r="T292" s="6" t="s">
        <v>26</v>
      </c>
      <c r="U292" s="6" t="s">
        <v>464</v>
      </c>
    </row>
    <row r="293">
      <c r="A293" s="1">
        <v>4.0</v>
      </c>
      <c r="B293" s="1">
        <v>821.0</v>
      </c>
      <c r="C293" s="1">
        <v>731.0</v>
      </c>
      <c r="D293" s="1">
        <v>678.0</v>
      </c>
      <c r="F293" s="1">
        <v>4.0</v>
      </c>
      <c r="G293" s="1">
        <v>661.0</v>
      </c>
      <c r="H293" s="1">
        <v>853.0</v>
      </c>
      <c r="I293" s="1">
        <v>797.0</v>
      </c>
      <c r="K293" s="7">
        <f t="shared" ref="K293:K334" si="46">B293</f>
        <v>821</v>
      </c>
      <c r="L293" s="7">
        <f t="shared" ref="L293:L334" si="47">G293</f>
        <v>661</v>
      </c>
      <c r="M293" s="12">
        <f t="shared" ref="M293:M334" si="48">L293-K293</f>
        <v>-160</v>
      </c>
      <c r="O293" s="7">
        <f t="shared" ref="O293:O334" si="49">C293</f>
        <v>731</v>
      </c>
      <c r="P293" s="7">
        <f t="shared" ref="P293:P334" si="50">H293</f>
        <v>853</v>
      </c>
      <c r="Q293" s="12">
        <f t="shared" ref="Q293:Q334" si="51">P293-O293</f>
        <v>122</v>
      </c>
      <c r="S293" s="7">
        <f t="shared" ref="S293:S334" si="52">D293</f>
        <v>678</v>
      </c>
      <c r="T293" s="7">
        <f t="shared" ref="T293:T334" si="53">I293</f>
        <v>797</v>
      </c>
      <c r="U293" s="12">
        <f t="shared" ref="U293:U334" si="54">T293-S293</f>
        <v>119</v>
      </c>
    </row>
    <row r="294">
      <c r="A294" s="1">
        <v>8.0</v>
      </c>
      <c r="B294" s="1">
        <v>1635.0</v>
      </c>
      <c r="C294" s="1">
        <v>1581.0</v>
      </c>
      <c r="D294" s="1">
        <v>1399.0</v>
      </c>
      <c r="F294" s="1">
        <v>8.0</v>
      </c>
      <c r="G294" s="1">
        <v>1184.0</v>
      </c>
      <c r="H294" s="1">
        <v>1811.0</v>
      </c>
      <c r="I294" s="1">
        <v>1689.0</v>
      </c>
      <c r="K294" s="7">
        <f t="shared" si="46"/>
        <v>1635</v>
      </c>
      <c r="L294" s="7">
        <f t="shared" si="47"/>
        <v>1184</v>
      </c>
      <c r="M294" s="12">
        <f t="shared" si="48"/>
        <v>-451</v>
      </c>
      <c r="O294" s="7">
        <f t="shared" si="49"/>
        <v>1581</v>
      </c>
      <c r="P294" s="7">
        <f t="shared" si="50"/>
        <v>1811</v>
      </c>
      <c r="Q294" s="12">
        <f t="shared" si="51"/>
        <v>230</v>
      </c>
      <c r="S294" s="7">
        <f t="shared" si="52"/>
        <v>1399</v>
      </c>
      <c r="T294" s="7">
        <f t="shared" si="53"/>
        <v>1689</v>
      </c>
      <c r="U294" s="12">
        <f t="shared" si="54"/>
        <v>290</v>
      </c>
    </row>
    <row r="295">
      <c r="A295" s="1">
        <v>12.0</v>
      </c>
      <c r="B295" s="1">
        <v>961.0</v>
      </c>
      <c r="C295" s="1">
        <v>920.0</v>
      </c>
      <c r="D295" s="1">
        <v>835.0</v>
      </c>
      <c r="F295" s="1">
        <v>12.0</v>
      </c>
      <c r="G295" s="1">
        <v>1140.0</v>
      </c>
      <c r="H295" s="1">
        <v>1186.0</v>
      </c>
      <c r="I295" s="1">
        <v>1143.0</v>
      </c>
      <c r="K295" s="7">
        <f t="shared" si="46"/>
        <v>961</v>
      </c>
      <c r="L295" s="7">
        <f t="shared" si="47"/>
        <v>1140</v>
      </c>
      <c r="M295" s="12">
        <f t="shared" si="48"/>
        <v>179</v>
      </c>
      <c r="O295" s="7">
        <f t="shared" si="49"/>
        <v>920</v>
      </c>
      <c r="P295" s="7">
        <f t="shared" si="50"/>
        <v>1186</v>
      </c>
      <c r="Q295" s="12">
        <f t="shared" si="51"/>
        <v>266</v>
      </c>
      <c r="S295" s="7">
        <f t="shared" si="52"/>
        <v>835</v>
      </c>
      <c r="T295" s="7">
        <f t="shared" si="53"/>
        <v>1143</v>
      </c>
      <c r="U295" s="12">
        <f t="shared" si="54"/>
        <v>308</v>
      </c>
    </row>
    <row r="296">
      <c r="A296" s="1">
        <v>16.0</v>
      </c>
      <c r="B296" s="1">
        <v>1540.0</v>
      </c>
      <c r="C296" s="1">
        <v>1538.0</v>
      </c>
      <c r="D296" s="1">
        <v>1423.0</v>
      </c>
      <c r="F296" s="1">
        <v>16.0</v>
      </c>
      <c r="G296" s="1">
        <v>1769.0</v>
      </c>
      <c r="H296" s="1">
        <v>1727.0</v>
      </c>
      <c r="I296" s="1">
        <v>1669.0</v>
      </c>
      <c r="K296" s="7">
        <f t="shared" si="46"/>
        <v>1540</v>
      </c>
      <c r="L296" s="7">
        <f t="shared" si="47"/>
        <v>1769</v>
      </c>
      <c r="M296" s="12">
        <f t="shared" si="48"/>
        <v>229</v>
      </c>
      <c r="O296" s="7">
        <f t="shared" si="49"/>
        <v>1538</v>
      </c>
      <c r="P296" s="7">
        <f t="shared" si="50"/>
        <v>1727</v>
      </c>
      <c r="Q296" s="12">
        <f t="shared" si="51"/>
        <v>189</v>
      </c>
      <c r="S296" s="7">
        <f t="shared" si="52"/>
        <v>1423</v>
      </c>
      <c r="T296" s="7">
        <f t="shared" si="53"/>
        <v>1669</v>
      </c>
      <c r="U296" s="12">
        <f t="shared" si="54"/>
        <v>246</v>
      </c>
    </row>
    <row r="297">
      <c r="A297" s="1">
        <v>20.0</v>
      </c>
      <c r="B297" s="1">
        <v>1175.0</v>
      </c>
      <c r="C297" s="1">
        <v>1162.0</v>
      </c>
      <c r="D297" s="1">
        <v>1073.0</v>
      </c>
      <c r="F297" s="1">
        <v>20.0</v>
      </c>
      <c r="G297" s="1">
        <v>1372.0</v>
      </c>
      <c r="H297" s="1">
        <v>1328.0</v>
      </c>
      <c r="I297" s="1">
        <v>1283.0</v>
      </c>
      <c r="K297" s="7">
        <f t="shared" si="46"/>
        <v>1175</v>
      </c>
      <c r="L297" s="7">
        <f t="shared" si="47"/>
        <v>1372</v>
      </c>
      <c r="M297" s="12">
        <f t="shared" si="48"/>
        <v>197</v>
      </c>
      <c r="O297" s="7">
        <f t="shared" si="49"/>
        <v>1162</v>
      </c>
      <c r="P297" s="7">
        <f t="shared" si="50"/>
        <v>1328</v>
      </c>
      <c r="Q297" s="12">
        <f t="shared" si="51"/>
        <v>166</v>
      </c>
      <c r="S297" s="7">
        <f t="shared" si="52"/>
        <v>1073</v>
      </c>
      <c r="T297" s="7">
        <f t="shared" si="53"/>
        <v>1283</v>
      </c>
      <c r="U297" s="12">
        <f t="shared" si="54"/>
        <v>210</v>
      </c>
    </row>
    <row r="298">
      <c r="A298" s="1">
        <v>24.0</v>
      </c>
      <c r="B298" s="1">
        <v>1456.0</v>
      </c>
      <c r="C298" s="1">
        <v>1467.0</v>
      </c>
      <c r="D298" s="1">
        <v>1379.0</v>
      </c>
      <c r="F298" s="1">
        <v>24.0</v>
      </c>
      <c r="G298" s="1">
        <v>1710.0</v>
      </c>
      <c r="H298" s="1">
        <v>1679.0</v>
      </c>
      <c r="I298" s="1">
        <v>1634.0</v>
      </c>
      <c r="K298" s="7">
        <f t="shared" si="46"/>
        <v>1456</v>
      </c>
      <c r="L298" s="7">
        <f t="shared" si="47"/>
        <v>1710</v>
      </c>
      <c r="M298" s="12">
        <f t="shared" si="48"/>
        <v>254</v>
      </c>
      <c r="O298" s="7">
        <f t="shared" si="49"/>
        <v>1467</v>
      </c>
      <c r="P298" s="7">
        <f t="shared" si="50"/>
        <v>1679</v>
      </c>
      <c r="Q298" s="12">
        <f t="shared" si="51"/>
        <v>212</v>
      </c>
      <c r="S298" s="7">
        <f t="shared" si="52"/>
        <v>1379</v>
      </c>
      <c r="T298" s="7">
        <f t="shared" si="53"/>
        <v>1634</v>
      </c>
      <c r="U298" s="12">
        <f t="shared" si="54"/>
        <v>255</v>
      </c>
    </row>
    <row r="299">
      <c r="A299" s="1">
        <v>28.0</v>
      </c>
      <c r="B299" s="1">
        <v>1084.0</v>
      </c>
      <c r="C299" s="1">
        <v>1043.0</v>
      </c>
      <c r="D299" s="1">
        <v>986.0</v>
      </c>
      <c r="F299" s="1">
        <v>28.0</v>
      </c>
      <c r="G299" s="1">
        <v>1317.0</v>
      </c>
      <c r="H299" s="1">
        <v>1380.0</v>
      </c>
      <c r="I299" s="1">
        <v>1353.0</v>
      </c>
      <c r="K299" s="7">
        <f t="shared" si="46"/>
        <v>1084</v>
      </c>
      <c r="L299" s="7">
        <f t="shared" si="47"/>
        <v>1317</v>
      </c>
      <c r="M299" s="12">
        <f t="shared" si="48"/>
        <v>233</v>
      </c>
      <c r="O299" s="7">
        <f t="shared" si="49"/>
        <v>1043</v>
      </c>
      <c r="P299" s="7">
        <f t="shared" si="50"/>
        <v>1380</v>
      </c>
      <c r="Q299" s="12">
        <f t="shared" si="51"/>
        <v>337</v>
      </c>
      <c r="S299" s="7">
        <f t="shared" si="52"/>
        <v>986</v>
      </c>
      <c r="T299" s="7">
        <f t="shared" si="53"/>
        <v>1353</v>
      </c>
      <c r="U299" s="12">
        <f t="shared" si="54"/>
        <v>367</v>
      </c>
    </row>
    <row r="300">
      <c r="A300" s="1">
        <v>32.0</v>
      </c>
      <c r="B300" s="1">
        <v>1445.0</v>
      </c>
      <c r="C300" s="1">
        <v>1474.0</v>
      </c>
      <c r="D300" s="1">
        <v>1394.0</v>
      </c>
      <c r="F300" s="1">
        <v>32.0</v>
      </c>
      <c r="G300" s="1">
        <v>1710.0</v>
      </c>
      <c r="H300" s="1">
        <v>1659.0</v>
      </c>
      <c r="I300" s="1">
        <v>1656.0</v>
      </c>
      <c r="K300" s="7">
        <f t="shared" si="46"/>
        <v>1445</v>
      </c>
      <c r="L300" s="7">
        <f t="shared" si="47"/>
        <v>1710</v>
      </c>
      <c r="M300" s="12">
        <f t="shared" si="48"/>
        <v>265</v>
      </c>
      <c r="O300" s="7">
        <f t="shared" si="49"/>
        <v>1474</v>
      </c>
      <c r="P300" s="7">
        <f t="shared" si="50"/>
        <v>1659</v>
      </c>
      <c r="Q300" s="12">
        <f t="shared" si="51"/>
        <v>185</v>
      </c>
      <c r="S300" s="7">
        <f t="shared" si="52"/>
        <v>1394</v>
      </c>
      <c r="T300" s="7">
        <f t="shared" si="53"/>
        <v>1656</v>
      </c>
      <c r="U300" s="12">
        <f t="shared" si="54"/>
        <v>262</v>
      </c>
    </row>
    <row r="301">
      <c r="A301" s="1">
        <v>36.0</v>
      </c>
      <c r="B301" s="1">
        <v>1233.0</v>
      </c>
      <c r="C301" s="1">
        <v>1208.0</v>
      </c>
      <c r="D301" s="1">
        <v>1150.0</v>
      </c>
      <c r="F301" s="1">
        <v>36.0</v>
      </c>
      <c r="G301" s="1">
        <v>1474.0</v>
      </c>
      <c r="H301" s="1">
        <v>1419.0</v>
      </c>
      <c r="I301" s="1">
        <v>1390.0</v>
      </c>
      <c r="K301" s="7">
        <f t="shared" si="46"/>
        <v>1233</v>
      </c>
      <c r="L301" s="7">
        <f t="shared" si="47"/>
        <v>1474</v>
      </c>
      <c r="M301" s="12">
        <f t="shared" si="48"/>
        <v>241</v>
      </c>
      <c r="O301" s="7">
        <f t="shared" si="49"/>
        <v>1208</v>
      </c>
      <c r="P301" s="7">
        <f t="shared" si="50"/>
        <v>1419</v>
      </c>
      <c r="Q301" s="12">
        <f t="shared" si="51"/>
        <v>211</v>
      </c>
      <c r="S301" s="7">
        <f t="shared" si="52"/>
        <v>1150</v>
      </c>
      <c r="T301" s="7">
        <f t="shared" si="53"/>
        <v>1390</v>
      </c>
      <c r="U301" s="12">
        <f t="shared" si="54"/>
        <v>240</v>
      </c>
    </row>
    <row r="302">
      <c r="A302" s="1">
        <v>40.0</v>
      </c>
      <c r="B302" s="1">
        <v>1419.0</v>
      </c>
      <c r="C302" s="1">
        <v>1430.0</v>
      </c>
      <c r="D302" s="1">
        <v>1376.0</v>
      </c>
      <c r="F302" s="1">
        <v>40.0</v>
      </c>
      <c r="G302" s="1">
        <v>1694.0</v>
      </c>
      <c r="H302" s="1">
        <v>1652.0</v>
      </c>
      <c r="I302" s="1">
        <v>1640.0</v>
      </c>
      <c r="K302" s="7">
        <f t="shared" si="46"/>
        <v>1419</v>
      </c>
      <c r="L302" s="7">
        <f t="shared" si="47"/>
        <v>1694</v>
      </c>
      <c r="M302" s="12">
        <f t="shared" si="48"/>
        <v>275</v>
      </c>
      <c r="O302" s="7">
        <f t="shared" si="49"/>
        <v>1430</v>
      </c>
      <c r="P302" s="7">
        <f t="shared" si="50"/>
        <v>1652</v>
      </c>
      <c r="Q302" s="12">
        <f t="shared" si="51"/>
        <v>222</v>
      </c>
      <c r="S302" s="7">
        <f t="shared" si="52"/>
        <v>1376</v>
      </c>
      <c r="T302" s="7">
        <f t="shared" si="53"/>
        <v>1640</v>
      </c>
      <c r="U302" s="12">
        <f t="shared" si="54"/>
        <v>264</v>
      </c>
    </row>
    <row r="303">
      <c r="A303" s="1">
        <v>44.0</v>
      </c>
      <c r="B303" s="1">
        <v>1164.0</v>
      </c>
      <c r="C303" s="1">
        <v>1159.0</v>
      </c>
      <c r="D303" s="1">
        <v>1108.0</v>
      </c>
      <c r="F303" s="1">
        <v>44.0</v>
      </c>
      <c r="G303" s="1">
        <v>1417.0</v>
      </c>
      <c r="H303" s="1">
        <v>1461.0</v>
      </c>
      <c r="I303" s="1">
        <v>1422.0</v>
      </c>
      <c r="K303" s="7">
        <f t="shared" si="46"/>
        <v>1164</v>
      </c>
      <c r="L303" s="7">
        <f t="shared" si="47"/>
        <v>1417</v>
      </c>
      <c r="M303" s="12">
        <f t="shared" si="48"/>
        <v>253</v>
      </c>
      <c r="O303" s="7">
        <f t="shared" si="49"/>
        <v>1159</v>
      </c>
      <c r="P303" s="7">
        <f t="shared" si="50"/>
        <v>1461</v>
      </c>
      <c r="Q303" s="12">
        <f t="shared" si="51"/>
        <v>302</v>
      </c>
      <c r="S303" s="7">
        <f t="shared" si="52"/>
        <v>1108</v>
      </c>
      <c r="T303" s="7">
        <f t="shared" si="53"/>
        <v>1422</v>
      </c>
      <c r="U303" s="12">
        <f t="shared" si="54"/>
        <v>314</v>
      </c>
    </row>
    <row r="304">
      <c r="A304" s="1">
        <v>48.0</v>
      </c>
      <c r="B304" s="1">
        <v>1433.0</v>
      </c>
      <c r="C304" s="1">
        <v>1458.0</v>
      </c>
      <c r="D304" s="1">
        <v>1395.0</v>
      </c>
      <c r="F304" s="1">
        <v>48.0</v>
      </c>
      <c r="G304" s="1">
        <v>1694.0</v>
      </c>
      <c r="H304" s="1">
        <v>1642.0</v>
      </c>
      <c r="I304" s="1">
        <v>1616.0</v>
      </c>
      <c r="K304" s="7">
        <f t="shared" si="46"/>
        <v>1433</v>
      </c>
      <c r="L304" s="7">
        <f t="shared" si="47"/>
        <v>1694</v>
      </c>
      <c r="M304" s="12">
        <f t="shared" si="48"/>
        <v>261</v>
      </c>
      <c r="O304" s="7">
        <f t="shared" si="49"/>
        <v>1458</v>
      </c>
      <c r="P304" s="7">
        <f t="shared" si="50"/>
        <v>1642</v>
      </c>
      <c r="Q304" s="12">
        <f t="shared" si="51"/>
        <v>184</v>
      </c>
      <c r="S304" s="7">
        <f t="shared" si="52"/>
        <v>1395</v>
      </c>
      <c r="T304" s="7">
        <f t="shared" si="53"/>
        <v>1616</v>
      </c>
      <c r="U304" s="12">
        <f t="shared" si="54"/>
        <v>221</v>
      </c>
    </row>
    <row r="305">
      <c r="A305" s="1">
        <v>52.0</v>
      </c>
      <c r="B305" s="1">
        <v>1268.0</v>
      </c>
      <c r="C305" s="1">
        <v>1271.0</v>
      </c>
      <c r="D305" s="1">
        <v>1210.0</v>
      </c>
      <c r="F305" s="1">
        <v>52.0</v>
      </c>
      <c r="G305" s="1">
        <v>1347.0</v>
      </c>
      <c r="H305" s="1">
        <v>1473.0</v>
      </c>
      <c r="I305" s="1">
        <v>1443.0</v>
      </c>
      <c r="K305" s="7">
        <f t="shared" si="46"/>
        <v>1268</v>
      </c>
      <c r="L305" s="7">
        <f t="shared" si="47"/>
        <v>1347</v>
      </c>
      <c r="M305" s="12">
        <f t="shared" si="48"/>
        <v>79</v>
      </c>
      <c r="O305" s="7">
        <f t="shared" si="49"/>
        <v>1271</v>
      </c>
      <c r="P305" s="7">
        <f t="shared" si="50"/>
        <v>1473</v>
      </c>
      <c r="Q305" s="12">
        <f t="shared" si="51"/>
        <v>202</v>
      </c>
      <c r="S305" s="7">
        <f t="shared" si="52"/>
        <v>1210</v>
      </c>
      <c r="T305" s="7">
        <f t="shared" si="53"/>
        <v>1443</v>
      </c>
      <c r="U305" s="12">
        <f t="shared" si="54"/>
        <v>233</v>
      </c>
    </row>
    <row r="306">
      <c r="A306" s="1">
        <v>56.0</v>
      </c>
      <c r="B306" s="1">
        <v>1410.0</v>
      </c>
      <c r="C306" s="1">
        <v>1432.0</v>
      </c>
      <c r="D306" s="1">
        <v>1375.0</v>
      </c>
      <c r="F306" s="1">
        <v>56.0</v>
      </c>
      <c r="G306" s="1">
        <v>1662.0</v>
      </c>
      <c r="H306" s="1">
        <v>1646.0</v>
      </c>
      <c r="I306" s="1">
        <v>1611.0</v>
      </c>
      <c r="K306" s="7">
        <f t="shared" si="46"/>
        <v>1410</v>
      </c>
      <c r="L306" s="7">
        <f t="shared" si="47"/>
        <v>1662</v>
      </c>
      <c r="M306" s="12">
        <f t="shared" si="48"/>
        <v>252</v>
      </c>
      <c r="O306" s="7">
        <f t="shared" si="49"/>
        <v>1432</v>
      </c>
      <c r="P306" s="7">
        <f t="shared" si="50"/>
        <v>1646</v>
      </c>
      <c r="Q306" s="12">
        <f t="shared" si="51"/>
        <v>214</v>
      </c>
      <c r="S306" s="7">
        <f t="shared" si="52"/>
        <v>1375</v>
      </c>
      <c r="T306" s="7">
        <f t="shared" si="53"/>
        <v>1611</v>
      </c>
      <c r="U306" s="12">
        <f t="shared" si="54"/>
        <v>236</v>
      </c>
    </row>
    <row r="307">
      <c r="A307" s="1">
        <v>60.0</v>
      </c>
      <c r="B307" s="1">
        <v>1221.0</v>
      </c>
      <c r="C307" s="1">
        <v>1227.0</v>
      </c>
      <c r="D307" s="1">
        <v>1166.0</v>
      </c>
      <c r="F307" s="1">
        <v>60.0</v>
      </c>
      <c r="G307" s="1">
        <v>1300.0</v>
      </c>
      <c r="H307" s="1">
        <v>1493.0</v>
      </c>
      <c r="I307" s="1">
        <v>1221.0</v>
      </c>
      <c r="K307" s="7">
        <f t="shared" si="46"/>
        <v>1221</v>
      </c>
      <c r="L307" s="7">
        <f t="shared" si="47"/>
        <v>1300</v>
      </c>
      <c r="M307" s="12">
        <f t="shared" si="48"/>
        <v>79</v>
      </c>
      <c r="O307" s="7">
        <f t="shared" si="49"/>
        <v>1227</v>
      </c>
      <c r="P307" s="7">
        <f t="shared" si="50"/>
        <v>1493</v>
      </c>
      <c r="Q307" s="12">
        <f t="shared" si="51"/>
        <v>266</v>
      </c>
      <c r="S307" s="7">
        <f t="shared" si="52"/>
        <v>1166</v>
      </c>
      <c r="T307" s="7">
        <f t="shared" si="53"/>
        <v>1221</v>
      </c>
      <c r="U307" s="12">
        <f t="shared" si="54"/>
        <v>55</v>
      </c>
    </row>
    <row r="308">
      <c r="A308" s="1">
        <v>64.0</v>
      </c>
      <c r="B308" s="1">
        <v>1415.0</v>
      </c>
      <c r="C308" s="1">
        <v>1454.0</v>
      </c>
      <c r="D308" s="1">
        <v>1391.0</v>
      </c>
      <c r="F308" s="1">
        <v>64.0</v>
      </c>
      <c r="G308" s="1">
        <v>1683.0</v>
      </c>
      <c r="H308" s="1">
        <v>1619.0</v>
      </c>
      <c r="I308" s="1">
        <v>1456.0</v>
      </c>
      <c r="K308" s="7">
        <f t="shared" si="46"/>
        <v>1415</v>
      </c>
      <c r="L308" s="7">
        <f t="shared" si="47"/>
        <v>1683</v>
      </c>
      <c r="M308" s="12">
        <f t="shared" si="48"/>
        <v>268</v>
      </c>
      <c r="O308" s="7">
        <f t="shared" si="49"/>
        <v>1454</v>
      </c>
      <c r="P308" s="7">
        <f t="shared" si="50"/>
        <v>1619</v>
      </c>
      <c r="Q308" s="12">
        <f t="shared" si="51"/>
        <v>165</v>
      </c>
      <c r="S308" s="7">
        <f t="shared" si="52"/>
        <v>1391</v>
      </c>
      <c r="T308" s="7">
        <f t="shared" si="53"/>
        <v>1456</v>
      </c>
      <c r="U308" s="12">
        <f t="shared" si="54"/>
        <v>65</v>
      </c>
    </row>
    <row r="309">
      <c r="A309" s="1">
        <v>68.0</v>
      </c>
      <c r="B309" s="1">
        <v>1295.0</v>
      </c>
      <c r="C309" s="1">
        <v>1300.0</v>
      </c>
      <c r="D309" s="1">
        <v>1243.0</v>
      </c>
      <c r="F309" s="1">
        <v>68.0</v>
      </c>
      <c r="G309" s="1">
        <v>1543.0</v>
      </c>
      <c r="H309" s="1">
        <v>1484.0</v>
      </c>
      <c r="I309" s="1">
        <v>1274.0</v>
      </c>
      <c r="K309" s="7">
        <f t="shared" si="46"/>
        <v>1295</v>
      </c>
      <c r="L309" s="7">
        <f t="shared" si="47"/>
        <v>1543</v>
      </c>
      <c r="M309" s="12">
        <f t="shared" si="48"/>
        <v>248</v>
      </c>
      <c r="O309" s="7">
        <f t="shared" si="49"/>
        <v>1300</v>
      </c>
      <c r="P309" s="7">
        <f t="shared" si="50"/>
        <v>1484</v>
      </c>
      <c r="Q309" s="12">
        <f t="shared" si="51"/>
        <v>184</v>
      </c>
      <c r="S309" s="7">
        <f t="shared" si="52"/>
        <v>1243</v>
      </c>
      <c r="T309" s="7">
        <f t="shared" si="53"/>
        <v>1274</v>
      </c>
      <c r="U309" s="12">
        <f t="shared" si="54"/>
        <v>31</v>
      </c>
    </row>
    <row r="310">
      <c r="A310" s="1">
        <v>72.0</v>
      </c>
      <c r="B310" s="1">
        <v>1401.0</v>
      </c>
      <c r="C310" s="1">
        <v>1433.0</v>
      </c>
      <c r="D310" s="1">
        <v>1376.0</v>
      </c>
      <c r="F310" s="1">
        <v>72.0</v>
      </c>
      <c r="G310" s="1">
        <v>1667.0</v>
      </c>
      <c r="H310" s="1">
        <v>1641.0</v>
      </c>
      <c r="I310" s="1">
        <v>1436.0</v>
      </c>
      <c r="K310" s="7">
        <f t="shared" si="46"/>
        <v>1401</v>
      </c>
      <c r="L310" s="7">
        <f t="shared" si="47"/>
        <v>1667</v>
      </c>
      <c r="M310" s="12">
        <f t="shared" si="48"/>
        <v>266</v>
      </c>
      <c r="O310" s="7">
        <f t="shared" si="49"/>
        <v>1433</v>
      </c>
      <c r="P310" s="7">
        <f t="shared" si="50"/>
        <v>1641</v>
      </c>
      <c r="Q310" s="12">
        <f t="shared" si="51"/>
        <v>208</v>
      </c>
      <c r="S310" s="7">
        <f t="shared" si="52"/>
        <v>1376</v>
      </c>
      <c r="T310" s="7">
        <f t="shared" si="53"/>
        <v>1436</v>
      </c>
      <c r="U310" s="12">
        <f t="shared" si="54"/>
        <v>60</v>
      </c>
    </row>
    <row r="311">
      <c r="A311" s="1">
        <v>76.0</v>
      </c>
      <c r="B311" s="1">
        <v>1251.0</v>
      </c>
      <c r="C311" s="1">
        <v>1258.0</v>
      </c>
      <c r="D311" s="1">
        <v>1205.0</v>
      </c>
      <c r="F311" s="1">
        <v>76.0</v>
      </c>
      <c r="G311" s="1">
        <v>1513.0</v>
      </c>
      <c r="H311" s="1">
        <v>1512.0</v>
      </c>
      <c r="I311" s="1">
        <v>1242.0</v>
      </c>
      <c r="K311" s="7">
        <f t="shared" si="46"/>
        <v>1251</v>
      </c>
      <c r="L311" s="7">
        <f t="shared" si="47"/>
        <v>1513</v>
      </c>
      <c r="M311" s="12">
        <f t="shared" si="48"/>
        <v>262</v>
      </c>
      <c r="O311" s="7">
        <f t="shared" si="49"/>
        <v>1258</v>
      </c>
      <c r="P311" s="7">
        <f t="shared" si="50"/>
        <v>1512</v>
      </c>
      <c r="Q311" s="12">
        <f t="shared" si="51"/>
        <v>254</v>
      </c>
      <c r="S311" s="7">
        <f t="shared" si="52"/>
        <v>1205</v>
      </c>
      <c r="T311" s="7">
        <f t="shared" si="53"/>
        <v>1242</v>
      </c>
      <c r="U311" s="12">
        <f t="shared" si="54"/>
        <v>37</v>
      </c>
      <c r="W311" s="6"/>
      <c r="X311" s="6"/>
      <c r="Y311" s="6"/>
      <c r="Z311" s="6"/>
    </row>
    <row r="312">
      <c r="A312" s="1">
        <v>80.0</v>
      </c>
      <c r="B312" s="1">
        <v>1415.0</v>
      </c>
      <c r="C312" s="1">
        <v>1452.0</v>
      </c>
      <c r="D312" s="1">
        <v>1391.0</v>
      </c>
      <c r="F312" s="1">
        <v>80.0</v>
      </c>
      <c r="G312" s="1">
        <v>1665.0</v>
      </c>
      <c r="H312" s="1">
        <v>1631.0</v>
      </c>
      <c r="I312" s="1">
        <v>1446.0</v>
      </c>
      <c r="K312" s="7">
        <f t="shared" si="46"/>
        <v>1415</v>
      </c>
      <c r="L312" s="7">
        <f t="shared" si="47"/>
        <v>1665</v>
      </c>
      <c r="M312" s="12">
        <f t="shared" si="48"/>
        <v>250</v>
      </c>
      <c r="O312" s="7">
        <f t="shared" si="49"/>
        <v>1452</v>
      </c>
      <c r="P312" s="7">
        <f t="shared" si="50"/>
        <v>1631</v>
      </c>
      <c r="Q312" s="12">
        <f t="shared" si="51"/>
        <v>179</v>
      </c>
      <c r="S312" s="7">
        <f t="shared" si="52"/>
        <v>1391</v>
      </c>
      <c r="T312" s="7">
        <f t="shared" si="53"/>
        <v>1446</v>
      </c>
      <c r="U312" s="12">
        <f t="shared" si="54"/>
        <v>55</v>
      </c>
    </row>
    <row r="313">
      <c r="A313" s="1">
        <v>84.0</v>
      </c>
      <c r="B313" s="1">
        <v>1312.0</v>
      </c>
      <c r="C313" s="1">
        <v>1317.0</v>
      </c>
      <c r="D313" s="1">
        <v>1265.0</v>
      </c>
      <c r="F313" s="1">
        <v>84.0</v>
      </c>
      <c r="G313" s="1">
        <v>1471.0</v>
      </c>
      <c r="H313" s="1">
        <v>1361.0</v>
      </c>
      <c r="I313" s="1">
        <v>1427.0</v>
      </c>
      <c r="K313" s="7">
        <f t="shared" si="46"/>
        <v>1312</v>
      </c>
      <c r="L313" s="7">
        <f t="shared" si="47"/>
        <v>1471</v>
      </c>
      <c r="M313" s="12">
        <f t="shared" si="48"/>
        <v>159</v>
      </c>
      <c r="O313" s="7">
        <f t="shared" si="49"/>
        <v>1317</v>
      </c>
      <c r="P313" s="7">
        <f t="shared" si="50"/>
        <v>1361</v>
      </c>
      <c r="Q313" s="12">
        <f t="shared" si="51"/>
        <v>44</v>
      </c>
      <c r="S313" s="7">
        <f t="shared" si="52"/>
        <v>1265</v>
      </c>
      <c r="T313" s="7">
        <f t="shared" si="53"/>
        <v>1427</v>
      </c>
      <c r="U313" s="12">
        <f t="shared" si="54"/>
        <v>162</v>
      </c>
    </row>
    <row r="314">
      <c r="A314" s="1">
        <v>88.0</v>
      </c>
      <c r="B314" s="1">
        <v>1402.0</v>
      </c>
      <c r="C314" s="1">
        <v>1431.0</v>
      </c>
      <c r="D314" s="1">
        <v>1377.0</v>
      </c>
      <c r="F314" s="1">
        <v>88.0</v>
      </c>
      <c r="G314" s="1">
        <v>1668.0</v>
      </c>
      <c r="H314" s="1">
        <v>1552.0</v>
      </c>
      <c r="I314" s="1">
        <v>1534.0</v>
      </c>
      <c r="K314" s="7">
        <f t="shared" si="46"/>
        <v>1402</v>
      </c>
      <c r="L314" s="7">
        <f t="shared" si="47"/>
        <v>1668</v>
      </c>
      <c r="M314" s="12">
        <f t="shared" si="48"/>
        <v>266</v>
      </c>
      <c r="O314" s="7">
        <f t="shared" si="49"/>
        <v>1431</v>
      </c>
      <c r="P314" s="7">
        <f t="shared" si="50"/>
        <v>1552</v>
      </c>
      <c r="Q314" s="12">
        <f t="shared" si="51"/>
        <v>121</v>
      </c>
      <c r="S314" s="7">
        <f t="shared" si="52"/>
        <v>1377</v>
      </c>
      <c r="T314" s="7">
        <f t="shared" si="53"/>
        <v>1534</v>
      </c>
      <c r="U314" s="12">
        <f t="shared" si="54"/>
        <v>157</v>
      </c>
    </row>
    <row r="315">
      <c r="A315" s="1">
        <v>92.0</v>
      </c>
      <c r="B315" s="1">
        <v>1270.0</v>
      </c>
      <c r="C315" s="1">
        <v>1281.0</v>
      </c>
      <c r="D315" s="1">
        <v>1228.0</v>
      </c>
      <c r="F315" s="1">
        <v>92.0</v>
      </c>
      <c r="G315" s="1">
        <v>1421.0</v>
      </c>
      <c r="H315" s="1">
        <v>1323.0</v>
      </c>
      <c r="I315" s="1">
        <v>1383.0</v>
      </c>
      <c r="K315" s="7">
        <f t="shared" si="46"/>
        <v>1270</v>
      </c>
      <c r="L315" s="7">
        <f t="shared" si="47"/>
        <v>1421</v>
      </c>
      <c r="M315" s="12">
        <f t="shared" si="48"/>
        <v>151</v>
      </c>
      <c r="O315" s="7">
        <f t="shared" si="49"/>
        <v>1281</v>
      </c>
      <c r="P315" s="7">
        <f t="shared" si="50"/>
        <v>1323</v>
      </c>
      <c r="Q315" s="12">
        <f t="shared" si="51"/>
        <v>42</v>
      </c>
      <c r="S315" s="7">
        <f t="shared" si="52"/>
        <v>1228</v>
      </c>
      <c r="T315" s="7">
        <f t="shared" si="53"/>
        <v>1383</v>
      </c>
      <c r="U315" s="12">
        <f t="shared" si="54"/>
        <v>155</v>
      </c>
    </row>
    <row r="316">
      <c r="A316" s="1">
        <v>96.0</v>
      </c>
      <c r="B316" s="1">
        <v>1406.0</v>
      </c>
      <c r="C316" s="1">
        <v>1447.0</v>
      </c>
      <c r="D316" s="1">
        <v>1389.0</v>
      </c>
      <c r="F316" s="1">
        <v>96.0</v>
      </c>
      <c r="G316" s="1">
        <v>1665.0</v>
      </c>
      <c r="H316" s="1">
        <v>1572.0</v>
      </c>
      <c r="I316" s="1">
        <v>1536.0</v>
      </c>
      <c r="K316" s="7">
        <f t="shared" si="46"/>
        <v>1406</v>
      </c>
      <c r="L316" s="7">
        <f t="shared" si="47"/>
        <v>1665</v>
      </c>
      <c r="M316" s="12">
        <f t="shared" si="48"/>
        <v>259</v>
      </c>
      <c r="O316" s="7">
        <f t="shared" si="49"/>
        <v>1447</v>
      </c>
      <c r="P316" s="7">
        <f t="shared" si="50"/>
        <v>1572</v>
      </c>
      <c r="Q316" s="12">
        <f t="shared" si="51"/>
        <v>125</v>
      </c>
      <c r="S316" s="7">
        <f t="shared" si="52"/>
        <v>1389</v>
      </c>
      <c r="T316" s="7">
        <f t="shared" si="53"/>
        <v>1536</v>
      </c>
      <c r="U316" s="12">
        <f t="shared" si="54"/>
        <v>147</v>
      </c>
    </row>
    <row r="317">
      <c r="A317" s="1">
        <v>104.0</v>
      </c>
      <c r="B317" s="1">
        <v>1400.0</v>
      </c>
      <c r="C317" s="1">
        <v>1425.0</v>
      </c>
      <c r="D317" s="1">
        <v>1376.0</v>
      </c>
      <c r="F317" s="1">
        <v>104.0</v>
      </c>
      <c r="G317" s="1">
        <v>1604.0</v>
      </c>
      <c r="H317" s="1">
        <v>1557.0</v>
      </c>
      <c r="I317" s="1">
        <v>1522.0</v>
      </c>
      <c r="K317" s="7">
        <f t="shared" si="46"/>
        <v>1400</v>
      </c>
      <c r="L317" s="7">
        <f t="shared" si="47"/>
        <v>1604</v>
      </c>
      <c r="M317" s="12">
        <f t="shared" si="48"/>
        <v>204</v>
      </c>
      <c r="O317" s="7">
        <f t="shared" si="49"/>
        <v>1425</v>
      </c>
      <c r="P317" s="7">
        <f t="shared" si="50"/>
        <v>1557</v>
      </c>
      <c r="Q317" s="12">
        <f t="shared" si="51"/>
        <v>132</v>
      </c>
      <c r="S317" s="7">
        <f t="shared" si="52"/>
        <v>1376</v>
      </c>
      <c r="T317" s="7">
        <f t="shared" si="53"/>
        <v>1522</v>
      </c>
      <c r="U317" s="12">
        <f t="shared" si="54"/>
        <v>146</v>
      </c>
    </row>
    <row r="318">
      <c r="A318" s="1">
        <v>112.0</v>
      </c>
      <c r="B318" s="1">
        <v>1419.0</v>
      </c>
      <c r="C318" s="1">
        <v>1440.0</v>
      </c>
      <c r="D318" s="1">
        <v>1386.0</v>
      </c>
      <c r="F318" s="1">
        <v>112.0</v>
      </c>
      <c r="G318" s="1">
        <v>1592.0</v>
      </c>
      <c r="H318" s="1">
        <v>1542.0</v>
      </c>
      <c r="I318" s="1">
        <v>1532.0</v>
      </c>
      <c r="K318" s="7">
        <f t="shared" si="46"/>
        <v>1419</v>
      </c>
      <c r="L318" s="7">
        <f t="shared" si="47"/>
        <v>1592</v>
      </c>
      <c r="M318" s="12">
        <f t="shared" si="48"/>
        <v>173</v>
      </c>
      <c r="O318" s="7">
        <f t="shared" si="49"/>
        <v>1440</v>
      </c>
      <c r="P318" s="7">
        <f t="shared" si="50"/>
        <v>1542</v>
      </c>
      <c r="Q318" s="12">
        <f t="shared" si="51"/>
        <v>102</v>
      </c>
      <c r="S318" s="7">
        <f t="shared" si="52"/>
        <v>1386</v>
      </c>
      <c r="T318" s="7">
        <f t="shared" si="53"/>
        <v>1532</v>
      </c>
      <c r="U318" s="12">
        <f t="shared" si="54"/>
        <v>146</v>
      </c>
    </row>
    <row r="319">
      <c r="A319" s="1">
        <v>120.0</v>
      </c>
      <c r="B319" s="1">
        <v>1392.0</v>
      </c>
      <c r="C319" s="1">
        <v>1429.0</v>
      </c>
      <c r="D319" s="1">
        <v>1377.0</v>
      </c>
      <c r="F319" s="1">
        <v>120.0</v>
      </c>
      <c r="G319" s="1">
        <v>1570.0</v>
      </c>
      <c r="H319" s="1">
        <v>1547.0</v>
      </c>
      <c r="I319" s="1">
        <v>1521.0</v>
      </c>
      <c r="K319" s="7">
        <f t="shared" si="46"/>
        <v>1392</v>
      </c>
      <c r="L319" s="7">
        <f t="shared" si="47"/>
        <v>1570</v>
      </c>
      <c r="M319" s="12">
        <f t="shared" si="48"/>
        <v>178</v>
      </c>
      <c r="O319" s="7">
        <f t="shared" si="49"/>
        <v>1429</v>
      </c>
      <c r="P319" s="7">
        <f t="shared" si="50"/>
        <v>1547</v>
      </c>
      <c r="Q319" s="12">
        <f t="shared" si="51"/>
        <v>118</v>
      </c>
      <c r="S319" s="7">
        <f t="shared" si="52"/>
        <v>1377</v>
      </c>
      <c r="T319" s="7">
        <f t="shared" si="53"/>
        <v>1521</v>
      </c>
      <c r="U319" s="12">
        <f t="shared" si="54"/>
        <v>144</v>
      </c>
    </row>
    <row r="320">
      <c r="A320" s="1">
        <v>128.0</v>
      </c>
      <c r="B320" s="1">
        <v>1415.0</v>
      </c>
      <c r="C320" s="1">
        <v>1436.0</v>
      </c>
      <c r="D320" s="1">
        <v>1386.0</v>
      </c>
      <c r="F320" s="1">
        <v>128.0</v>
      </c>
      <c r="G320" s="1">
        <v>1584.0</v>
      </c>
      <c r="H320" s="1">
        <v>1551.0</v>
      </c>
      <c r="I320" s="1">
        <v>1525.0</v>
      </c>
      <c r="K320" s="7">
        <f t="shared" si="46"/>
        <v>1415</v>
      </c>
      <c r="L320" s="7">
        <f t="shared" si="47"/>
        <v>1584</v>
      </c>
      <c r="M320" s="12">
        <f t="shared" si="48"/>
        <v>169</v>
      </c>
      <c r="O320" s="7">
        <f t="shared" si="49"/>
        <v>1436</v>
      </c>
      <c r="P320" s="7">
        <f t="shared" si="50"/>
        <v>1551</v>
      </c>
      <c r="Q320" s="12">
        <f t="shared" si="51"/>
        <v>115</v>
      </c>
      <c r="S320" s="7">
        <f t="shared" si="52"/>
        <v>1386</v>
      </c>
      <c r="T320" s="7">
        <f t="shared" si="53"/>
        <v>1525</v>
      </c>
      <c r="U320" s="12">
        <f t="shared" si="54"/>
        <v>139</v>
      </c>
    </row>
    <row r="321">
      <c r="A321" s="1">
        <v>136.0</v>
      </c>
      <c r="B321" s="1">
        <v>1407.0</v>
      </c>
      <c r="C321" s="1">
        <v>1423.0</v>
      </c>
      <c r="D321" s="1">
        <v>1375.0</v>
      </c>
      <c r="F321" s="1">
        <v>136.0</v>
      </c>
      <c r="G321" s="1">
        <v>1570.0</v>
      </c>
      <c r="H321" s="1">
        <v>1541.0</v>
      </c>
      <c r="I321" s="1">
        <v>1507.0</v>
      </c>
      <c r="K321" s="7">
        <f t="shared" si="46"/>
        <v>1407</v>
      </c>
      <c r="L321" s="7">
        <f t="shared" si="47"/>
        <v>1570</v>
      </c>
      <c r="M321" s="12">
        <f t="shared" si="48"/>
        <v>163</v>
      </c>
      <c r="O321" s="7">
        <f t="shared" si="49"/>
        <v>1423</v>
      </c>
      <c r="P321" s="7">
        <f t="shared" si="50"/>
        <v>1541</v>
      </c>
      <c r="Q321" s="12">
        <f t="shared" si="51"/>
        <v>118</v>
      </c>
      <c r="S321" s="7">
        <f t="shared" si="52"/>
        <v>1375</v>
      </c>
      <c r="T321" s="7">
        <f t="shared" si="53"/>
        <v>1507</v>
      </c>
      <c r="U321" s="12">
        <f t="shared" si="54"/>
        <v>132</v>
      </c>
    </row>
    <row r="322">
      <c r="A322" s="1">
        <v>144.0</v>
      </c>
      <c r="B322" s="1">
        <v>1399.0</v>
      </c>
      <c r="C322" s="1">
        <v>1438.0</v>
      </c>
      <c r="D322" s="1">
        <v>1384.0</v>
      </c>
      <c r="F322" s="1">
        <v>144.0</v>
      </c>
      <c r="G322" s="1">
        <v>1572.0</v>
      </c>
      <c r="H322" s="1">
        <v>1553.0</v>
      </c>
      <c r="I322" s="1">
        <v>1515.0</v>
      </c>
      <c r="K322" s="7">
        <f t="shared" si="46"/>
        <v>1399</v>
      </c>
      <c r="L322" s="7">
        <f t="shared" si="47"/>
        <v>1572</v>
      </c>
      <c r="M322" s="12">
        <f t="shared" si="48"/>
        <v>173</v>
      </c>
      <c r="O322" s="7">
        <f t="shared" si="49"/>
        <v>1438</v>
      </c>
      <c r="P322" s="7">
        <f t="shared" si="50"/>
        <v>1553</v>
      </c>
      <c r="Q322" s="12">
        <f t="shared" si="51"/>
        <v>115</v>
      </c>
      <c r="S322" s="7">
        <f t="shared" si="52"/>
        <v>1384</v>
      </c>
      <c r="T322" s="7">
        <f t="shared" si="53"/>
        <v>1515</v>
      </c>
      <c r="U322" s="12">
        <f t="shared" si="54"/>
        <v>131</v>
      </c>
    </row>
    <row r="323">
      <c r="A323" s="1">
        <v>152.0</v>
      </c>
      <c r="B323" s="1">
        <v>1405.0</v>
      </c>
      <c r="C323" s="1">
        <v>1417.0</v>
      </c>
      <c r="D323" s="1">
        <v>1372.0</v>
      </c>
      <c r="F323" s="1">
        <v>152.0</v>
      </c>
      <c r="G323" s="1">
        <v>1566.0</v>
      </c>
      <c r="H323" s="1">
        <v>1532.0</v>
      </c>
      <c r="I323" s="1">
        <v>1437.0</v>
      </c>
      <c r="K323" s="7">
        <f t="shared" si="46"/>
        <v>1405</v>
      </c>
      <c r="L323" s="7">
        <f t="shared" si="47"/>
        <v>1566</v>
      </c>
      <c r="M323" s="12">
        <f t="shared" si="48"/>
        <v>161</v>
      </c>
      <c r="O323" s="7">
        <f t="shared" si="49"/>
        <v>1417</v>
      </c>
      <c r="P323" s="7">
        <f t="shared" si="50"/>
        <v>1532</v>
      </c>
      <c r="Q323" s="12">
        <f t="shared" si="51"/>
        <v>115</v>
      </c>
      <c r="S323" s="7">
        <f t="shared" si="52"/>
        <v>1372</v>
      </c>
      <c r="T323" s="7">
        <f t="shared" si="53"/>
        <v>1437</v>
      </c>
      <c r="U323" s="12">
        <f t="shared" si="54"/>
        <v>65</v>
      </c>
    </row>
    <row r="324">
      <c r="A324" s="1">
        <v>160.0</v>
      </c>
      <c r="B324" s="1">
        <v>1412.0</v>
      </c>
      <c r="C324" s="1">
        <v>1435.0</v>
      </c>
      <c r="D324" s="1">
        <v>1380.0</v>
      </c>
      <c r="F324" s="1">
        <v>160.0</v>
      </c>
      <c r="G324" s="1">
        <v>1573.0</v>
      </c>
      <c r="H324" s="1">
        <v>1545.0</v>
      </c>
      <c r="I324" s="1">
        <v>1449.0</v>
      </c>
      <c r="K324" s="7">
        <f t="shared" si="46"/>
        <v>1412</v>
      </c>
      <c r="L324" s="7">
        <f t="shared" si="47"/>
        <v>1573</v>
      </c>
      <c r="M324" s="12">
        <f t="shared" si="48"/>
        <v>161</v>
      </c>
      <c r="O324" s="7">
        <f t="shared" si="49"/>
        <v>1435</v>
      </c>
      <c r="P324" s="7">
        <f t="shared" si="50"/>
        <v>1545</v>
      </c>
      <c r="Q324" s="12">
        <f t="shared" si="51"/>
        <v>110</v>
      </c>
      <c r="S324" s="7">
        <f t="shared" si="52"/>
        <v>1380</v>
      </c>
      <c r="T324" s="7">
        <f t="shared" si="53"/>
        <v>1449</v>
      </c>
      <c r="U324" s="12">
        <f t="shared" si="54"/>
        <v>69</v>
      </c>
    </row>
    <row r="325">
      <c r="A325" s="1">
        <v>176.0</v>
      </c>
      <c r="B325" s="1">
        <v>1390.0</v>
      </c>
      <c r="C325" s="1">
        <v>1425.0</v>
      </c>
      <c r="D325" s="1">
        <v>1374.0</v>
      </c>
      <c r="F325" s="1">
        <v>176.0</v>
      </c>
      <c r="G325" s="1">
        <v>1486.0</v>
      </c>
      <c r="H325" s="1">
        <v>1522.0</v>
      </c>
      <c r="I325" s="1">
        <v>1453.0</v>
      </c>
      <c r="K325" s="7">
        <f t="shared" si="46"/>
        <v>1390</v>
      </c>
      <c r="L325" s="7">
        <f t="shared" si="47"/>
        <v>1486</v>
      </c>
      <c r="M325" s="12">
        <f t="shared" si="48"/>
        <v>96</v>
      </c>
      <c r="O325" s="7">
        <f t="shared" si="49"/>
        <v>1425</v>
      </c>
      <c r="P325" s="7">
        <f t="shared" si="50"/>
        <v>1522</v>
      </c>
      <c r="Q325" s="12">
        <f t="shared" si="51"/>
        <v>97</v>
      </c>
      <c r="S325" s="7">
        <f t="shared" si="52"/>
        <v>1374</v>
      </c>
      <c r="T325" s="7">
        <f t="shared" si="53"/>
        <v>1453</v>
      </c>
      <c r="U325" s="12">
        <f t="shared" si="54"/>
        <v>79</v>
      </c>
    </row>
    <row r="326">
      <c r="A326" s="1">
        <v>192.0</v>
      </c>
      <c r="B326" s="1">
        <v>1389.0</v>
      </c>
      <c r="C326" s="1">
        <v>1427.0</v>
      </c>
      <c r="D326" s="1">
        <v>1370.0</v>
      </c>
      <c r="F326" s="1">
        <v>192.0</v>
      </c>
      <c r="G326" s="1">
        <v>1497.0</v>
      </c>
      <c r="H326" s="1">
        <v>1534.0</v>
      </c>
      <c r="I326" s="1">
        <v>1446.0</v>
      </c>
      <c r="K326" s="7">
        <f t="shared" si="46"/>
        <v>1389</v>
      </c>
      <c r="L326" s="7">
        <f t="shared" si="47"/>
        <v>1497</v>
      </c>
      <c r="M326" s="12">
        <f t="shared" si="48"/>
        <v>108</v>
      </c>
      <c r="O326" s="7">
        <f t="shared" si="49"/>
        <v>1427</v>
      </c>
      <c r="P326" s="7">
        <f t="shared" si="50"/>
        <v>1534</v>
      </c>
      <c r="Q326" s="12">
        <f t="shared" si="51"/>
        <v>107</v>
      </c>
      <c r="S326" s="7">
        <f t="shared" si="52"/>
        <v>1370</v>
      </c>
      <c r="T326" s="7">
        <f t="shared" si="53"/>
        <v>1446</v>
      </c>
      <c r="U326" s="12">
        <f t="shared" si="54"/>
        <v>76</v>
      </c>
    </row>
    <row r="327">
      <c r="A327" s="1">
        <v>208.0</v>
      </c>
      <c r="B327" s="1">
        <v>1385.0</v>
      </c>
      <c r="C327" s="1">
        <v>1427.0</v>
      </c>
      <c r="D327" s="1">
        <v>1368.0</v>
      </c>
      <c r="F327" s="1">
        <v>208.0</v>
      </c>
      <c r="G327" s="1">
        <v>1478.0</v>
      </c>
      <c r="H327" s="1">
        <v>1447.0</v>
      </c>
      <c r="I327" s="1">
        <v>1443.0</v>
      </c>
      <c r="K327" s="7">
        <f t="shared" si="46"/>
        <v>1385</v>
      </c>
      <c r="L327" s="7">
        <f t="shared" si="47"/>
        <v>1478</v>
      </c>
      <c r="M327" s="12">
        <f t="shared" si="48"/>
        <v>93</v>
      </c>
      <c r="O327" s="7">
        <f t="shared" si="49"/>
        <v>1427</v>
      </c>
      <c r="P327" s="7">
        <f t="shared" si="50"/>
        <v>1447</v>
      </c>
      <c r="Q327" s="12">
        <f t="shared" si="51"/>
        <v>20</v>
      </c>
      <c r="S327" s="7">
        <f t="shared" si="52"/>
        <v>1368</v>
      </c>
      <c r="T327" s="7">
        <f t="shared" si="53"/>
        <v>1443</v>
      </c>
      <c r="U327" s="12">
        <f t="shared" si="54"/>
        <v>75</v>
      </c>
    </row>
    <row r="328">
      <c r="A328" s="1">
        <v>224.0</v>
      </c>
      <c r="B328" s="1">
        <v>1393.0</v>
      </c>
      <c r="C328" s="1">
        <v>1420.0</v>
      </c>
      <c r="D328" s="1">
        <v>1361.0</v>
      </c>
      <c r="F328" s="1">
        <v>224.0</v>
      </c>
      <c r="G328" s="1">
        <v>1495.0</v>
      </c>
      <c r="H328" s="1">
        <v>1463.0</v>
      </c>
      <c r="I328" s="1">
        <v>1430.0</v>
      </c>
      <c r="K328" s="7">
        <f t="shared" si="46"/>
        <v>1393</v>
      </c>
      <c r="L328" s="7">
        <f t="shared" si="47"/>
        <v>1495</v>
      </c>
      <c r="M328" s="12">
        <f t="shared" si="48"/>
        <v>102</v>
      </c>
      <c r="O328" s="7">
        <f t="shared" si="49"/>
        <v>1420</v>
      </c>
      <c r="P328" s="7">
        <f t="shared" si="50"/>
        <v>1463</v>
      </c>
      <c r="Q328" s="12">
        <f t="shared" si="51"/>
        <v>43</v>
      </c>
      <c r="S328" s="7">
        <f t="shared" si="52"/>
        <v>1361</v>
      </c>
      <c r="T328" s="7">
        <f t="shared" si="53"/>
        <v>1430</v>
      </c>
      <c r="U328" s="12">
        <f t="shared" si="54"/>
        <v>69</v>
      </c>
    </row>
    <row r="329">
      <c r="A329" s="1">
        <v>240.0</v>
      </c>
      <c r="B329" s="1">
        <v>1389.0</v>
      </c>
      <c r="C329" s="1">
        <v>1417.0</v>
      </c>
      <c r="D329" s="1">
        <v>1353.0</v>
      </c>
      <c r="F329" s="1">
        <v>240.0</v>
      </c>
      <c r="G329" s="1">
        <v>1425.0</v>
      </c>
      <c r="H329" s="1">
        <v>1433.0</v>
      </c>
      <c r="I329" s="1">
        <v>1364.0</v>
      </c>
      <c r="K329" s="7">
        <f t="shared" si="46"/>
        <v>1389</v>
      </c>
      <c r="L329" s="7">
        <f t="shared" si="47"/>
        <v>1425</v>
      </c>
      <c r="M329" s="12">
        <f t="shared" si="48"/>
        <v>36</v>
      </c>
      <c r="O329" s="7">
        <f t="shared" si="49"/>
        <v>1417</v>
      </c>
      <c r="P329" s="7">
        <f t="shared" si="50"/>
        <v>1433</v>
      </c>
      <c r="Q329" s="12">
        <f t="shared" si="51"/>
        <v>16</v>
      </c>
      <c r="S329" s="7">
        <f t="shared" si="52"/>
        <v>1353</v>
      </c>
      <c r="T329" s="7">
        <f t="shared" si="53"/>
        <v>1364</v>
      </c>
      <c r="U329" s="12">
        <f t="shared" si="54"/>
        <v>11</v>
      </c>
    </row>
    <row r="330">
      <c r="A330" s="1">
        <v>256.0</v>
      </c>
      <c r="B330" s="1">
        <v>1376.0</v>
      </c>
      <c r="C330" s="1">
        <v>1415.0</v>
      </c>
      <c r="D330" s="1">
        <v>1338.0</v>
      </c>
      <c r="F330" s="1">
        <v>256.0</v>
      </c>
      <c r="G330" s="1">
        <v>1411.0</v>
      </c>
      <c r="H330" s="1">
        <v>1460.0</v>
      </c>
      <c r="I330" s="1">
        <v>1389.0</v>
      </c>
      <c r="K330" s="7">
        <f t="shared" si="46"/>
        <v>1376</v>
      </c>
      <c r="L330" s="7">
        <f t="shared" si="47"/>
        <v>1411</v>
      </c>
      <c r="M330" s="12">
        <f t="shared" si="48"/>
        <v>35</v>
      </c>
      <c r="O330" s="7">
        <f t="shared" si="49"/>
        <v>1415</v>
      </c>
      <c r="P330" s="7">
        <f t="shared" si="50"/>
        <v>1460</v>
      </c>
      <c r="Q330" s="12">
        <f t="shared" si="51"/>
        <v>45</v>
      </c>
      <c r="S330" s="7">
        <f t="shared" si="52"/>
        <v>1338</v>
      </c>
      <c r="T330" s="7">
        <f t="shared" si="53"/>
        <v>1389</v>
      </c>
      <c r="U330" s="12">
        <f t="shared" si="54"/>
        <v>51</v>
      </c>
    </row>
    <row r="331">
      <c r="A331" s="1">
        <v>288.0</v>
      </c>
      <c r="B331" s="1">
        <v>1366.0</v>
      </c>
      <c r="C331" s="1">
        <v>1402.0</v>
      </c>
      <c r="D331" s="1">
        <v>1326.0</v>
      </c>
      <c r="F331" s="1">
        <v>288.0</v>
      </c>
      <c r="G331" s="1">
        <v>1408.0</v>
      </c>
      <c r="H331" s="1">
        <v>1448.0</v>
      </c>
      <c r="I331" s="1">
        <v>1374.0</v>
      </c>
      <c r="K331" s="7">
        <f t="shared" si="46"/>
        <v>1366</v>
      </c>
      <c r="L331" s="7">
        <f t="shared" si="47"/>
        <v>1408</v>
      </c>
      <c r="M331" s="12">
        <f t="shared" si="48"/>
        <v>42</v>
      </c>
      <c r="O331" s="7">
        <f t="shared" si="49"/>
        <v>1402</v>
      </c>
      <c r="P331" s="7">
        <f t="shared" si="50"/>
        <v>1448</v>
      </c>
      <c r="Q331" s="12">
        <f t="shared" si="51"/>
        <v>46</v>
      </c>
      <c r="S331" s="7">
        <f t="shared" si="52"/>
        <v>1326</v>
      </c>
      <c r="T331" s="7">
        <f t="shared" si="53"/>
        <v>1374</v>
      </c>
      <c r="U331" s="12">
        <f t="shared" si="54"/>
        <v>48</v>
      </c>
    </row>
    <row r="332">
      <c r="A332" s="1">
        <v>320.0</v>
      </c>
      <c r="B332" s="1">
        <v>1372.0</v>
      </c>
      <c r="C332" s="1">
        <v>1392.0</v>
      </c>
      <c r="D332" s="1">
        <v>1296.0</v>
      </c>
      <c r="F332" s="1">
        <v>320.0</v>
      </c>
      <c r="G332" s="1">
        <v>1413.0</v>
      </c>
      <c r="H332" s="1">
        <v>1442.0</v>
      </c>
      <c r="I332" s="1">
        <v>1343.0</v>
      </c>
      <c r="K332" s="7">
        <f t="shared" si="46"/>
        <v>1372</v>
      </c>
      <c r="L332" s="7">
        <f t="shared" si="47"/>
        <v>1413</v>
      </c>
      <c r="M332" s="12">
        <f t="shared" si="48"/>
        <v>41</v>
      </c>
      <c r="O332" s="7">
        <f t="shared" si="49"/>
        <v>1392</v>
      </c>
      <c r="P332" s="7">
        <f t="shared" si="50"/>
        <v>1442</v>
      </c>
      <c r="Q332" s="12">
        <f t="shared" si="51"/>
        <v>50</v>
      </c>
      <c r="S332" s="7">
        <f t="shared" si="52"/>
        <v>1296</v>
      </c>
      <c r="T332" s="7">
        <f t="shared" si="53"/>
        <v>1343</v>
      </c>
      <c r="U332" s="12">
        <f t="shared" si="54"/>
        <v>47</v>
      </c>
    </row>
    <row r="333">
      <c r="A333" s="1">
        <v>352.0</v>
      </c>
      <c r="B333" s="1">
        <v>1355.0</v>
      </c>
      <c r="C333" s="1">
        <v>1384.0</v>
      </c>
      <c r="D333" s="1">
        <v>1277.0</v>
      </c>
      <c r="F333" s="1">
        <v>352.0</v>
      </c>
      <c r="G333" s="1">
        <v>1392.0</v>
      </c>
      <c r="H333" s="1">
        <v>1428.0</v>
      </c>
      <c r="I333" s="1">
        <v>1310.0</v>
      </c>
      <c r="K333" s="7">
        <f t="shared" si="46"/>
        <v>1355</v>
      </c>
      <c r="L333" s="7">
        <f t="shared" si="47"/>
        <v>1392</v>
      </c>
      <c r="M333" s="12">
        <f t="shared" si="48"/>
        <v>37</v>
      </c>
      <c r="O333" s="7">
        <f t="shared" si="49"/>
        <v>1384</v>
      </c>
      <c r="P333" s="7">
        <f t="shared" si="50"/>
        <v>1428</v>
      </c>
      <c r="Q333" s="12">
        <f t="shared" si="51"/>
        <v>44</v>
      </c>
      <c r="S333" s="7">
        <f t="shared" si="52"/>
        <v>1277</v>
      </c>
      <c r="T333" s="7">
        <f t="shared" si="53"/>
        <v>1310</v>
      </c>
      <c r="U333" s="12">
        <f t="shared" si="54"/>
        <v>33</v>
      </c>
    </row>
    <row r="334">
      <c r="A334" s="1">
        <v>384.0</v>
      </c>
      <c r="B334" s="1">
        <v>1343.0</v>
      </c>
      <c r="C334" s="1">
        <v>1361.0</v>
      </c>
      <c r="D334" s="1">
        <v>1235.0</v>
      </c>
      <c r="F334" s="1">
        <v>384.0</v>
      </c>
      <c r="G334" s="1">
        <v>1396.0</v>
      </c>
      <c r="H334" s="1">
        <v>1417.0</v>
      </c>
      <c r="I334" s="1">
        <v>1284.0</v>
      </c>
      <c r="K334" s="7">
        <f t="shared" si="46"/>
        <v>1343</v>
      </c>
      <c r="L334" s="7">
        <f t="shared" si="47"/>
        <v>1396</v>
      </c>
      <c r="M334" s="12">
        <f t="shared" si="48"/>
        <v>53</v>
      </c>
      <c r="O334" s="7">
        <f t="shared" si="49"/>
        <v>1361</v>
      </c>
      <c r="P334" s="7">
        <f t="shared" si="50"/>
        <v>1417</v>
      </c>
      <c r="Q334" s="12">
        <f t="shared" si="51"/>
        <v>56</v>
      </c>
      <c r="S334" s="7">
        <f t="shared" si="52"/>
        <v>1235</v>
      </c>
      <c r="T334" s="7">
        <f t="shared" si="53"/>
        <v>1284</v>
      </c>
      <c r="U334" s="12">
        <f t="shared" si="54"/>
        <v>49</v>
      </c>
    </row>
    <row r="338">
      <c r="A338" s="15" t="s">
        <v>492</v>
      </c>
    </row>
    <row r="339">
      <c r="A339" s="1" t="s">
        <v>493</v>
      </c>
    </row>
    <row r="341">
      <c r="A341" s="1" t="s">
        <v>461</v>
      </c>
      <c r="F341" s="1" t="s">
        <v>462</v>
      </c>
      <c r="X341" s="1" t="s">
        <v>462</v>
      </c>
    </row>
    <row r="343">
      <c r="A343" s="6" t="s">
        <v>70</v>
      </c>
      <c r="B343" s="6" t="s">
        <v>88</v>
      </c>
      <c r="C343" s="6" t="s">
        <v>24</v>
      </c>
      <c r="D343" s="6" t="s">
        <v>26</v>
      </c>
      <c r="F343" s="6" t="s">
        <v>70</v>
      </c>
      <c r="G343" s="6" t="s">
        <v>88</v>
      </c>
      <c r="H343" s="6" t="s">
        <v>24</v>
      </c>
      <c r="I343" s="6" t="s">
        <v>26</v>
      </c>
      <c r="K343" s="6"/>
      <c r="L343" s="6"/>
      <c r="M343" s="6"/>
      <c r="N343" s="6"/>
      <c r="X343" s="6" t="s">
        <v>70</v>
      </c>
      <c r="Y343" s="6" t="s">
        <v>88</v>
      </c>
      <c r="Z343" s="6" t="s">
        <v>24</v>
      </c>
      <c r="AA343" s="6" t="s">
        <v>26</v>
      </c>
    </row>
    <row r="344">
      <c r="A344" s="1">
        <v>8.0</v>
      </c>
      <c r="B344" s="1">
        <v>3557.0</v>
      </c>
      <c r="C344" s="1">
        <v>2572.0</v>
      </c>
      <c r="D344" s="1">
        <v>1956.0</v>
      </c>
      <c r="F344" s="1">
        <v>8.0</v>
      </c>
      <c r="G344" s="1">
        <v>3962.0</v>
      </c>
      <c r="H344" s="1">
        <v>4100.0</v>
      </c>
      <c r="I344" s="1">
        <v>2159.0</v>
      </c>
      <c r="X344" s="1">
        <v>8.0</v>
      </c>
      <c r="Y344" s="42">
        <f t="shared" ref="Y344:AA344" si="55">G344/5308</f>
        <v>0.7464204974</v>
      </c>
      <c r="Z344" s="42">
        <f t="shared" si="55"/>
        <v>0.7724189902</v>
      </c>
      <c r="AA344" s="42">
        <f t="shared" si="55"/>
        <v>0.4067445365</v>
      </c>
    </row>
    <row r="345">
      <c r="A345" s="1">
        <v>16.0</v>
      </c>
      <c r="B345" s="1">
        <v>3847.0</v>
      </c>
      <c r="C345" s="1">
        <v>3002.0</v>
      </c>
      <c r="D345" s="1">
        <v>2500.0</v>
      </c>
      <c r="F345" s="1">
        <v>16.0</v>
      </c>
      <c r="G345" s="1">
        <v>4287.0</v>
      </c>
      <c r="H345" s="1">
        <v>3421.0</v>
      </c>
      <c r="I345" s="1">
        <v>3038.0</v>
      </c>
      <c r="X345" s="1">
        <v>16.0</v>
      </c>
      <c r="Y345" s="42">
        <f t="shared" ref="Y345:AA345" si="56">G345/5308</f>
        <v>0.807648832</v>
      </c>
      <c r="Z345" s="42">
        <f t="shared" si="56"/>
        <v>0.6444988696</v>
      </c>
      <c r="AA345" s="42">
        <f t="shared" si="56"/>
        <v>0.5723436323</v>
      </c>
    </row>
    <row r="346">
      <c r="A346" s="1">
        <v>24.0</v>
      </c>
      <c r="B346" s="1">
        <v>3148.0</v>
      </c>
      <c r="C346" s="1">
        <v>2117.0</v>
      </c>
      <c r="D346" s="1">
        <v>2112.0</v>
      </c>
      <c r="F346" s="1">
        <v>24.0</v>
      </c>
      <c r="G346" s="1">
        <v>4410.0</v>
      </c>
      <c r="H346" s="1">
        <v>3191.0</v>
      </c>
      <c r="I346" s="1">
        <v>2481.0</v>
      </c>
      <c r="X346" s="1">
        <v>24.0</v>
      </c>
      <c r="Y346" s="42">
        <f t="shared" ref="Y346:AA346" si="57">G346/5308</f>
        <v>0.8308214017</v>
      </c>
      <c r="Z346" s="42">
        <f t="shared" si="57"/>
        <v>0.6011680482</v>
      </c>
      <c r="AA346" s="42">
        <f t="shared" si="57"/>
        <v>0.4674076865</v>
      </c>
    </row>
    <row r="347">
      <c r="A347" s="1">
        <v>32.0</v>
      </c>
      <c r="B347" s="1">
        <v>3529.0</v>
      </c>
      <c r="C347" s="1">
        <v>2797.0</v>
      </c>
      <c r="D347" s="1">
        <v>2875.0</v>
      </c>
      <c r="F347" s="1">
        <v>32.0</v>
      </c>
      <c r="G347" s="1">
        <v>4197.0</v>
      </c>
      <c r="H347" s="1">
        <v>2978.0</v>
      </c>
      <c r="I347" s="1">
        <v>2866.0</v>
      </c>
      <c r="X347" s="1">
        <v>32.0</v>
      </c>
      <c r="Y347" s="42">
        <f t="shared" ref="Y347:AA347" si="58">G347/5308</f>
        <v>0.7906932931</v>
      </c>
      <c r="Z347" s="42">
        <f t="shared" si="58"/>
        <v>0.5610399397</v>
      </c>
      <c r="AA347" s="42">
        <f t="shared" si="58"/>
        <v>0.5399397136</v>
      </c>
    </row>
    <row r="348">
      <c r="A348" s="1">
        <v>40.0</v>
      </c>
      <c r="B348" s="1">
        <v>3318.0</v>
      </c>
      <c r="C348" s="1">
        <v>2385.0</v>
      </c>
      <c r="D348" s="1">
        <v>2083.0</v>
      </c>
      <c r="F348" s="1">
        <v>40.0</v>
      </c>
      <c r="G348" s="1">
        <v>4043.0</v>
      </c>
      <c r="H348" s="1">
        <v>2895.0</v>
      </c>
      <c r="I348" s="1">
        <v>2588.0</v>
      </c>
      <c r="X348" s="1">
        <v>40.0</v>
      </c>
      <c r="Y348" s="42">
        <f t="shared" ref="Y348:AA348" si="59">G348/5308</f>
        <v>0.7616804823</v>
      </c>
      <c r="Z348" s="42">
        <f t="shared" si="59"/>
        <v>0.545403165</v>
      </c>
      <c r="AA348" s="42">
        <f t="shared" si="59"/>
        <v>0.4875659382</v>
      </c>
    </row>
    <row r="349">
      <c r="A349" s="1">
        <v>48.0</v>
      </c>
      <c r="B349" s="1">
        <v>3564.0</v>
      </c>
      <c r="C349" s="1">
        <v>3220.0</v>
      </c>
      <c r="D349" s="1">
        <v>2969.0</v>
      </c>
      <c r="F349" s="1">
        <v>48.0</v>
      </c>
      <c r="G349" s="1">
        <v>4152.0</v>
      </c>
      <c r="H349" s="1">
        <v>3041.0</v>
      </c>
      <c r="I349" s="1">
        <v>3202.0</v>
      </c>
      <c r="X349" s="1">
        <v>48.0</v>
      </c>
      <c r="Y349" s="42">
        <f t="shared" ref="Y349:AA349" si="60">G349/5308</f>
        <v>0.7822155237</v>
      </c>
      <c r="Z349" s="42">
        <f t="shared" si="60"/>
        <v>0.5729088169</v>
      </c>
      <c r="AA349" s="42">
        <f t="shared" si="60"/>
        <v>0.6032403919</v>
      </c>
    </row>
    <row r="350">
      <c r="A350" s="1">
        <v>56.0</v>
      </c>
      <c r="B350" s="1">
        <v>3360.0</v>
      </c>
      <c r="C350" s="1">
        <v>2707.0</v>
      </c>
      <c r="D350" s="1">
        <v>2342.0</v>
      </c>
      <c r="F350" s="1">
        <v>56.0</v>
      </c>
      <c r="G350" s="1">
        <v>4075.0</v>
      </c>
      <c r="H350" s="1">
        <v>2904.0</v>
      </c>
      <c r="I350" s="1">
        <v>2723.0</v>
      </c>
      <c r="X350" s="1">
        <v>56.0</v>
      </c>
      <c r="Y350" s="42">
        <f t="shared" ref="Y350:AA350" si="61">G350/5308</f>
        <v>0.7677091183</v>
      </c>
      <c r="Z350" s="42">
        <f t="shared" si="61"/>
        <v>0.5470987189</v>
      </c>
      <c r="AA350" s="42">
        <f t="shared" si="61"/>
        <v>0.5129992464</v>
      </c>
    </row>
    <row r="351">
      <c r="A351" s="1">
        <v>64.0</v>
      </c>
      <c r="B351" s="1">
        <v>3605.0</v>
      </c>
      <c r="C351" s="1">
        <v>3340.0</v>
      </c>
      <c r="D351" s="1">
        <v>3311.0</v>
      </c>
      <c r="X351" s="1">
        <v>64.0</v>
      </c>
      <c r="Y351" s="42">
        <f t="shared" ref="Y351:AA351" si="62">B351/5308</f>
        <v>0.6791635268</v>
      </c>
      <c r="Z351" s="42">
        <f t="shared" si="62"/>
        <v>0.6292388847</v>
      </c>
      <c r="AA351" s="42">
        <f t="shared" si="62"/>
        <v>0.6237754333</v>
      </c>
    </row>
    <row r="352">
      <c r="A352" s="1">
        <v>72.0</v>
      </c>
      <c r="B352" s="1">
        <v>3369.0</v>
      </c>
      <c r="C352" s="1">
        <v>2784.0</v>
      </c>
      <c r="D352" s="1">
        <v>2351.0</v>
      </c>
      <c r="X352" s="1">
        <v>72.0</v>
      </c>
      <c r="Y352" s="42">
        <f t="shared" ref="Y352:AA352" si="63">B352/5308</f>
        <v>0.6347023361</v>
      </c>
      <c r="Z352" s="42">
        <f t="shared" si="63"/>
        <v>0.5244913338</v>
      </c>
      <c r="AA352" s="42">
        <f t="shared" si="63"/>
        <v>0.4429163527</v>
      </c>
    </row>
    <row r="353">
      <c r="A353" s="1">
        <v>80.0</v>
      </c>
      <c r="B353" s="1">
        <v>3610.0</v>
      </c>
      <c r="C353" s="1">
        <v>3388.0</v>
      </c>
      <c r="D353" s="1">
        <v>3340.0</v>
      </c>
      <c r="X353" s="1">
        <v>80.0</v>
      </c>
      <c r="Y353" s="42">
        <f t="shared" ref="Y353:AA353" si="64">B353/5308</f>
        <v>0.6801055011</v>
      </c>
      <c r="Z353" s="42">
        <f t="shared" si="64"/>
        <v>0.6382818387</v>
      </c>
      <c r="AA353" s="42">
        <f t="shared" si="64"/>
        <v>0.6292388847</v>
      </c>
    </row>
    <row r="354">
      <c r="A354" s="1">
        <v>88.0</v>
      </c>
      <c r="B354" s="1">
        <v>3131.0</v>
      </c>
      <c r="C354" s="1">
        <v>2750.0</v>
      </c>
      <c r="D354" s="1">
        <v>2286.0</v>
      </c>
      <c r="X354" s="1">
        <v>88.0</v>
      </c>
      <c r="Y354" s="42">
        <f t="shared" ref="Y354:AA354" si="65">B354/5308</f>
        <v>0.5898643557</v>
      </c>
      <c r="Z354" s="42">
        <f t="shared" si="65"/>
        <v>0.5180859081</v>
      </c>
      <c r="AA354" s="42">
        <f t="shared" si="65"/>
        <v>0.4306706858</v>
      </c>
    </row>
    <row r="355">
      <c r="A355" s="1">
        <v>96.0</v>
      </c>
      <c r="B355" s="1">
        <v>3481.0</v>
      </c>
      <c r="C355" s="1">
        <v>3301.0</v>
      </c>
      <c r="D355" s="1">
        <v>3414.0</v>
      </c>
      <c r="X355" s="1">
        <v>96.0</v>
      </c>
      <c r="Y355" s="42">
        <f t="shared" ref="Y355:AA355" si="66">B355/5308</f>
        <v>0.6558025622</v>
      </c>
      <c r="Z355" s="42">
        <f t="shared" si="66"/>
        <v>0.6218914846</v>
      </c>
      <c r="AA355" s="42">
        <f t="shared" si="66"/>
        <v>0.6431801055</v>
      </c>
    </row>
    <row r="356">
      <c r="A356" s="1">
        <v>112.0</v>
      </c>
      <c r="B356" s="1">
        <v>3636.0</v>
      </c>
      <c r="C356" s="1">
        <v>3458.0</v>
      </c>
      <c r="D356" s="1">
        <v>3434.0</v>
      </c>
      <c r="X356" s="1">
        <v>112.0</v>
      </c>
      <c r="Y356" s="42">
        <f t="shared" ref="Y356:AA356" si="67">B356/5308</f>
        <v>0.6850037679</v>
      </c>
      <c r="Z356" s="42">
        <f t="shared" si="67"/>
        <v>0.65146948</v>
      </c>
      <c r="AA356" s="42">
        <f t="shared" si="67"/>
        <v>0.646948003</v>
      </c>
    </row>
    <row r="357">
      <c r="A357" s="1">
        <v>128.0</v>
      </c>
      <c r="B357" s="1">
        <v>3640.0</v>
      </c>
      <c r="C357" s="1">
        <v>3490.0</v>
      </c>
      <c r="D357" s="1">
        <v>3398.0</v>
      </c>
      <c r="X357" s="1">
        <v>128.0</v>
      </c>
      <c r="Y357" s="42">
        <f t="shared" ref="Y357:AA357" si="68">B357/5308</f>
        <v>0.6857573474</v>
      </c>
      <c r="Z357" s="42">
        <f t="shared" si="68"/>
        <v>0.6574981161</v>
      </c>
      <c r="AA357" s="42">
        <f t="shared" si="68"/>
        <v>0.6401657875</v>
      </c>
    </row>
    <row r="358">
      <c r="A358" s="1">
        <v>144.0</v>
      </c>
      <c r="B358" s="1">
        <v>3636.0</v>
      </c>
      <c r="C358" s="1">
        <v>3486.0</v>
      </c>
      <c r="D358" s="1">
        <v>3391.0</v>
      </c>
      <c r="X358" s="1">
        <v>144.0</v>
      </c>
      <c r="Y358" s="42">
        <f t="shared" ref="Y358:AA358" si="69">B358/5308</f>
        <v>0.6850037679</v>
      </c>
      <c r="Z358" s="42">
        <f t="shared" si="69"/>
        <v>0.6567445365</v>
      </c>
      <c r="AA358" s="42">
        <f t="shared" si="69"/>
        <v>0.6388470234</v>
      </c>
    </row>
    <row r="359">
      <c r="A359" s="1">
        <v>160.0</v>
      </c>
      <c r="B359" s="1">
        <v>3646.0</v>
      </c>
      <c r="C359" s="1">
        <v>3512.0</v>
      </c>
      <c r="D359" s="1">
        <v>3303.0</v>
      </c>
      <c r="X359" s="1">
        <v>160.0</v>
      </c>
      <c r="Y359" s="42">
        <f t="shared" ref="Y359:AA359" si="70">B359/5308</f>
        <v>0.6868877167</v>
      </c>
      <c r="Z359" s="42">
        <f t="shared" si="70"/>
        <v>0.6616428033</v>
      </c>
      <c r="AA359" s="42">
        <f t="shared" si="70"/>
        <v>0.6222682743</v>
      </c>
    </row>
    <row r="360">
      <c r="A360" s="1">
        <v>192.0</v>
      </c>
      <c r="B360" s="1">
        <v>3657.0</v>
      </c>
      <c r="C360" s="1">
        <v>3519.0</v>
      </c>
      <c r="D360" s="1">
        <v>3150.0</v>
      </c>
      <c r="X360" s="1">
        <v>192.0</v>
      </c>
      <c r="Y360" s="42">
        <f t="shared" ref="Y360:AA360" si="71">B360/5308</f>
        <v>0.6889600603</v>
      </c>
      <c r="Z360" s="42">
        <f t="shared" si="71"/>
        <v>0.6629615674</v>
      </c>
      <c r="AA360" s="42">
        <f t="shared" si="71"/>
        <v>0.5934438583</v>
      </c>
    </row>
    <row r="361">
      <c r="A361" s="1">
        <v>224.0</v>
      </c>
      <c r="B361" s="1">
        <v>3658.0</v>
      </c>
      <c r="C361" s="1">
        <v>3133.0</v>
      </c>
      <c r="D361" s="1">
        <v>2912.0</v>
      </c>
      <c r="X361" s="1">
        <v>224.0</v>
      </c>
      <c r="Y361" s="42">
        <f t="shared" ref="Y361:AA361" si="72">B361/5308</f>
        <v>0.6891484552</v>
      </c>
      <c r="Z361" s="42">
        <f t="shared" si="72"/>
        <v>0.5902411454</v>
      </c>
      <c r="AA361" s="42">
        <f t="shared" si="72"/>
        <v>0.5486058779</v>
      </c>
    </row>
    <row r="362">
      <c r="A362" s="1">
        <v>256.0</v>
      </c>
      <c r="B362" s="1">
        <v>3650.0</v>
      </c>
      <c r="C362" s="1">
        <v>3203.0</v>
      </c>
      <c r="D362" s="1">
        <v>3036.0</v>
      </c>
      <c r="X362" s="1">
        <v>256.0</v>
      </c>
      <c r="Y362" s="42">
        <f t="shared" ref="Y362:AA362" si="73">B362/5308</f>
        <v>0.6876412962</v>
      </c>
      <c r="Z362" s="42">
        <f t="shared" si="73"/>
        <v>0.6034287867</v>
      </c>
      <c r="AA362" s="42">
        <f t="shared" si="73"/>
        <v>0.5719668425</v>
      </c>
    </row>
    <row r="363">
      <c r="A363" s="1">
        <v>320.0</v>
      </c>
      <c r="B363" s="1">
        <v>3622.0</v>
      </c>
      <c r="C363" s="1">
        <v>3073.0</v>
      </c>
      <c r="D363" s="1">
        <v>2787.0</v>
      </c>
      <c r="X363" s="1">
        <v>320.0</v>
      </c>
      <c r="Y363" s="42">
        <f t="shared" ref="Y363:AA363" si="74">B363/5308</f>
        <v>0.6823662396</v>
      </c>
      <c r="Z363" s="42">
        <f t="shared" si="74"/>
        <v>0.5789374529</v>
      </c>
      <c r="AA363" s="42">
        <f t="shared" si="74"/>
        <v>0.5250565185</v>
      </c>
    </row>
    <row r="364">
      <c r="A364" s="1">
        <v>384.0</v>
      </c>
      <c r="B364" s="1">
        <v>3421.0</v>
      </c>
      <c r="C364" s="1">
        <v>2921.0</v>
      </c>
      <c r="D364" s="1">
        <v>2778.0</v>
      </c>
      <c r="X364" s="1">
        <v>384.0</v>
      </c>
      <c r="Y364" s="42">
        <f t="shared" ref="Y364:AA364" si="75">B364/5308</f>
        <v>0.6444988696</v>
      </c>
      <c r="Z364" s="42">
        <f t="shared" si="75"/>
        <v>0.5503014318</v>
      </c>
      <c r="AA364" s="42">
        <f t="shared" si="75"/>
        <v>0.5233609646</v>
      </c>
    </row>
    <row r="366">
      <c r="A366" s="1" t="s">
        <v>465</v>
      </c>
      <c r="F366" s="1" t="s">
        <v>466</v>
      </c>
      <c r="X366" s="1" t="s">
        <v>466</v>
      </c>
    </row>
    <row r="368">
      <c r="A368" s="6" t="s">
        <v>70</v>
      </c>
      <c r="B368" s="6" t="s">
        <v>88</v>
      </c>
      <c r="C368" s="6" t="s">
        <v>24</v>
      </c>
      <c r="D368" s="6" t="s">
        <v>26</v>
      </c>
      <c r="F368" s="6" t="s">
        <v>70</v>
      </c>
      <c r="G368" s="6" t="s">
        <v>88</v>
      </c>
      <c r="H368" s="6" t="s">
        <v>24</v>
      </c>
      <c r="I368" s="6" t="s">
        <v>26</v>
      </c>
      <c r="X368" s="6" t="s">
        <v>70</v>
      </c>
      <c r="Y368" s="6" t="s">
        <v>88</v>
      </c>
      <c r="Z368" s="6" t="s">
        <v>24</v>
      </c>
      <c r="AA368" s="6" t="s">
        <v>26</v>
      </c>
    </row>
    <row r="369">
      <c r="A369" s="1">
        <v>8.0</v>
      </c>
      <c r="B369" s="1">
        <v>3640.0</v>
      </c>
      <c r="C369" s="1">
        <v>3846.0</v>
      </c>
      <c r="D369" s="1">
        <v>3293.0</v>
      </c>
      <c r="F369" s="1">
        <v>8.0</v>
      </c>
      <c r="G369" s="1">
        <v>4533.0</v>
      </c>
      <c r="H369" s="1">
        <v>4278.0</v>
      </c>
      <c r="I369" s="1">
        <v>3754.0</v>
      </c>
      <c r="X369" s="1">
        <v>8.0</v>
      </c>
      <c r="Y369" s="42">
        <f t="shared" ref="Y369:AA369" si="76">G369/5308</f>
        <v>0.8539939714</v>
      </c>
      <c r="Z369" s="42">
        <f t="shared" si="76"/>
        <v>0.8059532781</v>
      </c>
      <c r="AA369" s="42">
        <f t="shared" si="76"/>
        <v>0.7072343632</v>
      </c>
    </row>
    <row r="370">
      <c r="A370" s="1">
        <v>16.0</v>
      </c>
      <c r="B370" s="1">
        <v>4041.0</v>
      </c>
      <c r="C370" s="1">
        <v>3901.0</v>
      </c>
      <c r="D370" s="1">
        <v>3788.0</v>
      </c>
      <c r="F370" s="1">
        <v>16.0</v>
      </c>
      <c r="G370" s="1">
        <v>4718.0</v>
      </c>
      <c r="H370" s="1">
        <v>4488.0</v>
      </c>
      <c r="I370" s="1">
        <v>4139.0</v>
      </c>
      <c r="X370" s="1">
        <v>16.0</v>
      </c>
      <c r="Y370" s="42">
        <f t="shared" ref="Y370:AA370" si="77">G370/5308</f>
        <v>0.8888470234</v>
      </c>
      <c r="Z370" s="42">
        <f t="shared" si="77"/>
        <v>0.845516202</v>
      </c>
      <c r="AA370" s="42">
        <f t="shared" si="77"/>
        <v>0.7797663904</v>
      </c>
    </row>
    <row r="371">
      <c r="A371" s="1">
        <v>24.0</v>
      </c>
      <c r="B371" s="1">
        <v>3724.0</v>
      </c>
      <c r="C371" s="1">
        <v>3513.0</v>
      </c>
      <c r="D371" s="1">
        <v>2634.0</v>
      </c>
      <c r="F371" s="1">
        <v>24.0</v>
      </c>
      <c r="G371" s="1">
        <v>4772.0</v>
      </c>
      <c r="H371" s="1">
        <v>4619.0</v>
      </c>
      <c r="I371" s="1">
        <v>4026.0</v>
      </c>
      <c r="X371" s="1">
        <v>24.0</v>
      </c>
      <c r="Y371" s="42">
        <f t="shared" ref="Y371:AA371" si="78">G371/5308</f>
        <v>0.8990203466</v>
      </c>
      <c r="Z371" s="42">
        <f t="shared" si="78"/>
        <v>0.8701959307</v>
      </c>
      <c r="AA371" s="42">
        <f t="shared" si="78"/>
        <v>0.7584777694</v>
      </c>
    </row>
    <row r="372">
      <c r="A372" s="1">
        <v>32.0</v>
      </c>
      <c r="B372" s="1">
        <v>3774.0</v>
      </c>
      <c r="C372" s="1">
        <v>3583.0</v>
      </c>
      <c r="D372" s="1">
        <v>3552.0</v>
      </c>
      <c r="F372" s="1">
        <v>32.0</v>
      </c>
      <c r="G372" s="1">
        <v>4845.0</v>
      </c>
      <c r="H372" s="1">
        <v>4690.0</v>
      </c>
      <c r="I372" s="1">
        <v>4322.0</v>
      </c>
      <c r="X372" s="1">
        <v>32.0</v>
      </c>
      <c r="Y372" s="42">
        <f t="shared" ref="Y372:AA372" si="79">G372/5308</f>
        <v>0.9127731726</v>
      </c>
      <c r="Z372" s="42">
        <f t="shared" si="79"/>
        <v>0.8835719668</v>
      </c>
      <c r="AA372" s="42">
        <f t="shared" si="79"/>
        <v>0.8142426526</v>
      </c>
    </row>
    <row r="373">
      <c r="A373" s="1">
        <v>40.0</v>
      </c>
      <c r="B373" s="1">
        <v>3583.0</v>
      </c>
      <c r="C373" s="1">
        <v>3358.0</v>
      </c>
      <c r="D373" s="1">
        <v>3117.0</v>
      </c>
      <c r="F373" s="1">
        <v>40.0</v>
      </c>
      <c r="G373" s="1">
        <v>4657.0</v>
      </c>
      <c r="H373" s="1">
        <v>4380.0</v>
      </c>
      <c r="I373" s="1">
        <v>3479.0</v>
      </c>
      <c r="X373" s="1">
        <v>40.0</v>
      </c>
      <c r="Y373" s="42">
        <f t="shared" ref="Y373:AA373" si="80">G373/5308</f>
        <v>0.8773549359</v>
      </c>
      <c r="Z373" s="42">
        <f t="shared" si="80"/>
        <v>0.8251695554</v>
      </c>
      <c r="AA373" s="42">
        <f t="shared" si="80"/>
        <v>0.6554257724</v>
      </c>
    </row>
    <row r="374">
      <c r="A374" s="1">
        <v>48.0</v>
      </c>
      <c r="B374" s="1">
        <v>3787.0</v>
      </c>
      <c r="C374" s="1">
        <v>3694.0</v>
      </c>
      <c r="D374" s="1">
        <v>3611.0</v>
      </c>
      <c r="F374" s="1">
        <v>48.0</v>
      </c>
      <c r="G374" s="1">
        <v>4700.0</v>
      </c>
      <c r="H374" s="1">
        <v>4225.0</v>
      </c>
      <c r="I374" s="1">
        <v>3932.0</v>
      </c>
      <c r="X374" s="1">
        <v>48.0</v>
      </c>
      <c r="Y374" s="42">
        <f t="shared" ref="Y374:AA374" si="81">G374/5308</f>
        <v>0.8854559156</v>
      </c>
      <c r="Z374" s="42">
        <f t="shared" si="81"/>
        <v>0.7959683497</v>
      </c>
      <c r="AA374" s="42">
        <f t="shared" si="81"/>
        <v>0.7407686511</v>
      </c>
    </row>
    <row r="375">
      <c r="A375" s="1">
        <v>56.0</v>
      </c>
      <c r="B375" s="1">
        <v>3634.0</v>
      </c>
      <c r="C375" s="1">
        <v>3478.0</v>
      </c>
      <c r="D375" s="1">
        <v>3267.0</v>
      </c>
      <c r="F375" s="1">
        <v>56.0</v>
      </c>
      <c r="G375" s="1">
        <v>4649.0</v>
      </c>
      <c r="H375" s="1">
        <v>4176.0</v>
      </c>
      <c r="I375" s="1">
        <v>3692.0</v>
      </c>
      <c r="X375" s="1">
        <v>56.0</v>
      </c>
      <c r="Y375" s="42">
        <f t="shared" ref="Y375:AA375" si="82">G375/5308</f>
        <v>0.8758477769</v>
      </c>
      <c r="Z375" s="42">
        <f t="shared" si="82"/>
        <v>0.7867370008</v>
      </c>
      <c r="AA375" s="42">
        <f t="shared" si="82"/>
        <v>0.6955538809</v>
      </c>
    </row>
    <row r="376">
      <c r="A376" s="1">
        <v>64.0</v>
      </c>
      <c r="B376" s="1">
        <v>3808.0</v>
      </c>
      <c r="C376" s="1">
        <v>3774.0</v>
      </c>
      <c r="D376" s="1">
        <v>3651.0</v>
      </c>
      <c r="F376" s="1">
        <v>64.0</v>
      </c>
      <c r="G376" s="1">
        <v>4720.0</v>
      </c>
      <c r="H376" s="1">
        <v>4411.0</v>
      </c>
      <c r="I376" s="1">
        <v>4163.0</v>
      </c>
      <c r="X376" s="1">
        <v>64.0</v>
      </c>
      <c r="Y376" s="42">
        <f t="shared" ref="Y376:AA376" si="83">G376/5308</f>
        <v>0.8892238131</v>
      </c>
      <c r="Z376" s="42">
        <f t="shared" si="83"/>
        <v>0.8310097965</v>
      </c>
      <c r="AA376" s="42">
        <f t="shared" si="83"/>
        <v>0.7842878674</v>
      </c>
    </row>
    <row r="377">
      <c r="A377" s="1">
        <v>72.0</v>
      </c>
      <c r="B377" s="1">
        <v>3661.0</v>
      </c>
      <c r="C377" s="1">
        <v>3574.0</v>
      </c>
      <c r="D377" s="1">
        <v>3218.0</v>
      </c>
      <c r="F377" s="1">
        <v>72.0</v>
      </c>
      <c r="G377" s="1">
        <v>4378.0</v>
      </c>
      <c r="H377" s="1">
        <v>4042.0</v>
      </c>
      <c r="I377" s="1">
        <v>3787.0</v>
      </c>
      <c r="X377" s="1">
        <v>72.0</v>
      </c>
      <c r="Y377" s="42">
        <f t="shared" ref="Y377:AA377" si="84">G377/5308</f>
        <v>0.8247927656</v>
      </c>
      <c r="Z377" s="42">
        <f t="shared" si="84"/>
        <v>0.7614920874</v>
      </c>
      <c r="AA377" s="42">
        <f t="shared" si="84"/>
        <v>0.7134513941</v>
      </c>
    </row>
    <row r="378">
      <c r="A378" s="1">
        <v>80.0</v>
      </c>
      <c r="B378" s="1">
        <v>3800.0</v>
      </c>
      <c r="C378" s="1">
        <v>3794.0</v>
      </c>
      <c r="D378" s="1">
        <v>3656.0</v>
      </c>
      <c r="F378" s="1">
        <v>80.0</v>
      </c>
      <c r="G378" s="1">
        <v>4552.0</v>
      </c>
      <c r="H378" s="1">
        <v>4278.0</v>
      </c>
      <c r="I378" s="1">
        <v>3957.0</v>
      </c>
      <c r="X378" s="1">
        <v>80.0</v>
      </c>
      <c r="Y378" s="42">
        <f t="shared" ref="Y378:AA378" si="85">G378/5308</f>
        <v>0.857573474</v>
      </c>
      <c r="Z378" s="42">
        <f t="shared" si="85"/>
        <v>0.8059532781</v>
      </c>
      <c r="AA378" s="42">
        <f t="shared" si="85"/>
        <v>0.745478523</v>
      </c>
    </row>
    <row r="379">
      <c r="A379" s="1">
        <v>88.0</v>
      </c>
      <c r="B379" s="1">
        <v>3693.0</v>
      </c>
      <c r="C379" s="1">
        <v>3615.0</v>
      </c>
      <c r="D379" s="1">
        <v>3412.0</v>
      </c>
      <c r="F379" s="1">
        <v>88.0</v>
      </c>
      <c r="G379" s="1">
        <v>4368.0</v>
      </c>
      <c r="H379" s="1">
        <v>4185.0</v>
      </c>
      <c r="I379" s="1">
        <v>3893.0</v>
      </c>
      <c r="X379" s="1">
        <v>88.0</v>
      </c>
      <c r="Y379" s="42">
        <f t="shared" ref="Y379:AA379" si="86">G379/5308</f>
        <v>0.8229088169</v>
      </c>
      <c r="Z379" s="42">
        <f t="shared" si="86"/>
        <v>0.7884325546</v>
      </c>
      <c r="AA379" s="42">
        <f t="shared" si="86"/>
        <v>0.7334212509</v>
      </c>
    </row>
    <row r="380">
      <c r="A380" s="1">
        <v>96.0</v>
      </c>
      <c r="B380" s="1">
        <v>3818.0</v>
      </c>
      <c r="C380" s="1">
        <v>3823.0</v>
      </c>
      <c r="D380" s="1">
        <v>3675.0</v>
      </c>
      <c r="F380" s="1">
        <v>96.0</v>
      </c>
      <c r="G380" s="1">
        <v>4642.0</v>
      </c>
      <c r="H380" s="1">
        <v>4425.0</v>
      </c>
      <c r="I380" s="1">
        <v>4295.0</v>
      </c>
      <c r="X380" s="1">
        <v>96.0</v>
      </c>
      <c r="Y380" s="42">
        <f t="shared" ref="Y380:AA380" si="87">G380/5308</f>
        <v>0.8745290128</v>
      </c>
      <c r="Z380" s="42">
        <f t="shared" si="87"/>
        <v>0.8336473248</v>
      </c>
      <c r="AA380" s="42">
        <f t="shared" si="87"/>
        <v>0.809155991</v>
      </c>
    </row>
    <row r="381">
      <c r="A381" s="1">
        <v>112.0</v>
      </c>
      <c r="B381" s="1">
        <v>3819.0</v>
      </c>
      <c r="C381" s="1">
        <v>3843.0</v>
      </c>
      <c r="D381" s="1">
        <v>3684.0</v>
      </c>
      <c r="F381" s="1">
        <v>112.0</v>
      </c>
      <c r="G381" s="1">
        <v>4496.0</v>
      </c>
      <c r="H381" s="1">
        <v>4269.0</v>
      </c>
      <c r="I381" s="1">
        <v>4060.0</v>
      </c>
      <c r="X381" s="1">
        <v>112.0</v>
      </c>
      <c r="Y381" s="42">
        <f t="shared" ref="Y381:AA381" si="88">G381/5308</f>
        <v>0.847023361</v>
      </c>
      <c r="Z381" s="42">
        <f t="shared" si="88"/>
        <v>0.8042577242</v>
      </c>
      <c r="AA381" s="42">
        <f t="shared" si="88"/>
        <v>0.7648831952</v>
      </c>
    </row>
    <row r="382">
      <c r="A382" s="1">
        <v>128.0</v>
      </c>
      <c r="B382" s="1">
        <v>3828.0</v>
      </c>
      <c r="C382" s="1">
        <v>3865.0</v>
      </c>
      <c r="D382" s="1">
        <v>3703.0</v>
      </c>
      <c r="F382" s="1">
        <v>128.0</v>
      </c>
      <c r="G382" s="1">
        <v>4595.0</v>
      </c>
      <c r="H382" s="1">
        <v>4411.0</v>
      </c>
      <c r="I382" s="1">
        <v>4217.0</v>
      </c>
      <c r="X382" s="1">
        <v>128.0</v>
      </c>
      <c r="Y382" s="42">
        <f t="shared" ref="Y382:AA382" si="89">G382/5308</f>
        <v>0.8656744537</v>
      </c>
      <c r="Z382" s="42">
        <f t="shared" si="89"/>
        <v>0.8310097965</v>
      </c>
      <c r="AA382" s="42">
        <f t="shared" si="89"/>
        <v>0.7944611907</v>
      </c>
    </row>
    <row r="383">
      <c r="A383" s="1">
        <v>144.0</v>
      </c>
      <c r="B383" s="1">
        <v>3818.0</v>
      </c>
      <c r="C383" s="1">
        <v>3864.0</v>
      </c>
      <c r="D383" s="1">
        <v>3684.0</v>
      </c>
      <c r="F383" s="1">
        <v>144.0</v>
      </c>
      <c r="G383" s="1">
        <v>4505.0</v>
      </c>
      <c r="H383" s="1">
        <v>4304.0</v>
      </c>
      <c r="I383" s="1">
        <v>4095.0</v>
      </c>
      <c r="X383" s="1">
        <v>144.0</v>
      </c>
      <c r="Y383" s="42">
        <f t="shared" ref="Y383:AA383" si="90">G383/5308</f>
        <v>0.8487189148</v>
      </c>
      <c r="Z383" s="42">
        <f t="shared" si="90"/>
        <v>0.8108515448</v>
      </c>
      <c r="AA383" s="42">
        <f t="shared" si="90"/>
        <v>0.7714770158</v>
      </c>
    </row>
    <row r="384">
      <c r="A384" s="1">
        <v>160.0</v>
      </c>
      <c r="B384" s="1">
        <v>3832.0</v>
      </c>
      <c r="C384" s="1">
        <v>3882.0</v>
      </c>
      <c r="D384" s="1">
        <v>3695.0</v>
      </c>
      <c r="F384" s="1">
        <v>160.0</v>
      </c>
      <c r="G384" s="1">
        <v>4603.0</v>
      </c>
      <c r="H384" s="1">
        <v>4414.0</v>
      </c>
      <c r="I384" s="1">
        <v>4221.0</v>
      </c>
      <c r="X384" s="1">
        <v>160.0</v>
      </c>
      <c r="Y384" s="42">
        <f t="shared" ref="Y384:AA384" si="91">G384/5308</f>
        <v>0.8671816127</v>
      </c>
      <c r="Z384" s="42">
        <f t="shared" si="91"/>
        <v>0.8315749812</v>
      </c>
      <c r="AA384" s="42">
        <f t="shared" si="91"/>
        <v>0.7952147702</v>
      </c>
    </row>
    <row r="385">
      <c r="A385" s="1">
        <v>192.0</v>
      </c>
      <c r="B385" s="1">
        <v>3832.0</v>
      </c>
      <c r="C385" s="1">
        <v>3890.0</v>
      </c>
      <c r="D385" s="1">
        <v>3699.0</v>
      </c>
      <c r="F385" s="1">
        <v>192.0</v>
      </c>
      <c r="G385" s="1">
        <v>4613.0</v>
      </c>
      <c r="H385" s="1">
        <v>4424.0</v>
      </c>
      <c r="I385" s="1">
        <v>4238.0</v>
      </c>
      <c r="X385" s="1">
        <v>192.0</v>
      </c>
      <c r="Y385" s="42">
        <f t="shared" ref="Y385:AA385" si="92">G385/5308</f>
        <v>0.8690655614</v>
      </c>
      <c r="Z385" s="42">
        <f t="shared" si="92"/>
        <v>0.8334589299</v>
      </c>
      <c r="AA385" s="42">
        <f t="shared" si="92"/>
        <v>0.798417483</v>
      </c>
    </row>
    <row r="386">
      <c r="A386" s="1">
        <v>224.0</v>
      </c>
      <c r="B386" s="1">
        <v>3835.0</v>
      </c>
      <c r="C386" s="1">
        <v>3899.0</v>
      </c>
      <c r="D386" s="1">
        <v>3706.0</v>
      </c>
      <c r="F386" s="1">
        <v>224.0</v>
      </c>
      <c r="G386" s="1">
        <v>4621.0</v>
      </c>
      <c r="H386" s="1">
        <v>4433.0</v>
      </c>
      <c r="I386" s="1">
        <v>4245.0</v>
      </c>
      <c r="X386" s="1">
        <v>224.0</v>
      </c>
      <c r="Y386" s="42">
        <f t="shared" ref="Y386:AA386" si="93">G386/5308</f>
        <v>0.8705727204</v>
      </c>
      <c r="Z386" s="42">
        <f t="shared" si="93"/>
        <v>0.8351544838</v>
      </c>
      <c r="AA386" s="42">
        <f t="shared" si="93"/>
        <v>0.7997362472</v>
      </c>
    </row>
    <row r="387">
      <c r="A387" s="1">
        <v>256.0</v>
      </c>
      <c r="B387" s="1">
        <v>3839.0</v>
      </c>
      <c r="C387" s="1">
        <v>3912.0</v>
      </c>
      <c r="D387" s="1">
        <v>3604.0</v>
      </c>
      <c r="F387" s="1">
        <v>256.0</v>
      </c>
      <c r="G387" s="1">
        <v>4633.0</v>
      </c>
      <c r="H387" s="1">
        <v>4444.0</v>
      </c>
      <c r="I387" s="1">
        <v>4262.0</v>
      </c>
      <c r="X387" s="1">
        <v>256.0</v>
      </c>
      <c r="Y387" s="42">
        <f t="shared" ref="Y387:AA387" si="94">G387/5308</f>
        <v>0.8728334589</v>
      </c>
      <c r="Z387" s="42">
        <f t="shared" si="94"/>
        <v>0.8372268274</v>
      </c>
      <c r="AA387" s="42">
        <f t="shared" si="94"/>
        <v>0.8029389601</v>
      </c>
    </row>
    <row r="388">
      <c r="A388" s="1">
        <v>320.0</v>
      </c>
      <c r="B388" s="1">
        <v>3829.0</v>
      </c>
      <c r="C388" s="1">
        <v>3896.0</v>
      </c>
      <c r="D388" s="1">
        <v>3388.0</v>
      </c>
      <c r="F388" s="1">
        <v>320.0</v>
      </c>
      <c r="G388" s="1">
        <v>4545.0</v>
      </c>
      <c r="H388" s="1">
        <v>4390.0</v>
      </c>
      <c r="I388" s="1">
        <v>3925.0</v>
      </c>
      <c r="X388" s="1">
        <v>320.0</v>
      </c>
      <c r="Y388" s="42">
        <f t="shared" ref="Y388:AA388" si="95">G388/5308</f>
        <v>0.8562547099</v>
      </c>
      <c r="Z388" s="42">
        <f t="shared" si="95"/>
        <v>0.8270535041</v>
      </c>
      <c r="AA388" s="42">
        <f t="shared" si="95"/>
        <v>0.739449887</v>
      </c>
    </row>
    <row r="389">
      <c r="A389" s="1">
        <v>384.0</v>
      </c>
      <c r="B389" s="1">
        <v>3832.0</v>
      </c>
      <c r="C389" s="1">
        <v>3743.0</v>
      </c>
      <c r="D389" s="1">
        <v>3421.0</v>
      </c>
      <c r="F389" s="1">
        <v>384.0</v>
      </c>
      <c r="G389" s="1">
        <v>4447.0</v>
      </c>
      <c r="H389" s="1">
        <v>4379.0</v>
      </c>
      <c r="I389" s="1">
        <v>3765.0</v>
      </c>
      <c r="X389" s="1">
        <v>384.0</v>
      </c>
      <c r="Y389" s="42">
        <f t="shared" ref="Y389:AA389" si="96">G389/5308</f>
        <v>0.8377920121</v>
      </c>
      <c r="Z389" s="42">
        <f t="shared" si="96"/>
        <v>0.8249811605</v>
      </c>
      <c r="AA389" s="42">
        <f t="shared" si="96"/>
        <v>0.7093067069</v>
      </c>
    </row>
    <row r="390">
      <c r="AA390" s="42"/>
    </row>
    <row r="393">
      <c r="A393" s="15" t="s">
        <v>492</v>
      </c>
    </row>
    <row r="394">
      <c r="A394" s="1" t="s">
        <v>494</v>
      </c>
    </row>
    <row r="396">
      <c r="A396" s="1" t="s">
        <v>490</v>
      </c>
      <c r="F396" s="1" t="s">
        <v>462</v>
      </c>
      <c r="X396" s="1" t="s">
        <v>462</v>
      </c>
    </row>
    <row r="398">
      <c r="A398" s="6" t="s">
        <v>70</v>
      </c>
      <c r="B398" s="6" t="s">
        <v>88</v>
      </c>
      <c r="C398" s="6" t="s">
        <v>24</v>
      </c>
      <c r="D398" s="6" t="s">
        <v>26</v>
      </c>
      <c r="F398" s="6" t="s">
        <v>70</v>
      </c>
      <c r="G398" s="6" t="s">
        <v>88</v>
      </c>
      <c r="H398" s="6" t="s">
        <v>24</v>
      </c>
      <c r="I398" s="6" t="s">
        <v>26</v>
      </c>
      <c r="X398" s="6" t="s">
        <v>70</v>
      </c>
      <c r="Y398" s="6" t="s">
        <v>88</v>
      </c>
      <c r="Z398" s="6" t="s">
        <v>24</v>
      </c>
      <c r="AA398" s="6" t="s">
        <v>26</v>
      </c>
    </row>
    <row r="399">
      <c r="A399" s="1">
        <v>8.0</v>
      </c>
      <c r="B399" s="1">
        <v>1647.0</v>
      </c>
      <c r="C399" s="1">
        <v>1602.0</v>
      </c>
      <c r="D399" s="1">
        <v>1294.0</v>
      </c>
      <c r="F399" s="1">
        <v>8.0</v>
      </c>
      <c r="G399" s="1">
        <v>1739.0</v>
      </c>
      <c r="H399" s="1">
        <v>1682.0</v>
      </c>
      <c r="I399" s="1">
        <v>1590.0</v>
      </c>
      <c r="X399" s="1">
        <v>8.0</v>
      </c>
      <c r="Y399" s="42">
        <f t="shared" ref="Y399:AA399" si="97">G399/1790</f>
        <v>0.9715083799</v>
      </c>
      <c r="Z399" s="42">
        <f t="shared" si="97"/>
        <v>0.9396648045</v>
      </c>
      <c r="AA399" s="42">
        <f t="shared" si="97"/>
        <v>0.8882681564</v>
      </c>
    </row>
    <row r="400">
      <c r="A400" s="1">
        <v>16.0</v>
      </c>
      <c r="B400" s="1">
        <v>1557.0</v>
      </c>
      <c r="C400" s="1">
        <v>1475.0</v>
      </c>
      <c r="D400" s="1">
        <v>1392.0</v>
      </c>
      <c r="F400" s="1">
        <v>16.0</v>
      </c>
      <c r="G400" s="1">
        <v>1614.0</v>
      </c>
      <c r="H400" s="1">
        <v>1558.0</v>
      </c>
      <c r="I400" s="1">
        <v>1555.0</v>
      </c>
      <c r="X400" s="1">
        <v>16.0</v>
      </c>
      <c r="Y400" s="42">
        <f t="shared" ref="Y400:AA400" si="98">G400/1790</f>
        <v>0.9016759777</v>
      </c>
      <c r="Z400" s="42">
        <f t="shared" si="98"/>
        <v>0.8703910615</v>
      </c>
      <c r="AA400" s="42">
        <f t="shared" si="98"/>
        <v>0.8687150838</v>
      </c>
    </row>
    <row r="401">
      <c r="A401" s="1">
        <v>24.0</v>
      </c>
      <c r="B401" s="1">
        <v>1407.0</v>
      </c>
      <c r="C401" s="1">
        <v>1433.0</v>
      </c>
      <c r="D401" s="1">
        <v>1309.0</v>
      </c>
      <c r="F401" s="1">
        <v>24.0</v>
      </c>
      <c r="G401" s="1">
        <v>1508.0</v>
      </c>
      <c r="H401" s="1">
        <v>1500.0</v>
      </c>
      <c r="I401" s="1">
        <v>1526.0</v>
      </c>
      <c r="X401" s="1">
        <v>24.0</v>
      </c>
      <c r="Y401" s="42">
        <f t="shared" ref="Y401:AA401" si="99">G401/1790</f>
        <v>0.8424581006</v>
      </c>
      <c r="Z401" s="42">
        <f t="shared" si="99"/>
        <v>0.8379888268</v>
      </c>
      <c r="AA401" s="42">
        <f t="shared" si="99"/>
        <v>0.8525139665</v>
      </c>
    </row>
    <row r="402">
      <c r="A402" s="1">
        <v>32.0</v>
      </c>
      <c r="B402" s="1">
        <v>1285.0</v>
      </c>
      <c r="C402" s="1">
        <v>1263.0</v>
      </c>
      <c r="D402" s="1">
        <v>1257.0</v>
      </c>
      <c r="F402" s="1">
        <v>32.0</v>
      </c>
      <c r="G402" s="1">
        <v>1500.0</v>
      </c>
      <c r="H402" s="1">
        <v>1461.0</v>
      </c>
      <c r="I402" s="1">
        <v>1428.0</v>
      </c>
      <c r="X402" s="1">
        <v>32.0</v>
      </c>
      <c r="Y402" s="42">
        <f t="shared" ref="Y402:AA402" si="100">G402/1790</f>
        <v>0.8379888268</v>
      </c>
      <c r="Z402" s="42">
        <f t="shared" si="100"/>
        <v>0.8162011173</v>
      </c>
      <c r="AA402" s="42">
        <f t="shared" si="100"/>
        <v>0.7977653631</v>
      </c>
    </row>
    <row r="403">
      <c r="A403" s="1">
        <v>40.0</v>
      </c>
      <c r="B403" s="1">
        <v>1248.0</v>
      </c>
      <c r="C403" s="1">
        <v>1204.0</v>
      </c>
      <c r="D403" s="1">
        <v>1113.0</v>
      </c>
      <c r="F403" s="1">
        <v>40.0</v>
      </c>
      <c r="G403" s="1">
        <v>1457.0</v>
      </c>
      <c r="H403" s="1">
        <v>1478.0</v>
      </c>
      <c r="I403" s="1">
        <v>1388.0</v>
      </c>
      <c r="X403" s="1">
        <v>40.0</v>
      </c>
      <c r="Y403" s="42">
        <f t="shared" ref="Y403:AA403" si="101">G403/1790</f>
        <v>0.8139664804</v>
      </c>
      <c r="Z403" s="42">
        <f t="shared" si="101"/>
        <v>0.825698324</v>
      </c>
      <c r="AA403" s="42">
        <f t="shared" si="101"/>
        <v>0.7754189944</v>
      </c>
    </row>
    <row r="404">
      <c r="A404" s="1">
        <v>48.0</v>
      </c>
      <c r="B404" s="1">
        <v>1256.0</v>
      </c>
      <c r="C404" s="1">
        <v>1234.0</v>
      </c>
      <c r="D404" s="1">
        <v>1223.0</v>
      </c>
      <c r="F404" s="1">
        <v>48.0</v>
      </c>
      <c r="G404" s="1">
        <v>1450.0</v>
      </c>
      <c r="H404" s="1">
        <v>1476.0</v>
      </c>
      <c r="I404" s="1">
        <v>1409.0</v>
      </c>
      <c r="X404" s="1">
        <v>48.0</v>
      </c>
      <c r="Y404" s="42">
        <f t="shared" ref="Y404:AA404" si="102">G404/1790</f>
        <v>0.8100558659</v>
      </c>
      <c r="Z404" s="42">
        <f t="shared" si="102"/>
        <v>0.8245810056</v>
      </c>
      <c r="AA404" s="42">
        <f t="shared" si="102"/>
        <v>0.787150838</v>
      </c>
    </row>
    <row r="405">
      <c r="A405" s="1">
        <v>56.0</v>
      </c>
      <c r="B405" s="1">
        <v>1172.0</v>
      </c>
      <c r="C405" s="1">
        <v>1142.0</v>
      </c>
      <c r="D405" s="1">
        <v>1064.0</v>
      </c>
      <c r="F405" s="1">
        <v>56.0</v>
      </c>
      <c r="G405" s="1">
        <v>1370.0</v>
      </c>
      <c r="H405" s="1">
        <v>1440.0</v>
      </c>
      <c r="I405" s="1">
        <v>1340.0</v>
      </c>
      <c r="X405" s="1">
        <v>56.0</v>
      </c>
      <c r="Y405" s="42">
        <f t="shared" ref="Y405:AA405" si="103">G405/1790</f>
        <v>0.7653631285</v>
      </c>
      <c r="Z405" s="42">
        <f t="shared" si="103"/>
        <v>0.8044692737</v>
      </c>
      <c r="AA405" s="42">
        <f t="shared" si="103"/>
        <v>0.748603352</v>
      </c>
    </row>
    <row r="406">
      <c r="A406" s="1">
        <v>64.0</v>
      </c>
      <c r="B406" s="1">
        <v>1211.0</v>
      </c>
      <c r="C406" s="1">
        <v>1188.0</v>
      </c>
      <c r="D406" s="1">
        <v>1174.0</v>
      </c>
      <c r="F406" s="1">
        <v>64.0</v>
      </c>
      <c r="G406" s="1">
        <v>1400.0</v>
      </c>
      <c r="H406" s="1">
        <v>1414.0</v>
      </c>
      <c r="I406" s="1">
        <v>1373.0</v>
      </c>
      <c r="X406" s="1">
        <v>64.0</v>
      </c>
      <c r="Y406" s="42">
        <f t="shared" ref="Y406:AA406" si="104">G406/1790</f>
        <v>0.782122905</v>
      </c>
      <c r="Z406" s="42">
        <f t="shared" si="104"/>
        <v>0.7899441341</v>
      </c>
      <c r="AA406" s="42">
        <f t="shared" si="104"/>
        <v>0.7670391061</v>
      </c>
    </row>
    <row r="407">
      <c r="A407" s="1">
        <v>72.0</v>
      </c>
      <c r="B407" s="1">
        <v>1106.0</v>
      </c>
      <c r="C407" s="1">
        <v>1087.0</v>
      </c>
      <c r="D407" s="1">
        <v>1006.0</v>
      </c>
      <c r="F407" s="1">
        <v>72.0</v>
      </c>
      <c r="G407" s="1">
        <v>1332.0</v>
      </c>
      <c r="H407" s="1">
        <v>1375.0</v>
      </c>
      <c r="I407" s="1">
        <v>1233.0</v>
      </c>
      <c r="X407" s="1">
        <v>72.0</v>
      </c>
      <c r="Y407" s="42">
        <f t="shared" ref="Y407:AA407" si="105">G407/1790</f>
        <v>0.7441340782</v>
      </c>
      <c r="Z407" s="42">
        <f t="shared" si="105"/>
        <v>0.7681564246</v>
      </c>
      <c r="AA407" s="42">
        <f t="shared" si="105"/>
        <v>0.6888268156</v>
      </c>
    </row>
    <row r="408">
      <c r="A408" s="1">
        <v>80.0</v>
      </c>
      <c r="B408" s="1">
        <v>1175.0</v>
      </c>
      <c r="C408" s="1">
        <v>1170.0</v>
      </c>
      <c r="D408" s="1">
        <v>1150.0</v>
      </c>
      <c r="F408" s="1">
        <v>80.0</v>
      </c>
      <c r="G408" s="1">
        <v>1366.0</v>
      </c>
      <c r="H408" s="1">
        <v>1377.0</v>
      </c>
      <c r="I408" s="1">
        <v>1334.0</v>
      </c>
      <c r="X408" s="1">
        <v>80.0</v>
      </c>
      <c r="Y408" s="42">
        <f t="shared" ref="Y408:AA408" si="106">G408/1790</f>
        <v>0.7631284916</v>
      </c>
      <c r="Z408" s="42">
        <f t="shared" si="106"/>
        <v>0.769273743</v>
      </c>
      <c r="AA408" s="42">
        <f t="shared" si="106"/>
        <v>0.7452513966</v>
      </c>
    </row>
    <row r="409">
      <c r="A409" s="1">
        <v>88.0</v>
      </c>
      <c r="B409" s="1">
        <v>1081.0</v>
      </c>
      <c r="C409" s="1">
        <v>1095.0</v>
      </c>
      <c r="D409" s="1">
        <v>1007.0</v>
      </c>
      <c r="F409" s="1">
        <v>88.0</v>
      </c>
      <c r="G409" s="1">
        <v>1326.0</v>
      </c>
      <c r="H409" s="1">
        <v>1336.0</v>
      </c>
      <c r="I409" s="1">
        <v>1230.0</v>
      </c>
      <c r="X409" s="1">
        <v>88.0</v>
      </c>
      <c r="Y409" s="42">
        <f t="shared" ref="Y409:AA409" si="107">G409/1790</f>
        <v>0.7407821229</v>
      </c>
      <c r="Z409" s="42">
        <f t="shared" si="107"/>
        <v>0.7463687151</v>
      </c>
      <c r="AA409" s="42">
        <f t="shared" si="107"/>
        <v>0.687150838</v>
      </c>
    </row>
    <row r="410">
      <c r="A410" s="1">
        <v>96.0</v>
      </c>
      <c r="B410" s="1">
        <v>1151.0</v>
      </c>
      <c r="C410" s="1">
        <v>1153.0</v>
      </c>
      <c r="D410" s="1">
        <v>1129.0</v>
      </c>
      <c r="F410" s="1">
        <v>96.0</v>
      </c>
      <c r="G410" s="1">
        <v>1349.0</v>
      </c>
      <c r="H410" s="1">
        <v>1312.0</v>
      </c>
      <c r="I410" s="1">
        <v>1271.0</v>
      </c>
      <c r="X410" s="1">
        <v>96.0</v>
      </c>
      <c r="Y410" s="42">
        <f t="shared" ref="Y410:AA410" si="108">G410/1790</f>
        <v>0.7536312849</v>
      </c>
      <c r="Z410" s="42">
        <f t="shared" si="108"/>
        <v>0.7329608939</v>
      </c>
      <c r="AA410" s="42">
        <f t="shared" si="108"/>
        <v>0.7100558659</v>
      </c>
    </row>
    <row r="411">
      <c r="A411" s="1">
        <v>112.0</v>
      </c>
      <c r="B411" s="1">
        <v>1143.0</v>
      </c>
      <c r="C411" s="1">
        <v>1146.0</v>
      </c>
      <c r="D411" s="1">
        <v>1121.0</v>
      </c>
      <c r="F411" s="1">
        <v>112.0</v>
      </c>
      <c r="G411" s="1">
        <v>1343.0</v>
      </c>
      <c r="H411" s="1">
        <v>1252.0</v>
      </c>
      <c r="I411" s="1">
        <v>1264.0</v>
      </c>
      <c r="X411" s="1">
        <v>112.0</v>
      </c>
      <c r="Y411" s="42">
        <f t="shared" ref="Y411:AA411" si="109">G411/1790</f>
        <v>0.7502793296</v>
      </c>
      <c r="Z411" s="42">
        <f t="shared" si="109"/>
        <v>0.6994413408</v>
      </c>
      <c r="AA411" s="42">
        <f t="shared" si="109"/>
        <v>0.7061452514</v>
      </c>
    </row>
    <row r="412">
      <c r="A412" s="1">
        <v>128.0</v>
      </c>
      <c r="B412" s="1">
        <v>1154.0</v>
      </c>
      <c r="C412" s="1">
        <v>1135.0</v>
      </c>
      <c r="D412" s="1">
        <v>1080.0</v>
      </c>
      <c r="F412" s="1">
        <v>128.0</v>
      </c>
      <c r="G412" s="1">
        <v>1339.0</v>
      </c>
      <c r="H412" s="1">
        <v>1248.0</v>
      </c>
      <c r="I412" s="1">
        <v>1232.0</v>
      </c>
      <c r="X412" s="1">
        <v>128.0</v>
      </c>
      <c r="Y412" s="42">
        <f t="shared" ref="Y412:AA412" si="110">G412/1790</f>
        <v>0.7480446927</v>
      </c>
      <c r="Z412" s="42">
        <f t="shared" si="110"/>
        <v>0.6972067039</v>
      </c>
      <c r="AA412" s="42">
        <f t="shared" si="110"/>
        <v>0.6882681564</v>
      </c>
    </row>
    <row r="413">
      <c r="A413" s="1">
        <v>144.0</v>
      </c>
      <c r="B413" s="1">
        <v>1124.0</v>
      </c>
      <c r="C413" s="1">
        <v>1102.0</v>
      </c>
      <c r="D413" s="1">
        <v>1036.0</v>
      </c>
      <c r="F413" s="1">
        <v>144.0</v>
      </c>
      <c r="G413" s="1">
        <v>1314.0</v>
      </c>
      <c r="H413" s="1">
        <v>1170.0</v>
      </c>
      <c r="I413" s="1">
        <v>1096.0</v>
      </c>
      <c r="X413" s="1">
        <v>144.0</v>
      </c>
      <c r="Y413" s="42">
        <f t="shared" ref="Y413:AA413" si="111">G413/1790</f>
        <v>0.7340782123</v>
      </c>
      <c r="Z413" s="42">
        <f t="shared" si="111"/>
        <v>0.6536312849</v>
      </c>
      <c r="AA413" s="42">
        <f t="shared" si="111"/>
        <v>0.6122905028</v>
      </c>
    </row>
    <row r="414">
      <c r="A414" s="1">
        <v>160.0</v>
      </c>
      <c r="B414" s="1">
        <v>1102.0</v>
      </c>
      <c r="C414" s="1">
        <v>1059.0</v>
      </c>
      <c r="D414" s="1">
        <v>1005.0</v>
      </c>
      <c r="F414" s="1">
        <v>160.0</v>
      </c>
      <c r="G414" s="1">
        <v>1280.0</v>
      </c>
      <c r="H414" s="1">
        <v>1183.0</v>
      </c>
      <c r="I414" s="1">
        <v>1126.0</v>
      </c>
      <c r="X414" s="1">
        <v>160.0</v>
      </c>
      <c r="Y414" s="42">
        <f t="shared" ref="Y414:AA414" si="112">G414/1790</f>
        <v>0.7150837989</v>
      </c>
      <c r="Z414" s="42">
        <f t="shared" si="112"/>
        <v>0.6608938547</v>
      </c>
      <c r="AA414" s="42">
        <f t="shared" si="112"/>
        <v>0.6290502793</v>
      </c>
    </row>
    <row r="415">
      <c r="A415" s="1">
        <v>192.0</v>
      </c>
      <c r="B415" s="1">
        <v>1039.0</v>
      </c>
      <c r="C415" s="1">
        <v>1012.0</v>
      </c>
      <c r="D415" s="1">
        <v>959.0</v>
      </c>
      <c r="F415" s="1">
        <v>192.0</v>
      </c>
      <c r="G415" s="1">
        <v>1214.0</v>
      </c>
      <c r="H415" s="1">
        <v>1166.0</v>
      </c>
      <c r="I415" s="1">
        <v>951.0</v>
      </c>
      <c r="X415" s="1">
        <v>192.0</v>
      </c>
      <c r="Y415" s="42">
        <f t="shared" ref="Y415:AA415" si="113">G415/1790</f>
        <v>0.6782122905</v>
      </c>
      <c r="Z415" s="42">
        <f t="shared" si="113"/>
        <v>0.651396648</v>
      </c>
      <c r="AA415" s="42">
        <f t="shared" si="113"/>
        <v>0.5312849162</v>
      </c>
    </row>
    <row r="416">
      <c r="A416" s="1">
        <v>224.0</v>
      </c>
      <c r="B416" s="1">
        <v>997.0</v>
      </c>
      <c r="C416" s="1">
        <v>985.0</v>
      </c>
      <c r="D416" s="1">
        <v>925.0</v>
      </c>
      <c r="X416" s="1">
        <v>224.0</v>
      </c>
      <c r="Y416" s="42">
        <f t="shared" ref="Y416:AA416" si="114">B416/1790</f>
        <v>0.5569832402</v>
      </c>
      <c r="Z416" s="42">
        <f t="shared" si="114"/>
        <v>0.5502793296</v>
      </c>
      <c r="AA416" s="42">
        <f t="shared" si="114"/>
        <v>0.5167597765</v>
      </c>
    </row>
    <row r="417">
      <c r="A417" s="1">
        <v>256.0</v>
      </c>
      <c r="B417" s="1">
        <v>978.0</v>
      </c>
      <c r="C417" s="1">
        <v>954.0</v>
      </c>
      <c r="D417" s="1">
        <v>905.0</v>
      </c>
      <c r="X417" s="1">
        <v>256.0</v>
      </c>
      <c r="Y417" s="42">
        <f t="shared" ref="Y417:AA417" si="115">B417/1790</f>
        <v>0.5463687151</v>
      </c>
      <c r="Z417" s="42">
        <f t="shared" si="115"/>
        <v>0.5329608939</v>
      </c>
      <c r="AA417" s="42">
        <f t="shared" si="115"/>
        <v>0.5055865922</v>
      </c>
    </row>
    <row r="418">
      <c r="A418" s="1">
        <v>320.0</v>
      </c>
      <c r="B418" s="1">
        <v>915.0</v>
      </c>
      <c r="C418" s="1">
        <v>934.0</v>
      </c>
      <c r="D418" s="1">
        <v>868.0</v>
      </c>
      <c r="X418" s="1">
        <v>320.0</v>
      </c>
      <c r="Y418" s="42">
        <f t="shared" ref="Y418:AA418" si="116">B418/1790</f>
        <v>0.5111731844</v>
      </c>
      <c r="Z418" s="42">
        <f t="shared" si="116"/>
        <v>0.5217877095</v>
      </c>
      <c r="AA418" s="42">
        <f t="shared" si="116"/>
        <v>0.4849162011</v>
      </c>
    </row>
    <row r="419">
      <c r="A419" s="1">
        <v>384.0</v>
      </c>
      <c r="B419" s="1">
        <v>889.0</v>
      </c>
      <c r="C419" s="1">
        <v>877.0</v>
      </c>
      <c r="D419" s="1">
        <v>864.0</v>
      </c>
      <c r="X419" s="1">
        <v>384.0</v>
      </c>
      <c r="Y419" s="42">
        <f t="shared" ref="Y419:AA419" si="117">B419/1790</f>
        <v>0.4966480447</v>
      </c>
      <c r="Z419" s="42">
        <f t="shared" si="117"/>
        <v>0.4899441341</v>
      </c>
      <c r="AA419" s="42">
        <f t="shared" si="117"/>
        <v>0.4826815642</v>
      </c>
    </row>
    <row r="421">
      <c r="A421" s="1" t="s">
        <v>491</v>
      </c>
      <c r="F421" s="1" t="s">
        <v>466</v>
      </c>
      <c r="X421" s="1" t="s">
        <v>466</v>
      </c>
    </row>
    <row r="423">
      <c r="A423" s="6" t="s">
        <v>70</v>
      </c>
      <c r="B423" s="6" t="s">
        <v>88</v>
      </c>
      <c r="C423" s="6" t="s">
        <v>24</v>
      </c>
      <c r="D423" s="6" t="s">
        <v>26</v>
      </c>
      <c r="F423" s="6" t="s">
        <v>70</v>
      </c>
      <c r="G423" s="6" t="s">
        <v>88</v>
      </c>
      <c r="H423" s="6" t="s">
        <v>24</v>
      </c>
      <c r="I423" s="6" t="s">
        <v>26</v>
      </c>
      <c r="X423" s="6" t="s">
        <v>70</v>
      </c>
      <c r="Y423" s="6" t="s">
        <v>88</v>
      </c>
      <c r="Z423" s="6" t="s">
        <v>24</v>
      </c>
      <c r="AA423" s="6" t="s">
        <v>26</v>
      </c>
    </row>
    <row r="424">
      <c r="A424" s="1">
        <v>8.0</v>
      </c>
      <c r="B424" s="1">
        <v>1873.0</v>
      </c>
      <c r="C424" s="1">
        <v>1753.0</v>
      </c>
      <c r="D424" s="1">
        <v>1625.0</v>
      </c>
      <c r="F424" s="1">
        <v>8.0</v>
      </c>
      <c r="G424" s="1">
        <v>1941.0</v>
      </c>
      <c r="H424" s="1">
        <v>1838.0</v>
      </c>
      <c r="I424" s="1">
        <v>1783.0</v>
      </c>
      <c r="X424" s="1">
        <v>8.0</v>
      </c>
      <c r="Y424" s="42">
        <f t="shared" ref="Y424:AA424" si="118">G424/1790</f>
        <v>1.084357542</v>
      </c>
      <c r="Z424" s="42">
        <f t="shared" si="118"/>
        <v>1.026815642</v>
      </c>
      <c r="AA424" s="42">
        <f t="shared" si="118"/>
        <v>0.9960893855</v>
      </c>
    </row>
    <row r="425">
      <c r="A425" s="1">
        <v>16.0</v>
      </c>
      <c r="B425" s="1">
        <v>1749.0</v>
      </c>
      <c r="C425" s="1">
        <v>1694.0</v>
      </c>
      <c r="D425" s="1">
        <v>1613.0</v>
      </c>
      <c r="F425" s="1">
        <v>16.0</v>
      </c>
      <c r="G425" s="1">
        <v>1854.0</v>
      </c>
      <c r="H425" s="1">
        <v>1791.0</v>
      </c>
      <c r="I425" s="1">
        <v>1746.0</v>
      </c>
      <c r="X425" s="1">
        <v>16.0</v>
      </c>
      <c r="Y425" s="42">
        <f t="shared" ref="Y425:AA425" si="119">G425/1790</f>
        <v>1.03575419</v>
      </c>
      <c r="Z425" s="42">
        <f t="shared" si="119"/>
        <v>1.000558659</v>
      </c>
      <c r="AA425" s="42">
        <f t="shared" si="119"/>
        <v>0.9754189944</v>
      </c>
    </row>
    <row r="426">
      <c r="A426" s="1">
        <v>24.0</v>
      </c>
      <c r="B426" s="1">
        <v>1701.0</v>
      </c>
      <c r="C426" s="1">
        <v>1671.0</v>
      </c>
      <c r="D426" s="1">
        <v>1588.0</v>
      </c>
      <c r="F426" s="1">
        <v>24.0</v>
      </c>
      <c r="G426" s="1">
        <v>1819.0</v>
      </c>
      <c r="H426" s="1">
        <v>1750.0</v>
      </c>
      <c r="I426" s="1">
        <v>1727.0</v>
      </c>
      <c r="X426" s="1">
        <v>24.0</v>
      </c>
      <c r="Y426" s="42">
        <f t="shared" ref="Y426:AA426" si="120">G426/1790</f>
        <v>1.016201117</v>
      </c>
      <c r="Z426" s="42">
        <f t="shared" si="120"/>
        <v>0.9776536313</v>
      </c>
      <c r="AA426" s="42">
        <f t="shared" si="120"/>
        <v>0.9648044693</v>
      </c>
    </row>
    <row r="427">
      <c r="A427" s="1">
        <v>32.0</v>
      </c>
      <c r="B427" s="1">
        <v>1590.0</v>
      </c>
      <c r="C427" s="1">
        <v>1571.0</v>
      </c>
      <c r="D427" s="1">
        <v>1528.0</v>
      </c>
      <c r="F427" s="1">
        <v>32.0</v>
      </c>
      <c r="G427" s="1">
        <v>1785.0</v>
      </c>
      <c r="H427" s="1">
        <v>1717.0</v>
      </c>
      <c r="I427" s="1">
        <v>1695.0</v>
      </c>
      <c r="X427" s="1">
        <v>32.0</v>
      </c>
      <c r="Y427" s="42">
        <f t="shared" ref="Y427:AA427" si="121">G427/1790</f>
        <v>0.9972067039</v>
      </c>
      <c r="Z427" s="42">
        <f t="shared" si="121"/>
        <v>0.9592178771</v>
      </c>
      <c r="AA427" s="42">
        <f t="shared" si="121"/>
        <v>0.9469273743</v>
      </c>
    </row>
    <row r="428">
      <c r="A428" s="1">
        <v>40.0</v>
      </c>
      <c r="B428" s="1">
        <v>1551.0</v>
      </c>
      <c r="C428" s="1">
        <v>1537.0</v>
      </c>
      <c r="D428" s="1">
        <v>1438.0</v>
      </c>
      <c r="F428" s="1">
        <v>40.0</v>
      </c>
      <c r="G428" s="1">
        <v>1711.0</v>
      </c>
      <c r="H428" s="1">
        <v>1686.0</v>
      </c>
      <c r="I428" s="1">
        <v>1694.0</v>
      </c>
      <c r="X428" s="1">
        <v>40.0</v>
      </c>
      <c r="Y428" s="42">
        <f t="shared" ref="Y428:AA428" si="122">G428/1790</f>
        <v>0.9558659218</v>
      </c>
      <c r="Z428" s="42">
        <f t="shared" si="122"/>
        <v>0.9418994413</v>
      </c>
      <c r="AA428" s="42">
        <f t="shared" si="122"/>
        <v>0.9463687151</v>
      </c>
    </row>
    <row r="429">
      <c r="A429" s="1">
        <v>48.0</v>
      </c>
      <c r="B429" s="1">
        <v>1550.0</v>
      </c>
      <c r="C429" s="1">
        <v>1543.0</v>
      </c>
      <c r="D429" s="1">
        <v>1501.0</v>
      </c>
      <c r="F429" s="1">
        <v>48.0</v>
      </c>
      <c r="G429" s="1">
        <v>1704.0</v>
      </c>
      <c r="H429" s="1">
        <v>1678.0</v>
      </c>
      <c r="I429" s="1">
        <v>1681.0</v>
      </c>
      <c r="X429" s="1">
        <v>48.0</v>
      </c>
      <c r="Y429" s="42">
        <f t="shared" ref="Y429:AA429" si="123">G429/1790</f>
        <v>0.9519553073</v>
      </c>
      <c r="Z429" s="42">
        <f t="shared" si="123"/>
        <v>0.9374301676</v>
      </c>
      <c r="AA429" s="42">
        <f t="shared" si="123"/>
        <v>0.9391061453</v>
      </c>
    </row>
    <row r="430">
      <c r="A430" s="1">
        <v>56.0</v>
      </c>
      <c r="B430" s="1">
        <v>1514.0</v>
      </c>
      <c r="C430" s="1">
        <v>1509.0</v>
      </c>
      <c r="D430" s="1">
        <v>1405.0</v>
      </c>
      <c r="F430" s="1">
        <v>56.0</v>
      </c>
      <c r="G430" s="1">
        <v>1594.0</v>
      </c>
      <c r="H430" s="1">
        <v>1661.0</v>
      </c>
      <c r="I430" s="1">
        <v>1695.0</v>
      </c>
      <c r="X430" s="1">
        <v>56.0</v>
      </c>
      <c r="Y430" s="42">
        <f t="shared" ref="Y430:AA430" si="124">G430/1790</f>
        <v>0.8905027933</v>
      </c>
      <c r="Z430" s="42">
        <f t="shared" si="124"/>
        <v>0.9279329609</v>
      </c>
      <c r="AA430" s="42">
        <f t="shared" si="124"/>
        <v>0.9469273743</v>
      </c>
    </row>
    <row r="431">
      <c r="A431" s="1">
        <v>64.0</v>
      </c>
      <c r="B431" s="1">
        <v>1541.0</v>
      </c>
      <c r="C431" s="1">
        <v>1546.0</v>
      </c>
      <c r="D431" s="1">
        <v>1508.0</v>
      </c>
      <c r="F431" s="1">
        <v>64.0</v>
      </c>
      <c r="G431" s="1">
        <v>1740.0</v>
      </c>
      <c r="H431" s="1">
        <v>1689.0</v>
      </c>
      <c r="I431" s="1">
        <v>1622.0</v>
      </c>
      <c r="X431" s="1">
        <v>64.0</v>
      </c>
      <c r="Y431" s="42">
        <f t="shared" ref="Y431:AA431" si="125">G431/1790</f>
        <v>0.9720670391</v>
      </c>
      <c r="Z431" s="42">
        <f t="shared" si="125"/>
        <v>0.943575419</v>
      </c>
      <c r="AA431" s="42">
        <f t="shared" si="125"/>
        <v>0.9061452514</v>
      </c>
    </row>
    <row r="432">
      <c r="A432" s="1">
        <v>72.0</v>
      </c>
      <c r="B432" s="1">
        <v>1493.0</v>
      </c>
      <c r="C432" s="1">
        <v>1492.0</v>
      </c>
      <c r="D432" s="1">
        <v>1399.0</v>
      </c>
      <c r="F432" s="1">
        <v>72.0</v>
      </c>
      <c r="G432" s="1">
        <v>1551.0</v>
      </c>
      <c r="H432" s="1">
        <v>1633.0</v>
      </c>
      <c r="I432" s="1">
        <v>1600.0</v>
      </c>
      <c r="X432" s="1">
        <v>72.0</v>
      </c>
      <c r="Y432" s="42">
        <f t="shared" ref="Y432:AA432" si="126">G432/1790</f>
        <v>0.8664804469</v>
      </c>
      <c r="Z432" s="42">
        <f t="shared" si="126"/>
        <v>0.9122905028</v>
      </c>
      <c r="AA432" s="42">
        <f t="shared" si="126"/>
        <v>0.8938547486</v>
      </c>
    </row>
    <row r="433">
      <c r="A433" s="1">
        <v>80.0</v>
      </c>
      <c r="B433" s="1">
        <v>1511.0</v>
      </c>
      <c r="C433" s="1">
        <v>1517.0</v>
      </c>
      <c r="D433" s="1">
        <v>1479.0</v>
      </c>
      <c r="F433" s="1">
        <v>80.0</v>
      </c>
      <c r="G433" s="1">
        <v>1655.0</v>
      </c>
      <c r="H433" s="1">
        <v>1590.0</v>
      </c>
      <c r="I433" s="1">
        <v>1599.0</v>
      </c>
      <c r="X433" s="1">
        <v>80.0</v>
      </c>
      <c r="Y433" s="42">
        <f t="shared" ref="Y433:AA433" si="127">G433/1790</f>
        <v>0.9245810056</v>
      </c>
      <c r="Z433" s="42">
        <f t="shared" si="127"/>
        <v>0.8882681564</v>
      </c>
      <c r="AA433" s="42">
        <f t="shared" si="127"/>
        <v>0.8932960894</v>
      </c>
    </row>
    <row r="434">
      <c r="A434" s="1">
        <v>88.0</v>
      </c>
      <c r="B434" s="1">
        <v>1469.0</v>
      </c>
      <c r="C434" s="1">
        <v>1472.0</v>
      </c>
      <c r="D434" s="1">
        <v>1393.0</v>
      </c>
      <c r="F434" s="1">
        <v>88.0</v>
      </c>
      <c r="G434" s="1">
        <v>1532.0</v>
      </c>
      <c r="H434" s="1">
        <v>1606.0</v>
      </c>
      <c r="I434" s="1">
        <v>1527.0</v>
      </c>
      <c r="X434" s="1">
        <v>88.0</v>
      </c>
      <c r="Y434" s="42">
        <f t="shared" ref="Y434:AA434" si="128">G434/1790</f>
        <v>0.8558659218</v>
      </c>
      <c r="Z434" s="42">
        <f t="shared" si="128"/>
        <v>0.8972067039</v>
      </c>
      <c r="AA434" s="42">
        <f t="shared" si="128"/>
        <v>0.8530726257</v>
      </c>
    </row>
    <row r="435">
      <c r="A435" s="1">
        <v>96.0</v>
      </c>
      <c r="B435" s="1">
        <v>1505.0</v>
      </c>
      <c r="C435" s="1">
        <v>1514.0</v>
      </c>
      <c r="D435" s="1">
        <v>1477.0</v>
      </c>
      <c r="F435" s="1">
        <v>96.0</v>
      </c>
      <c r="G435" s="1">
        <v>1722.0</v>
      </c>
      <c r="H435" s="1">
        <v>1625.0</v>
      </c>
      <c r="I435" s="1">
        <v>1600.0</v>
      </c>
      <c r="X435" s="1">
        <v>96.0</v>
      </c>
      <c r="Y435" s="42">
        <f t="shared" ref="Y435:AA435" si="129">G435/1790</f>
        <v>0.9620111732</v>
      </c>
      <c r="Z435" s="42">
        <f t="shared" si="129"/>
        <v>0.9078212291</v>
      </c>
      <c r="AA435" s="42">
        <f t="shared" si="129"/>
        <v>0.8938547486</v>
      </c>
    </row>
    <row r="436">
      <c r="A436" s="1">
        <v>112.0</v>
      </c>
      <c r="B436" s="1">
        <v>1479.0</v>
      </c>
      <c r="C436" s="1">
        <v>1496.0</v>
      </c>
      <c r="D436" s="1">
        <v>1464.0</v>
      </c>
      <c r="F436" s="1">
        <v>112.0</v>
      </c>
      <c r="G436" s="1">
        <v>1658.0</v>
      </c>
      <c r="H436" s="1">
        <v>1631.0</v>
      </c>
      <c r="I436" s="1">
        <v>1575.0</v>
      </c>
      <c r="X436" s="1">
        <v>112.0</v>
      </c>
      <c r="Y436" s="42">
        <f t="shared" ref="Y436:AA436" si="130">G436/1790</f>
        <v>0.9262569832</v>
      </c>
      <c r="Z436" s="42">
        <f t="shared" si="130"/>
        <v>0.9111731844</v>
      </c>
      <c r="AA436" s="42">
        <f t="shared" si="130"/>
        <v>0.8798882682</v>
      </c>
    </row>
    <row r="437">
      <c r="A437" s="1">
        <v>128.0</v>
      </c>
      <c r="B437" s="1">
        <v>1482.0</v>
      </c>
      <c r="C437" s="1">
        <v>1497.0</v>
      </c>
      <c r="D437" s="1">
        <v>1474.0</v>
      </c>
      <c r="F437" s="1">
        <v>128.0</v>
      </c>
      <c r="G437" s="1">
        <v>1663.0</v>
      </c>
      <c r="H437" s="1">
        <v>1604.0</v>
      </c>
      <c r="I437" s="1">
        <v>1568.0</v>
      </c>
      <c r="X437" s="1">
        <v>128.0</v>
      </c>
      <c r="Y437" s="42">
        <f t="shared" ref="Y437:AA437" si="131">G437/1790</f>
        <v>0.9290502793</v>
      </c>
      <c r="Z437" s="42">
        <f t="shared" si="131"/>
        <v>0.8960893855</v>
      </c>
      <c r="AA437" s="42">
        <f t="shared" si="131"/>
        <v>0.8759776536</v>
      </c>
    </row>
    <row r="438">
      <c r="A438" s="1">
        <v>144.0</v>
      </c>
      <c r="B438" s="1">
        <v>1453.0</v>
      </c>
      <c r="C438" s="1">
        <v>1466.0</v>
      </c>
      <c r="D438" s="1">
        <v>1418.0</v>
      </c>
      <c r="F438" s="1">
        <v>144.0</v>
      </c>
      <c r="G438" s="1">
        <v>1643.0</v>
      </c>
      <c r="H438" s="1">
        <v>1598.0</v>
      </c>
      <c r="I438" s="1">
        <v>1522.0</v>
      </c>
      <c r="X438" s="1">
        <v>144.0</v>
      </c>
      <c r="Y438" s="42">
        <f t="shared" ref="Y438:AA438" si="132">G438/1790</f>
        <v>0.917877095</v>
      </c>
      <c r="Z438" s="42">
        <f t="shared" si="132"/>
        <v>0.8927374302</v>
      </c>
      <c r="AA438" s="42">
        <f t="shared" si="132"/>
        <v>0.8502793296</v>
      </c>
    </row>
    <row r="439">
      <c r="A439" s="1">
        <v>160.0</v>
      </c>
      <c r="B439" s="1">
        <v>1456.0</v>
      </c>
      <c r="C439" s="1">
        <v>1479.0</v>
      </c>
      <c r="D439" s="1">
        <v>1414.0</v>
      </c>
      <c r="F439" s="1">
        <v>160.0</v>
      </c>
      <c r="G439" s="1">
        <v>1648.0</v>
      </c>
      <c r="H439" s="1">
        <v>1605.0</v>
      </c>
      <c r="I439" s="1">
        <v>1498.0</v>
      </c>
      <c r="X439" s="1">
        <v>160.0</v>
      </c>
      <c r="Y439" s="42">
        <f t="shared" ref="Y439:AA439" si="133">G439/1790</f>
        <v>0.9206703911</v>
      </c>
      <c r="Z439" s="42">
        <f t="shared" si="133"/>
        <v>0.8966480447</v>
      </c>
      <c r="AA439" s="42">
        <f t="shared" si="133"/>
        <v>0.8368715084</v>
      </c>
    </row>
    <row r="440">
      <c r="A440" s="1">
        <v>192.0</v>
      </c>
      <c r="B440" s="1">
        <v>1448.0</v>
      </c>
      <c r="C440" s="1">
        <v>1442.0</v>
      </c>
      <c r="D440" s="1">
        <v>1329.0</v>
      </c>
      <c r="F440" s="1">
        <v>192.0</v>
      </c>
      <c r="G440" s="1">
        <v>1545.0</v>
      </c>
      <c r="H440" s="1">
        <v>1546.0</v>
      </c>
      <c r="I440" s="1">
        <v>1408.0</v>
      </c>
      <c r="X440" s="1">
        <v>192.0</v>
      </c>
      <c r="Y440" s="42">
        <f t="shared" ref="Y440:AA440" si="134">G440/1790</f>
        <v>0.8631284916</v>
      </c>
      <c r="Z440" s="42">
        <f t="shared" si="134"/>
        <v>0.8636871508</v>
      </c>
      <c r="AA440" s="42">
        <f t="shared" si="134"/>
        <v>0.7865921788</v>
      </c>
    </row>
    <row r="441">
      <c r="A441" s="1">
        <v>224.0</v>
      </c>
      <c r="B441" s="1">
        <v>1429.0</v>
      </c>
      <c r="C441" s="1">
        <v>1402.0</v>
      </c>
      <c r="D441" s="1">
        <v>1268.0</v>
      </c>
      <c r="F441" s="1">
        <v>224.0</v>
      </c>
      <c r="G441" s="1">
        <v>1527.0</v>
      </c>
      <c r="H441" s="1">
        <v>1474.0</v>
      </c>
      <c r="I441" s="1">
        <v>1348.0</v>
      </c>
      <c r="X441" s="1">
        <v>224.0</v>
      </c>
      <c r="Y441" s="42">
        <f t="shared" ref="Y441:AA441" si="135">G441/1790</f>
        <v>0.8530726257</v>
      </c>
      <c r="Z441" s="42">
        <f t="shared" si="135"/>
        <v>0.8234636872</v>
      </c>
      <c r="AA441" s="42">
        <f t="shared" si="135"/>
        <v>0.7530726257</v>
      </c>
    </row>
    <row r="442">
      <c r="A442" s="1">
        <v>256.0</v>
      </c>
      <c r="B442" s="1">
        <v>1410.0</v>
      </c>
      <c r="C442" s="1">
        <v>1338.0</v>
      </c>
      <c r="D442" s="1">
        <v>1237.0</v>
      </c>
      <c r="F442" s="1">
        <v>256.0</v>
      </c>
      <c r="G442" s="1">
        <v>1485.0</v>
      </c>
      <c r="H442" s="1">
        <v>1469.0</v>
      </c>
      <c r="I442" s="1">
        <v>1335.0</v>
      </c>
      <c r="X442" s="1">
        <v>256.0</v>
      </c>
      <c r="Y442" s="42">
        <f t="shared" ref="Y442:AA442" si="136">G442/1790</f>
        <v>0.8296089385</v>
      </c>
      <c r="Z442" s="42">
        <f t="shared" si="136"/>
        <v>0.8206703911</v>
      </c>
      <c r="AA442" s="42">
        <f t="shared" si="136"/>
        <v>0.7458100559</v>
      </c>
    </row>
    <row r="443">
      <c r="A443" s="1">
        <v>320.0</v>
      </c>
      <c r="B443" s="1">
        <v>1265.0</v>
      </c>
      <c r="C443" s="1">
        <v>1255.0</v>
      </c>
      <c r="D443" s="1">
        <v>1168.0</v>
      </c>
      <c r="F443" s="1">
        <v>320.0</v>
      </c>
      <c r="G443" s="1">
        <v>1411.0</v>
      </c>
      <c r="H443" s="1">
        <v>1326.0</v>
      </c>
      <c r="I443" s="1">
        <v>1234.0</v>
      </c>
      <c r="X443" s="1">
        <v>320.0</v>
      </c>
      <c r="Y443" s="42">
        <f t="shared" ref="Y443:AA443" si="137">G443/1790</f>
        <v>0.7882681564</v>
      </c>
      <c r="Z443" s="42">
        <f t="shared" si="137"/>
        <v>0.7407821229</v>
      </c>
      <c r="AA443" s="42">
        <f t="shared" si="137"/>
        <v>0.6893854749</v>
      </c>
    </row>
    <row r="444">
      <c r="A444" s="1">
        <v>384.0</v>
      </c>
      <c r="B444" s="1">
        <v>1231.0</v>
      </c>
      <c r="C444" s="1">
        <v>1196.0</v>
      </c>
      <c r="D444" s="1">
        <v>1126.0</v>
      </c>
      <c r="F444" s="1">
        <v>384.0</v>
      </c>
      <c r="G444" s="1">
        <v>1321.0</v>
      </c>
      <c r="H444" s="1">
        <v>1268.0</v>
      </c>
      <c r="I444" s="1">
        <v>1155.0</v>
      </c>
      <c r="X444" s="1">
        <v>384.0</v>
      </c>
      <c r="Y444" s="42">
        <f t="shared" ref="Y444:AA444" si="138">G444/1790</f>
        <v>0.7379888268</v>
      </c>
      <c r="Z444" s="42">
        <f t="shared" si="138"/>
        <v>0.7083798883</v>
      </c>
      <c r="AA444" s="42">
        <f t="shared" si="138"/>
        <v>0.6452513966</v>
      </c>
    </row>
    <row r="448">
      <c r="A448" s="15" t="s">
        <v>495</v>
      </c>
    </row>
    <row r="449">
      <c r="A449" s="1" t="s">
        <v>496</v>
      </c>
    </row>
    <row r="451">
      <c r="A451" s="1" t="s">
        <v>369</v>
      </c>
    </row>
    <row r="453">
      <c r="A453" s="1" t="s">
        <v>463</v>
      </c>
      <c r="F453" s="1" t="s">
        <v>461</v>
      </c>
      <c r="K453" s="1" t="s">
        <v>462</v>
      </c>
    </row>
    <row r="455">
      <c r="A455" s="6" t="s">
        <v>70</v>
      </c>
      <c r="B455" s="6" t="s">
        <v>88</v>
      </c>
      <c r="C455" s="6" t="s">
        <v>24</v>
      </c>
      <c r="D455" s="6" t="s">
        <v>26</v>
      </c>
      <c r="F455" s="6" t="s">
        <v>70</v>
      </c>
      <c r="G455" s="6" t="s">
        <v>88</v>
      </c>
      <c r="H455" s="6" t="s">
        <v>24</v>
      </c>
      <c r="I455" s="6" t="s">
        <v>26</v>
      </c>
      <c r="K455" s="6" t="s">
        <v>70</v>
      </c>
      <c r="L455" s="6" t="s">
        <v>88</v>
      </c>
      <c r="M455" s="6" t="s">
        <v>24</v>
      </c>
      <c r="N455" s="6" t="s">
        <v>26</v>
      </c>
    </row>
    <row r="456">
      <c r="A456" s="21">
        <v>4.0</v>
      </c>
      <c r="B456" s="21">
        <v>738.0</v>
      </c>
      <c r="C456" s="21">
        <v>471.0</v>
      </c>
      <c r="D456" s="21">
        <v>361.0</v>
      </c>
      <c r="F456" s="1">
        <v>4.0</v>
      </c>
      <c r="G456" s="1">
        <v>789.0</v>
      </c>
      <c r="H456" s="1">
        <v>380.0</v>
      </c>
      <c r="I456" s="1">
        <v>349.0</v>
      </c>
      <c r="K456" s="1">
        <v>4.0</v>
      </c>
      <c r="L456" s="1">
        <v>1109.0</v>
      </c>
      <c r="M456" s="1">
        <v>639.0</v>
      </c>
      <c r="N456" s="1">
        <v>668.0</v>
      </c>
    </row>
    <row r="457">
      <c r="A457" s="21">
        <v>8.0</v>
      </c>
      <c r="B457" s="21">
        <v>2736.0</v>
      </c>
      <c r="C457" s="21">
        <v>3166.0</v>
      </c>
      <c r="D457" s="21">
        <v>2114.0</v>
      </c>
      <c r="F457" s="1">
        <v>8.0</v>
      </c>
      <c r="G457" s="1">
        <v>2587.0</v>
      </c>
      <c r="H457" s="1">
        <v>2938.0</v>
      </c>
      <c r="I457" s="1">
        <v>2217.0</v>
      </c>
      <c r="K457" s="1">
        <v>8.0</v>
      </c>
      <c r="L457" s="1">
        <v>2913.0</v>
      </c>
      <c r="M457" s="1">
        <v>3990.0</v>
      </c>
      <c r="N457" s="1">
        <v>2922.0</v>
      </c>
    </row>
    <row r="458">
      <c r="A458" s="21">
        <v>12.0</v>
      </c>
      <c r="B458" s="21">
        <v>1578.0</v>
      </c>
      <c r="C458" s="21">
        <v>1157.0</v>
      </c>
      <c r="D458" s="21">
        <v>1085.0</v>
      </c>
      <c r="F458" s="1">
        <v>12.0</v>
      </c>
      <c r="G458" s="1">
        <v>1669.0</v>
      </c>
      <c r="H458" s="1">
        <v>1054.0</v>
      </c>
      <c r="I458" s="1">
        <v>1029.0</v>
      </c>
      <c r="K458" s="1">
        <v>12.0</v>
      </c>
      <c r="L458" s="1">
        <v>2261.0</v>
      </c>
      <c r="M458" s="1">
        <v>1439.0</v>
      </c>
      <c r="N458" s="1">
        <v>1472.0</v>
      </c>
    </row>
    <row r="459">
      <c r="A459" s="21">
        <v>16.0</v>
      </c>
      <c r="B459" s="21">
        <v>3880.0</v>
      </c>
      <c r="C459" s="21">
        <v>3765.0</v>
      </c>
      <c r="D459" s="21">
        <v>2581.0</v>
      </c>
      <c r="F459" s="1">
        <v>16.0</v>
      </c>
      <c r="G459" s="1">
        <v>3850.0</v>
      </c>
      <c r="H459" s="1">
        <v>3507.0</v>
      </c>
      <c r="I459" s="1">
        <v>3053.0</v>
      </c>
      <c r="K459" s="1">
        <v>16.0</v>
      </c>
      <c r="L459" s="1">
        <v>4240.0</v>
      </c>
      <c r="M459" s="1">
        <v>4067.0</v>
      </c>
      <c r="N459" s="1">
        <v>3541.0</v>
      </c>
    </row>
    <row r="460">
      <c r="A460" s="21">
        <v>20.0</v>
      </c>
      <c r="B460" s="21">
        <v>2152.0</v>
      </c>
      <c r="C460" s="21">
        <v>1571.0</v>
      </c>
      <c r="D460" s="21">
        <v>1503.0</v>
      </c>
      <c r="F460" s="1">
        <v>20.0</v>
      </c>
      <c r="G460" s="1">
        <v>1973.0</v>
      </c>
      <c r="H460" s="1">
        <v>1340.0</v>
      </c>
      <c r="I460" s="1">
        <v>1389.0</v>
      </c>
      <c r="K460" s="1">
        <v>20.0</v>
      </c>
      <c r="L460" s="1">
        <v>3169.0</v>
      </c>
      <c r="M460" s="1">
        <v>1629.0</v>
      </c>
      <c r="N460" s="1">
        <v>1727.0</v>
      </c>
    </row>
    <row r="461">
      <c r="A461" s="21">
        <v>24.0</v>
      </c>
      <c r="B461" s="21">
        <v>4068.0</v>
      </c>
      <c r="C461" s="21">
        <v>3404.0</v>
      </c>
      <c r="D461" s="21">
        <v>2839.0</v>
      </c>
      <c r="F461" s="1">
        <v>24.0</v>
      </c>
      <c r="G461" s="1">
        <v>3270.0</v>
      </c>
      <c r="H461" s="1">
        <v>2609.0</v>
      </c>
      <c r="I461" s="1">
        <v>2458.0</v>
      </c>
      <c r="K461" s="1">
        <v>24.0</v>
      </c>
      <c r="L461" s="1">
        <v>4381.0</v>
      </c>
      <c r="M461" s="1">
        <v>3852.0</v>
      </c>
      <c r="N461" s="1">
        <v>3054.0</v>
      </c>
    </row>
    <row r="462">
      <c r="A462" s="21">
        <v>28.0</v>
      </c>
      <c r="B462" s="21">
        <v>2579.0</v>
      </c>
      <c r="C462" s="21">
        <v>1868.0</v>
      </c>
      <c r="D462" s="21">
        <v>1740.0</v>
      </c>
      <c r="F462" s="1">
        <v>28.0</v>
      </c>
      <c r="G462" s="1">
        <v>2320.0</v>
      </c>
      <c r="H462" s="1">
        <v>1635.0</v>
      </c>
      <c r="I462" s="1">
        <v>1814.0</v>
      </c>
      <c r="K462" s="1">
        <v>28.0</v>
      </c>
      <c r="L462" s="1">
        <v>2888.0</v>
      </c>
      <c r="M462" s="1">
        <v>1983.0</v>
      </c>
      <c r="N462" s="1">
        <v>1813.0</v>
      </c>
    </row>
    <row r="463">
      <c r="A463" s="63">
        <v>32.0</v>
      </c>
      <c r="B463" s="21">
        <v>3934.0</v>
      </c>
      <c r="C463" s="63">
        <v>3664.0</v>
      </c>
      <c r="D463" s="63">
        <v>2856.0</v>
      </c>
      <c r="F463" s="14">
        <v>32.0</v>
      </c>
      <c r="G463" s="1">
        <v>3516.0</v>
      </c>
      <c r="H463" s="14">
        <v>3037.0</v>
      </c>
      <c r="I463" s="14">
        <v>3106.0</v>
      </c>
      <c r="K463" s="14">
        <v>32.0</v>
      </c>
      <c r="L463" s="1">
        <v>4178.0</v>
      </c>
      <c r="M463" s="14">
        <v>3652.0</v>
      </c>
      <c r="N463" s="14">
        <v>3233.0</v>
      </c>
    </row>
    <row r="464">
      <c r="A464" s="21">
        <v>36.0</v>
      </c>
      <c r="B464" s="21">
        <v>2278.0</v>
      </c>
      <c r="C464" s="21">
        <v>1782.0</v>
      </c>
      <c r="D464" s="21">
        <v>1597.0</v>
      </c>
      <c r="F464" s="1">
        <v>36.0</v>
      </c>
      <c r="G464" s="1">
        <v>2236.0</v>
      </c>
      <c r="H464" s="1">
        <v>1685.0</v>
      </c>
      <c r="I464" s="1">
        <v>1760.0</v>
      </c>
      <c r="K464" s="1">
        <v>36.0</v>
      </c>
      <c r="L464" s="1">
        <v>2736.0</v>
      </c>
      <c r="M464" s="1">
        <v>1972.0</v>
      </c>
      <c r="N464" s="1">
        <v>2099.0</v>
      </c>
    </row>
    <row r="465">
      <c r="A465" s="21">
        <v>40.0</v>
      </c>
      <c r="B465" s="21">
        <v>3356.0</v>
      </c>
      <c r="C465" s="21">
        <v>3013.0</v>
      </c>
      <c r="D465" s="21">
        <v>2126.0</v>
      </c>
      <c r="F465" s="1">
        <v>40.0</v>
      </c>
      <c r="G465" s="1">
        <v>3301.0</v>
      </c>
      <c r="H465" s="1">
        <v>2705.0</v>
      </c>
      <c r="I465" s="1">
        <v>2640.0</v>
      </c>
      <c r="K465" s="1">
        <v>40.0</v>
      </c>
      <c r="L465" s="1">
        <v>4048.0</v>
      </c>
      <c r="M465" s="1">
        <v>3289.0</v>
      </c>
      <c r="N465" s="1">
        <v>2848.0</v>
      </c>
    </row>
    <row r="466">
      <c r="A466" s="21">
        <v>44.0</v>
      </c>
      <c r="B466" s="21">
        <v>2471.0</v>
      </c>
      <c r="C466" s="21">
        <v>2023.0</v>
      </c>
      <c r="D466" s="21">
        <v>1887.0</v>
      </c>
      <c r="F466" s="1">
        <v>44.0</v>
      </c>
      <c r="G466" s="1">
        <v>2568.0</v>
      </c>
      <c r="H466" s="1">
        <v>1986.0</v>
      </c>
      <c r="I466" s="1">
        <v>2134.0</v>
      </c>
      <c r="K466" s="1">
        <v>44.0</v>
      </c>
      <c r="L466" s="1">
        <v>2986.0</v>
      </c>
      <c r="M466" s="1">
        <v>2171.0</v>
      </c>
      <c r="N466" s="1">
        <v>2182.0</v>
      </c>
    </row>
    <row r="467">
      <c r="A467" s="63">
        <v>48.0</v>
      </c>
      <c r="B467" s="21">
        <v>3499.0</v>
      </c>
      <c r="C467" s="63">
        <v>3248.0</v>
      </c>
      <c r="D467" s="63">
        <v>2440.0</v>
      </c>
      <c r="F467" s="14">
        <v>48.0</v>
      </c>
      <c r="G467" s="1">
        <v>3550.0</v>
      </c>
      <c r="H467" s="14">
        <v>3234.0</v>
      </c>
      <c r="I467" s="14">
        <v>3245.0</v>
      </c>
      <c r="K467" s="14">
        <v>48.0</v>
      </c>
      <c r="L467" s="1">
        <v>4161.0</v>
      </c>
      <c r="M467" s="14">
        <v>3449.0</v>
      </c>
      <c r="N467" s="14">
        <v>3390.0</v>
      </c>
    </row>
    <row r="468">
      <c r="A468" s="21">
        <v>52.0</v>
      </c>
      <c r="B468" s="21">
        <v>2605.0</v>
      </c>
      <c r="C468" s="21">
        <v>2073.0</v>
      </c>
      <c r="D468" s="21">
        <v>1921.0</v>
      </c>
      <c r="F468" s="1">
        <v>52.0</v>
      </c>
      <c r="G468" s="1">
        <v>2448.0</v>
      </c>
      <c r="H468" s="1">
        <v>1953.0</v>
      </c>
      <c r="I468" s="1">
        <v>2009.0</v>
      </c>
      <c r="K468" s="1">
        <v>52.0</v>
      </c>
      <c r="L468" s="1">
        <v>2941.0</v>
      </c>
      <c r="M468" s="1">
        <v>2252.0</v>
      </c>
      <c r="N468" s="1">
        <v>2311.0</v>
      </c>
    </row>
    <row r="469">
      <c r="A469" s="21">
        <v>56.0</v>
      </c>
      <c r="B469" s="21">
        <v>3490.0</v>
      </c>
      <c r="C469" s="21">
        <v>3140.0</v>
      </c>
      <c r="D469" s="21">
        <v>2252.0</v>
      </c>
      <c r="F469" s="1">
        <v>56.0</v>
      </c>
      <c r="G469" s="1">
        <v>3382.0</v>
      </c>
      <c r="H469" s="1">
        <v>2852.0</v>
      </c>
      <c r="I469" s="1">
        <v>2801.0</v>
      </c>
      <c r="K469" s="1">
        <v>56.0</v>
      </c>
      <c r="L469" s="1">
        <v>4083.0</v>
      </c>
      <c r="M469" s="1">
        <v>3341.0</v>
      </c>
      <c r="N469" s="1">
        <v>3167.0</v>
      </c>
    </row>
    <row r="470">
      <c r="A470" s="21">
        <v>60.0</v>
      </c>
      <c r="B470" s="21">
        <v>2768.0</v>
      </c>
      <c r="C470" s="21">
        <v>2255.0</v>
      </c>
      <c r="D470" s="21">
        <v>2285.0</v>
      </c>
      <c r="F470" s="1">
        <v>60.0</v>
      </c>
      <c r="G470" s="1">
        <v>2590.0</v>
      </c>
      <c r="H470" s="1">
        <v>2118.0</v>
      </c>
      <c r="I470" s="1">
        <v>2238.0</v>
      </c>
      <c r="K470" s="1">
        <v>60.0</v>
      </c>
      <c r="L470" s="1">
        <v>2597.0</v>
      </c>
      <c r="M470" s="1">
        <v>2119.0</v>
      </c>
      <c r="N470" s="1">
        <v>2238.0</v>
      </c>
    </row>
    <row r="471">
      <c r="A471" s="21">
        <v>64.0</v>
      </c>
      <c r="B471" s="21">
        <v>3813.0</v>
      </c>
      <c r="C471" s="21">
        <v>3644.0</v>
      </c>
      <c r="D471" s="21">
        <v>3431.0</v>
      </c>
      <c r="F471" s="1">
        <v>64.0</v>
      </c>
      <c r="G471" s="1">
        <v>3588.0</v>
      </c>
      <c r="H471" s="1">
        <v>3368.0</v>
      </c>
      <c r="I471" s="1">
        <v>3328.0</v>
      </c>
      <c r="K471" s="1">
        <v>64.0</v>
      </c>
      <c r="L471" s="1">
        <v>3589.0</v>
      </c>
      <c r="M471" s="1">
        <v>3366.0</v>
      </c>
      <c r="N471" s="1">
        <v>3333.0</v>
      </c>
    </row>
    <row r="473">
      <c r="A473" s="1" t="s">
        <v>467</v>
      </c>
      <c r="F473" s="1" t="s">
        <v>465</v>
      </c>
      <c r="K473" s="1" t="s">
        <v>466</v>
      </c>
    </row>
    <row r="475">
      <c r="A475" s="6" t="s">
        <v>70</v>
      </c>
      <c r="B475" s="6" t="s">
        <v>88</v>
      </c>
      <c r="C475" s="6" t="s">
        <v>24</v>
      </c>
      <c r="D475" s="6" t="s">
        <v>26</v>
      </c>
      <c r="F475" s="6" t="s">
        <v>70</v>
      </c>
      <c r="G475" s="6" t="s">
        <v>88</v>
      </c>
      <c r="H475" s="6" t="s">
        <v>24</v>
      </c>
      <c r="I475" s="6" t="s">
        <v>26</v>
      </c>
      <c r="K475" s="6" t="s">
        <v>70</v>
      </c>
      <c r="L475" s="6" t="s">
        <v>88</v>
      </c>
      <c r="M475" s="6" t="s">
        <v>24</v>
      </c>
      <c r="N475" s="6" t="s">
        <v>26</v>
      </c>
    </row>
    <row r="476">
      <c r="A476" s="1">
        <v>4.0</v>
      </c>
      <c r="B476" s="1">
        <v>684.0</v>
      </c>
      <c r="C476" s="1">
        <v>497.0</v>
      </c>
      <c r="D476" s="1">
        <v>473.0</v>
      </c>
      <c r="F476" s="1">
        <v>4.0</v>
      </c>
      <c r="G476" s="1">
        <v>710.0</v>
      </c>
      <c r="H476" s="1">
        <v>510.0</v>
      </c>
      <c r="I476" s="1">
        <v>388.0</v>
      </c>
      <c r="K476" s="1">
        <v>4.0</v>
      </c>
      <c r="L476" s="1">
        <v>1068.0</v>
      </c>
      <c r="M476" s="1">
        <v>615.0</v>
      </c>
      <c r="N476" s="1">
        <v>664.0</v>
      </c>
    </row>
    <row r="477">
      <c r="A477" s="1">
        <v>8.0</v>
      </c>
      <c r="B477" s="1">
        <v>2706.0</v>
      </c>
      <c r="C477" s="1">
        <v>4087.0</v>
      </c>
      <c r="D477" s="1">
        <v>3296.0</v>
      </c>
      <c r="F477" s="1">
        <v>8.0</v>
      </c>
      <c r="G477" s="1">
        <v>2692.0</v>
      </c>
      <c r="H477" s="1">
        <v>3711.0</v>
      </c>
      <c r="I477" s="1">
        <v>3044.0</v>
      </c>
      <c r="K477" s="1">
        <v>8.0</v>
      </c>
      <c r="L477" s="1">
        <v>4412.0</v>
      </c>
      <c r="M477" s="1">
        <v>4222.0</v>
      </c>
      <c r="N477" s="1">
        <v>2919.0</v>
      </c>
    </row>
    <row r="478">
      <c r="A478" s="1">
        <v>12.0</v>
      </c>
      <c r="B478" s="1">
        <v>1518.0</v>
      </c>
      <c r="C478" s="1">
        <v>1182.0</v>
      </c>
      <c r="D478" s="1">
        <v>1064.0</v>
      </c>
      <c r="F478" s="1">
        <v>12.0</v>
      </c>
      <c r="G478" s="1">
        <v>1598.0</v>
      </c>
      <c r="H478" s="1">
        <v>1267.0</v>
      </c>
      <c r="I478" s="1">
        <v>1018.0</v>
      </c>
      <c r="K478" s="1">
        <v>12.0</v>
      </c>
      <c r="L478" s="1">
        <v>2320.0</v>
      </c>
      <c r="M478" s="1">
        <v>1523.0</v>
      </c>
      <c r="N478" s="1">
        <v>1703.0</v>
      </c>
    </row>
    <row r="479">
      <c r="A479" s="1">
        <v>16.0</v>
      </c>
      <c r="B479" s="1">
        <v>3935.0</v>
      </c>
      <c r="C479" s="1">
        <v>4379.0</v>
      </c>
      <c r="D479" s="1">
        <v>3750.0</v>
      </c>
      <c r="F479" s="1">
        <v>16.0</v>
      </c>
      <c r="G479" s="1">
        <v>3979.0</v>
      </c>
      <c r="H479" s="1">
        <v>4074.0</v>
      </c>
      <c r="I479" s="1">
        <v>3509.0</v>
      </c>
      <c r="K479" s="1">
        <v>16.0</v>
      </c>
      <c r="L479" s="1">
        <v>4633.0</v>
      </c>
      <c r="M479" s="1">
        <v>4447.0</v>
      </c>
      <c r="N479" s="1">
        <v>4108.0</v>
      </c>
    </row>
    <row r="480">
      <c r="A480" s="1">
        <v>20.0</v>
      </c>
      <c r="B480" s="1">
        <v>2294.0</v>
      </c>
      <c r="C480" s="1">
        <v>1921.0</v>
      </c>
      <c r="D480" s="1">
        <v>1844.0</v>
      </c>
      <c r="F480" s="1">
        <v>20.0</v>
      </c>
      <c r="G480" s="1">
        <v>2191.0</v>
      </c>
      <c r="H480" s="1">
        <v>1611.0</v>
      </c>
      <c r="I480" s="1">
        <v>1707.0</v>
      </c>
      <c r="K480" s="1">
        <v>20.0</v>
      </c>
      <c r="L480" s="1">
        <v>3391.0</v>
      </c>
      <c r="M480" s="1">
        <v>2337.0</v>
      </c>
      <c r="N480" s="1">
        <v>2211.0</v>
      </c>
    </row>
    <row r="481">
      <c r="A481" s="1">
        <v>24.0</v>
      </c>
      <c r="B481" s="1">
        <v>4152.0</v>
      </c>
      <c r="C481" s="1">
        <v>4469.0</v>
      </c>
      <c r="D481" s="1">
        <v>3972.0</v>
      </c>
      <c r="F481" s="1">
        <v>24.0</v>
      </c>
      <c r="G481" s="1">
        <v>3668.0</v>
      </c>
      <c r="H481" s="1">
        <v>3351.0</v>
      </c>
      <c r="I481" s="1">
        <v>3075.0</v>
      </c>
      <c r="K481" s="1">
        <v>24.0</v>
      </c>
      <c r="L481" s="1">
        <v>4722.0</v>
      </c>
      <c r="M481" s="1">
        <v>4567.0</v>
      </c>
      <c r="N481" s="1">
        <v>4172.0</v>
      </c>
    </row>
    <row r="482">
      <c r="A482" s="1">
        <v>28.0</v>
      </c>
      <c r="B482" s="1">
        <v>2894.0</v>
      </c>
      <c r="C482" s="1">
        <v>2413.0</v>
      </c>
      <c r="D482" s="1">
        <v>2260.0</v>
      </c>
      <c r="F482" s="1">
        <v>28.0</v>
      </c>
      <c r="G482" s="1">
        <v>2550.0</v>
      </c>
      <c r="H482" s="1">
        <v>2043.0</v>
      </c>
      <c r="I482" s="1">
        <v>2127.0</v>
      </c>
      <c r="K482" s="1">
        <v>28.0</v>
      </c>
      <c r="L482" s="1">
        <v>4016.0</v>
      </c>
      <c r="M482" s="1">
        <v>2979.0</v>
      </c>
      <c r="N482" s="1">
        <v>2676.0</v>
      </c>
    </row>
    <row r="483">
      <c r="A483" s="1">
        <v>32.0</v>
      </c>
      <c r="B483" s="1">
        <v>4260.0</v>
      </c>
      <c r="C483" s="1">
        <v>4572.0</v>
      </c>
      <c r="D483" s="1">
        <v>4124.0</v>
      </c>
      <c r="F483" s="1">
        <v>32.0</v>
      </c>
      <c r="G483" s="1">
        <v>3715.0</v>
      </c>
      <c r="H483" s="1">
        <v>3556.0</v>
      </c>
      <c r="I483" s="1">
        <v>3521.0</v>
      </c>
      <c r="K483" s="1">
        <v>32.0</v>
      </c>
      <c r="L483" s="1">
        <v>4797.0</v>
      </c>
      <c r="M483" s="1">
        <v>4652.0</v>
      </c>
      <c r="N483" s="1">
        <v>4315.0</v>
      </c>
    </row>
    <row r="484">
      <c r="A484" s="1">
        <v>36.0</v>
      </c>
      <c r="B484" s="1">
        <v>2883.0</v>
      </c>
      <c r="C484" s="1">
        <v>2329.0</v>
      </c>
      <c r="D484" s="1">
        <v>2204.0</v>
      </c>
      <c r="F484" s="1">
        <v>36.0</v>
      </c>
      <c r="G484" s="1">
        <v>2657.0</v>
      </c>
      <c r="H484" s="1">
        <v>2143.0</v>
      </c>
      <c r="I484" s="1">
        <v>2151.0</v>
      </c>
      <c r="K484" s="1">
        <v>36.0</v>
      </c>
      <c r="L484" s="1">
        <v>4030.0</v>
      </c>
      <c r="M484" s="1">
        <v>2560.0</v>
      </c>
      <c r="N484" s="1">
        <v>2364.0</v>
      </c>
    </row>
    <row r="485">
      <c r="A485" s="14">
        <v>40.0</v>
      </c>
      <c r="B485" s="1">
        <v>4088.0</v>
      </c>
      <c r="C485" s="14">
        <v>4049.0</v>
      </c>
      <c r="D485" s="14">
        <v>3473.0</v>
      </c>
      <c r="F485" s="14">
        <v>40.0</v>
      </c>
      <c r="G485" s="1">
        <v>3608.0</v>
      </c>
      <c r="H485" s="14">
        <v>3490.0</v>
      </c>
      <c r="I485" s="14">
        <v>3108.0</v>
      </c>
      <c r="K485" s="14">
        <v>40.0</v>
      </c>
      <c r="L485" s="1">
        <v>4598.0</v>
      </c>
      <c r="M485" s="14">
        <v>4381.0</v>
      </c>
      <c r="N485" s="14">
        <v>3576.0</v>
      </c>
    </row>
    <row r="486">
      <c r="A486" s="1">
        <v>44.0</v>
      </c>
      <c r="B486" s="1">
        <v>3074.0</v>
      </c>
      <c r="C486" s="1">
        <v>2559.0</v>
      </c>
      <c r="D486" s="1">
        <v>2493.0</v>
      </c>
      <c r="F486" s="1">
        <v>44.0</v>
      </c>
      <c r="G486" s="1">
        <v>2785.0</v>
      </c>
      <c r="H486" s="1">
        <v>2380.0</v>
      </c>
      <c r="I486" s="1">
        <v>2408.0</v>
      </c>
      <c r="K486" s="1">
        <v>44.0</v>
      </c>
      <c r="L486" s="1">
        <v>4148.0</v>
      </c>
      <c r="M486" s="1">
        <v>2834.0</v>
      </c>
      <c r="N486" s="1">
        <v>2630.0</v>
      </c>
    </row>
    <row r="487">
      <c r="A487" s="1">
        <v>48.0</v>
      </c>
      <c r="B487" s="1">
        <v>4150.0</v>
      </c>
      <c r="C487" s="1">
        <v>4115.0</v>
      </c>
      <c r="D487" s="1">
        <v>3678.0</v>
      </c>
      <c r="F487" s="1">
        <v>48.0</v>
      </c>
      <c r="G487" s="1">
        <v>3728.0</v>
      </c>
      <c r="H487" s="1">
        <v>3667.0</v>
      </c>
      <c r="I487" s="1">
        <v>3574.0</v>
      </c>
      <c r="K487" s="1">
        <v>48.0</v>
      </c>
      <c r="L487" s="1">
        <v>4650.0</v>
      </c>
      <c r="M487" s="1">
        <v>4248.0</v>
      </c>
      <c r="N487" s="1">
        <v>3822.0</v>
      </c>
    </row>
    <row r="488">
      <c r="A488" s="1">
        <v>52.0</v>
      </c>
      <c r="B488" s="1">
        <v>3295.0</v>
      </c>
      <c r="C488" s="1">
        <v>2730.0</v>
      </c>
      <c r="D488" s="1">
        <v>2660.0</v>
      </c>
      <c r="F488" s="1">
        <v>52.0</v>
      </c>
      <c r="G488" s="1">
        <v>2817.0</v>
      </c>
      <c r="H488" s="1">
        <v>2359.0</v>
      </c>
      <c r="I488" s="1">
        <v>2389.0</v>
      </c>
      <c r="K488" s="1">
        <v>52.0</v>
      </c>
      <c r="L488" s="1">
        <v>4029.0</v>
      </c>
      <c r="M488" s="1">
        <v>3011.0</v>
      </c>
      <c r="N488" s="1">
        <v>2885.0</v>
      </c>
    </row>
    <row r="489">
      <c r="A489" s="1">
        <v>56.0</v>
      </c>
      <c r="B489" s="1">
        <v>4182.0</v>
      </c>
      <c r="C489" s="1">
        <v>4168.0</v>
      </c>
      <c r="D489" s="1">
        <v>3665.0</v>
      </c>
      <c r="F489" s="1">
        <v>56.0</v>
      </c>
      <c r="G489" s="1">
        <v>3632.0</v>
      </c>
      <c r="H489" s="1">
        <v>3617.0</v>
      </c>
      <c r="I489" s="1">
        <v>3240.0</v>
      </c>
      <c r="K489" s="1">
        <v>56.0</v>
      </c>
      <c r="L489" s="1">
        <v>4609.0</v>
      </c>
      <c r="M489" s="1">
        <v>4224.0</v>
      </c>
      <c r="N489" s="1">
        <v>3816.0</v>
      </c>
    </row>
    <row r="490">
      <c r="A490" s="1">
        <v>60.0</v>
      </c>
      <c r="B490" s="1">
        <v>3217.0</v>
      </c>
      <c r="C490" s="1">
        <v>2984.0</v>
      </c>
      <c r="D490" s="1">
        <v>3012.0</v>
      </c>
      <c r="F490" s="1">
        <v>60.0</v>
      </c>
      <c r="G490" s="1">
        <v>2991.0</v>
      </c>
      <c r="H490" s="1">
        <v>2660.0</v>
      </c>
      <c r="I490" s="1">
        <v>2616.0</v>
      </c>
      <c r="K490" s="1">
        <v>60.0</v>
      </c>
      <c r="L490" s="1">
        <v>3842.0</v>
      </c>
      <c r="M490" s="1">
        <v>3129.0</v>
      </c>
      <c r="N490" s="1">
        <v>3137.0</v>
      </c>
    </row>
    <row r="491">
      <c r="A491" s="1">
        <v>64.0</v>
      </c>
      <c r="B491" s="1">
        <v>4171.0</v>
      </c>
      <c r="C491" s="1">
        <v>4336.0</v>
      </c>
      <c r="D491" s="1">
        <v>4103.0</v>
      </c>
      <c r="F491" s="1">
        <v>64.0</v>
      </c>
      <c r="G491" s="1">
        <v>3757.0</v>
      </c>
      <c r="H491" s="1">
        <v>3736.0</v>
      </c>
      <c r="I491" s="1">
        <v>3624.0</v>
      </c>
      <c r="K491" s="1">
        <v>64.0</v>
      </c>
      <c r="L491" s="1">
        <v>4690.0</v>
      </c>
      <c r="M491" s="1">
        <v>4390.0</v>
      </c>
      <c r="N491" s="1">
        <v>4168.0</v>
      </c>
    </row>
    <row r="493">
      <c r="A493" s="1" t="s">
        <v>473</v>
      </c>
    </row>
    <row r="495">
      <c r="A495" s="1" t="s">
        <v>463</v>
      </c>
      <c r="F495" s="1" t="s">
        <v>461</v>
      </c>
      <c r="K495" s="1" t="s">
        <v>462</v>
      </c>
    </row>
    <row r="497">
      <c r="A497" s="6" t="s">
        <v>70</v>
      </c>
      <c r="B497" s="6" t="s">
        <v>88</v>
      </c>
      <c r="C497" s="6" t="s">
        <v>24</v>
      </c>
      <c r="D497" s="6" t="s">
        <v>26</v>
      </c>
      <c r="F497" s="6" t="s">
        <v>70</v>
      </c>
      <c r="G497" s="6" t="s">
        <v>88</v>
      </c>
      <c r="H497" s="6" t="s">
        <v>24</v>
      </c>
      <c r="I497" s="6" t="s">
        <v>26</v>
      </c>
      <c r="K497" s="6" t="s">
        <v>70</v>
      </c>
      <c r="L497" s="6" t="s">
        <v>88</v>
      </c>
      <c r="M497" s="6" t="s">
        <v>24</v>
      </c>
      <c r="N497" s="6" t="s">
        <v>26</v>
      </c>
    </row>
    <row r="498">
      <c r="A498" s="1">
        <v>4.0</v>
      </c>
      <c r="B498" s="1">
        <v>1915.0</v>
      </c>
      <c r="C498" s="1">
        <v>1395.0</v>
      </c>
      <c r="D498" s="1">
        <v>827.0</v>
      </c>
      <c r="F498" s="1">
        <v>4.0</v>
      </c>
      <c r="G498" s="1">
        <v>1528.0</v>
      </c>
      <c r="H498" s="1">
        <v>1417.0</v>
      </c>
      <c r="I498" s="1">
        <v>780.0</v>
      </c>
      <c r="K498" s="1">
        <v>4.0</v>
      </c>
      <c r="L498" s="1">
        <v>1790.0</v>
      </c>
      <c r="M498" s="1">
        <v>1137.0</v>
      </c>
      <c r="N498" s="1">
        <v>750.0</v>
      </c>
    </row>
    <row r="499">
      <c r="A499" s="1">
        <v>8.0</v>
      </c>
      <c r="B499" s="1">
        <v>3206.0</v>
      </c>
      <c r="C499" s="1">
        <v>3163.0</v>
      </c>
      <c r="D499" s="1">
        <v>1897.0</v>
      </c>
      <c r="F499" s="1">
        <v>8.0</v>
      </c>
      <c r="G499" s="1">
        <v>3454.0</v>
      </c>
      <c r="H499" s="1">
        <v>2857.0</v>
      </c>
      <c r="I499" s="1">
        <v>2493.0</v>
      </c>
      <c r="K499" s="1">
        <v>8.0</v>
      </c>
      <c r="L499" s="1">
        <v>3209.0</v>
      </c>
      <c r="M499" s="1">
        <v>3805.0</v>
      </c>
      <c r="N499" s="1">
        <v>2229.0</v>
      </c>
    </row>
    <row r="500">
      <c r="A500" s="1">
        <v>12.0</v>
      </c>
      <c r="B500" s="1">
        <v>2793.0</v>
      </c>
      <c r="C500" s="1">
        <v>2284.0</v>
      </c>
      <c r="D500" s="1">
        <v>1616.0</v>
      </c>
      <c r="F500" s="1">
        <v>12.0</v>
      </c>
      <c r="G500" s="1">
        <v>2748.0</v>
      </c>
      <c r="H500" s="1">
        <v>2236.0</v>
      </c>
      <c r="I500" s="1">
        <v>1433.0</v>
      </c>
      <c r="K500" s="1">
        <v>12.0</v>
      </c>
      <c r="L500" s="1">
        <v>3320.0</v>
      </c>
      <c r="M500" s="1">
        <v>2840.0</v>
      </c>
      <c r="N500" s="1">
        <v>2317.0</v>
      </c>
    </row>
    <row r="501">
      <c r="A501" s="1">
        <v>16.0</v>
      </c>
      <c r="B501" s="1">
        <v>3863.0</v>
      </c>
      <c r="C501" s="1">
        <v>3361.0</v>
      </c>
      <c r="D501" s="1">
        <v>2445.0</v>
      </c>
      <c r="F501" s="1">
        <v>16.0</v>
      </c>
      <c r="G501" s="1">
        <v>3873.0</v>
      </c>
      <c r="H501" s="1">
        <v>3621.0</v>
      </c>
      <c r="I501" s="1">
        <v>2570.0</v>
      </c>
      <c r="K501" s="1">
        <v>16.0</v>
      </c>
      <c r="L501" s="1">
        <v>4138.0</v>
      </c>
      <c r="M501" s="1">
        <v>4066.0</v>
      </c>
      <c r="N501" s="1">
        <v>3576.0</v>
      </c>
    </row>
    <row r="502">
      <c r="A502" s="1">
        <v>20.0</v>
      </c>
      <c r="B502" s="1">
        <v>3178.0</v>
      </c>
      <c r="C502" s="1">
        <v>2668.0</v>
      </c>
      <c r="D502" s="1">
        <v>2059.0</v>
      </c>
      <c r="F502" s="1">
        <v>20.0</v>
      </c>
      <c r="G502" s="1">
        <v>2938.0</v>
      </c>
      <c r="H502" s="1">
        <v>2089.0</v>
      </c>
      <c r="I502" s="1">
        <v>1944.0</v>
      </c>
      <c r="K502" s="1">
        <v>20.0</v>
      </c>
      <c r="L502" s="1">
        <v>3721.0</v>
      </c>
      <c r="M502" s="1">
        <v>3130.0</v>
      </c>
      <c r="N502" s="1">
        <v>2566.0</v>
      </c>
    </row>
    <row r="503">
      <c r="A503" s="1">
        <v>24.0</v>
      </c>
      <c r="B503" s="1">
        <v>3906.0</v>
      </c>
      <c r="C503" s="1">
        <v>3652.0</v>
      </c>
      <c r="D503" s="1">
        <v>2673.0</v>
      </c>
      <c r="F503" s="1">
        <v>24.0</v>
      </c>
      <c r="G503" s="1">
        <v>2962.0</v>
      </c>
      <c r="H503" s="1">
        <v>3075.0</v>
      </c>
      <c r="I503" s="1">
        <v>2846.0</v>
      </c>
      <c r="K503" s="1">
        <v>24.0</v>
      </c>
      <c r="L503" s="1">
        <v>4310.0</v>
      </c>
      <c r="M503" s="1">
        <v>4019.0</v>
      </c>
      <c r="N503" s="1">
        <v>3381.0</v>
      </c>
    </row>
    <row r="504">
      <c r="A504" s="1">
        <v>28.0</v>
      </c>
      <c r="B504" s="1">
        <v>3301.0</v>
      </c>
      <c r="C504" s="1">
        <v>2772.0</v>
      </c>
      <c r="D504" s="1">
        <v>2065.0</v>
      </c>
      <c r="F504" s="1">
        <v>28.0</v>
      </c>
      <c r="G504" s="1">
        <v>2894.0</v>
      </c>
      <c r="H504" s="1">
        <v>2409.0</v>
      </c>
      <c r="I504" s="1">
        <v>2471.0</v>
      </c>
      <c r="K504" s="1">
        <v>28.0</v>
      </c>
      <c r="L504" s="1">
        <v>3662.0</v>
      </c>
      <c r="M504" s="1">
        <v>3012.0</v>
      </c>
      <c r="N504" s="1">
        <v>2560.0</v>
      </c>
    </row>
    <row r="505">
      <c r="A505" s="14">
        <v>32.0</v>
      </c>
      <c r="B505" s="1">
        <v>3797.0</v>
      </c>
      <c r="C505" s="14">
        <v>3509.0</v>
      </c>
      <c r="D505" s="14">
        <v>2710.0</v>
      </c>
      <c r="F505" s="14">
        <v>32.0</v>
      </c>
      <c r="G505" s="1">
        <v>3225.0</v>
      </c>
      <c r="H505" s="14">
        <v>3009.0</v>
      </c>
      <c r="I505" s="14">
        <v>3215.0</v>
      </c>
      <c r="K505" s="14">
        <v>32.0</v>
      </c>
      <c r="L505" s="1">
        <v>4191.0</v>
      </c>
      <c r="M505" s="14">
        <v>3762.0</v>
      </c>
      <c r="N505" s="14">
        <v>3343.0</v>
      </c>
    </row>
    <row r="506">
      <c r="A506" s="1">
        <v>36.0</v>
      </c>
      <c r="B506" s="1">
        <v>3139.0</v>
      </c>
      <c r="C506" s="1">
        <v>2683.0</v>
      </c>
      <c r="D506" s="1">
        <v>2108.0</v>
      </c>
      <c r="F506" s="1">
        <v>36.0</v>
      </c>
      <c r="G506" s="1">
        <v>3034.0</v>
      </c>
      <c r="H506" s="1">
        <v>2449.0</v>
      </c>
      <c r="I506" s="1">
        <v>2543.0</v>
      </c>
      <c r="K506" s="1">
        <v>36.0</v>
      </c>
      <c r="L506" s="1">
        <v>3448.0</v>
      </c>
      <c r="M506" s="1">
        <v>2773.0</v>
      </c>
      <c r="N506" s="1">
        <v>2968.0</v>
      </c>
    </row>
    <row r="507">
      <c r="A507" s="1">
        <v>40.0</v>
      </c>
      <c r="B507" s="1">
        <v>3476.0</v>
      </c>
      <c r="C507" s="1">
        <v>3186.0</v>
      </c>
      <c r="D507" s="1">
        <v>2560.0</v>
      </c>
      <c r="F507" s="1">
        <v>40.0</v>
      </c>
      <c r="G507" s="1">
        <v>3353.0</v>
      </c>
      <c r="H507" s="1">
        <v>3012.0</v>
      </c>
      <c r="I507" s="1">
        <v>2985.0</v>
      </c>
      <c r="K507" s="1">
        <v>40.0</v>
      </c>
      <c r="L507" s="1">
        <v>3844.0</v>
      </c>
      <c r="M507" s="1">
        <v>3477.0</v>
      </c>
      <c r="N507" s="1">
        <v>3466.0</v>
      </c>
    </row>
    <row r="508">
      <c r="A508" s="1">
        <v>44.0</v>
      </c>
      <c r="B508" s="1">
        <v>3333.0</v>
      </c>
      <c r="C508" s="1">
        <v>2990.0</v>
      </c>
      <c r="D508" s="1">
        <v>2441.0</v>
      </c>
      <c r="F508" s="1">
        <v>44.0</v>
      </c>
      <c r="G508" s="1">
        <v>3114.0</v>
      </c>
      <c r="H508" s="1">
        <v>2857.0</v>
      </c>
      <c r="I508" s="1">
        <v>2799.0</v>
      </c>
      <c r="K508" s="1">
        <v>44.0</v>
      </c>
      <c r="L508" s="1">
        <v>3597.0</v>
      </c>
      <c r="M508" s="1">
        <v>3317.0</v>
      </c>
      <c r="N508" s="1">
        <v>3045.0</v>
      </c>
    </row>
    <row r="509">
      <c r="A509" s="14">
        <v>48.0</v>
      </c>
      <c r="B509" s="1">
        <v>3561.0</v>
      </c>
      <c r="C509" s="14">
        <v>3249.0</v>
      </c>
      <c r="D509" s="14">
        <v>2712.0</v>
      </c>
      <c r="F509" s="14">
        <v>48.0</v>
      </c>
      <c r="G509" s="1">
        <v>3296.0</v>
      </c>
      <c r="H509" s="14">
        <v>3245.0</v>
      </c>
      <c r="I509" s="14">
        <v>3355.0</v>
      </c>
      <c r="K509" s="14">
        <v>48.0</v>
      </c>
      <c r="L509" s="1">
        <v>3849.0</v>
      </c>
      <c r="M509" s="14">
        <v>3362.0</v>
      </c>
      <c r="N509" s="14">
        <v>3561.0</v>
      </c>
    </row>
    <row r="510">
      <c r="A510" s="1">
        <v>52.0</v>
      </c>
      <c r="B510" s="1">
        <v>3408.0</v>
      </c>
      <c r="C510" s="1">
        <v>2967.0</v>
      </c>
      <c r="D510" s="1">
        <v>2570.0</v>
      </c>
      <c r="F510" s="1">
        <v>52.0</v>
      </c>
      <c r="G510" s="1">
        <v>3204.0</v>
      </c>
      <c r="H510" s="1">
        <v>2813.0</v>
      </c>
      <c r="I510" s="1">
        <v>2816.0</v>
      </c>
      <c r="K510" s="1">
        <v>52.0</v>
      </c>
      <c r="L510" s="1">
        <v>3326.0</v>
      </c>
      <c r="M510" s="1">
        <v>3406.0</v>
      </c>
      <c r="N510" s="1">
        <v>3039.0</v>
      </c>
    </row>
    <row r="511">
      <c r="A511" s="1">
        <v>56.0</v>
      </c>
      <c r="B511" s="1">
        <v>3618.0</v>
      </c>
      <c r="C511" s="1">
        <v>3283.0</v>
      </c>
      <c r="D511" s="1">
        <v>2796.0</v>
      </c>
      <c r="F511" s="1">
        <v>56.0</v>
      </c>
      <c r="G511" s="1">
        <v>3439.0</v>
      </c>
      <c r="H511" s="1">
        <v>3209.0</v>
      </c>
      <c r="I511" s="1">
        <v>3174.0</v>
      </c>
      <c r="K511" s="1">
        <v>56.0</v>
      </c>
      <c r="L511" s="1">
        <v>3697.0</v>
      </c>
      <c r="M511" s="1">
        <v>3484.0</v>
      </c>
      <c r="N511" s="1">
        <v>3174.0</v>
      </c>
    </row>
    <row r="512">
      <c r="A512" s="1">
        <v>60.0</v>
      </c>
      <c r="B512" s="1">
        <v>3207.0</v>
      </c>
      <c r="C512" s="1">
        <v>2717.0</v>
      </c>
      <c r="D512" s="1">
        <v>2807.0</v>
      </c>
      <c r="F512" s="1">
        <v>60.0</v>
      </c>
      <c r="G512" s="1">
        <v>3234.0</v>
      </c>
      <c r="H512" s="1">
        <v>3058.0</v>
      </c>
      <c r="I512" s="1">
        <v>2988.0</v>
      </c>
      <c r="K512" s="1">
        <v>60.0</v>
      </c>
      <c r="L512" s="1">
        <v>3232.0</v>
      </c>
      <c r="M512" s="1">
        <v>3077.0</v>
      </c>
      <c r="N512" s="1">
        <v>3000.0</v>
      </c>
    </row>
    <row r="513">
      <c r="A513" s="1">
        <v>64.0</v>
      </c>
      <c r="B513" s="1">
        <v>3663.0</v>
      </c>
      <c r="C513" s="1">
        <v>3187.0</v>
      </c>
      <c r="D513" s="1">
        <v>3439.0</v>
      </c>
      <c r="F513" s="1">
        <v>64.0</v>
      </c>
      <c r="G513" s="1">
        <v>3339.0</v>
      </c>
      <c r="H513" s="1">
        <v>3369.0</v>
      </c>
      <c r="I513" s="1">
        <v>3408.0</v>
      </c>
      <c r="K513" s="1">
        <v>64.0</v>
      </c>
      <c r="L513" s="1">
        <v>3348.0</v>
      </c>
      <c r="M513" s="1">
        <v>3380.0</v>
      </c>
      <c r="N513" s="1">
        <v>3416.0</v>
      </c>
    </row>
    <row r="515">
      <c r="A515" s="1" t="s">
        <v>467</v>
      </c>
      <c r="F515" s="1" t="s">
        <v>465</v>
      </c>
      <c r="K515" s="1" t="s">
        <v>466</v>
      </c>
    </row>
    <row r="517">
      <c r="A517" s="6" t="s">
        <v>70</v>
      </c>
      <c r="B517" s="6" t="s">
        <v>88</v>
      </c>
      <c r="C517" s="6" t="s">
        <v>24</v>
      </c>
      <c r="D517" s="6" t="s">
        <v>26</v>
      </c>
      <c r="F517" s="6" t="s">
        <v>70</v>
      </c>
      <c r="G517" s="6" t="s">
        <v>88</v>
      </c>
      <c r="H517" s="6" t="s">
        <v>24</v>
      </c>
      <c r="I517" s="6" t="s">
        <v>26</v>
      </c>
      <c r="K517" s="6" t="s">
        <v>70</v>
      </c>
      <c r="L517" s="6" t="s">
        <v>88</v>
      </c>
      <c r="M517" s="6" t="s">
        <v>24</v>
      </c>
      <c r="N517" s="6" t="s">
        <v>26</v>
      </c>
    </row>
    <row r="518">
      <c r="A518" s="1">
        <v>4.0</v>
      </c>
      <c r="B518" s="1">
        <v>1462.0</v>
      </c>
      <c r="C518" s="1">
        <v>2002.0</v>
      </c>
      <c r="D518" s="1">
        <v>1354.0</v>
      </c>
      <c r="F518" s="1">
        <v>4.0</v>
      </c>
      <c r="G518" s="1">
        <v>1961.0</v>
      </c>
      <c r="H518" s="1">
        <v>1729.0</v>
      </c>
      <c r="I518" s="1">
        <v>1035.0</v>
      </c>
      <c r="K518" s="1">
        <v>4.0</v>
      </c>
      <c r="L518" s="1">
        <v>2034.0</v>
      </c>
      <c r="M518" s="1">
        <v>1410.0</v>
      </c>
      <c r="N518" s="1">
        <v>1382.0</v>
      </c>
    </row>
    <row r="519">
      <c r="A519" s="1">
        <v>8.0</v>
      </c>
      <c r="B519" s="1">
        <v>2601.0</v>
      </c>
      <c r="C519" s="1">
        <v>3925.0</v>
      </c>
      <c r="D519" s="1">
        <v>3100.0</v>
      </c>
      <c r="F519" s="1">
        <v>8.0</v>
      </c>
      <c r="G519" s="1">
        <v>2661.0</v>
      </c>
      <c r="H519" s="1">
        <v>3695.0</v>
      </c>
      <c r="I519" s="1">
        <v>2971.0</v>
      </c>
      <c r="K519" s="1">
        <v>8.0</v>
      </c>
      <c r="L519" s="1">
        <v>3242.0</v>
      </c>
      <c r="M519" s="1">
        <v>4186.0</v>
      </c>
      <c r="N519" s="1">
        <v>3273.0</v>
      </c>
    </row>
    <row r="520">
      <c r="A520" s="1">
        <v>12.0</v>
      </c>
      <c r="B520" s="1">
        <v>2888.0</v>
      </c>
      <c r="C520" s="1">
        <v>3059.0</v>
      </c>
      <c r="D520" s="1">
        <v>2119.0</v>
      </c>
      <c r="F520" s="1">
        <v>12.0</v>
      </c>
      <c r="G520" s="1">
        <v>2868.0</v>
      </c>
      <c r="H520" s="1">
        <v>2753.0</v>
      </c>
      <c r="I520" s="1">
        <v>2043.0</v>
      </c>
      <c r="K520" s="1">
        <v>12.0</v>
      </c>
      <c r="L520" s="1">
        <v>3560.0</v>
      </c>
      <c r="M520" s="1">
        <v>3388.0</v>
      </c>
      <c r="N520" s="1">
        <v>2761.0</v>
      </c>
    </row>
    <row r="521">
      <c r="A521" s="1">
        <v>16.0</v>
      </c>
      <c r="B521" s="1">
        <v>3845.0</v>
      </c>
      <c r="C521" s="1">
        <v>4261.0</v>
      </c>
      <c r="D521" s="1">
        <v>3330.0</v>
      </c>
      <c r="F521" s="1">
        <v>16.0</v>
      </c>
      <c r="G521" s="1">
        <v>4025.0</v>
      </c>
      <c r="H521" s="1">
        <v>4187.0</v>
      </c>
      <c r="I521" s="1">
        <v>3688.0</v>
      </c>
      <c r="K521" s="1">
        <v>16.0</v>
      </c>
      <c r="L521" s="1">
        <v>4516.0</v>
      </c>
      <c r="M521" s="1">
        <v>4429.0</v>
      </c>
      <c r="N521" s="1">
        <v>4002.0</v>
      </c>
    </row>
    <row r="522">
      <c r="A522" s="1">
        <v>20.0</v>
      </c>
      <c r="B522" s="1">
        <v>3278.0</v>
      </c>
      <c r="C522" s="1">
        <v>3191.0</v>
      </c>
      <c r="D522" s="1">
        <v>2691.0</v>
      </c>
      <c r="F522" s="1">
        <v>20.0</v>
      </c>
      <c r="G522" s="1">
        <v>3128.0</v>
      </c>
      <c r="H522" s="1">
        <v>2938.0</v>
      </c>
      <c r="I522" s="1">
        <v>2712.0</v>
      </c>
      <c r="K522" s="1">
        <v>20.0</v>
      </c>
      <c r="L522" s="1">
        <v>3985.0</v>
      </c>
      <c r="M522" s="1">
        <v>3837.0</v>
      </c>
      <c r="N522" s="1">
        <v>3274.0</v>
      </c>
    </row>
    <row r="523">
      <c r="A523" s="1">
        <v>24.0</v>
      </c>
      <c r="B523" s="1">
        <v>4101.0</v>
      </c>
      <c r="C523" s="1">
        <v>4433.0</v>
      </c>
      <c r="D523" s="1">
        <v>3885.0</v>
      </c>
      <c r="F523" s="1">
        <v>24.0</v>
      </c>
      <c r="G523" s="1">
        <v>3760.0</v>
      </c>
      <c r="H523" s="1">
        <v>3700.0</v>
      </c>
      <c r="I523" s="1">
        <v>3350.0</v>
      </c>
      <c r="K523" s="1">
        <v>24.0</v>
      </c>
      <c r="L523" s="1">
        <v>4626.0</v>
      </c>
      <c r="M523" s="1">
        <v>4541.0</v>
      </c>
      <c r="N523" s="1">
        <v>4092.0</v>
      </c>
    </row>
    <row r="524">
      <c r="A524" s="1">
        <v>28.0</v>
      </c>
      <c r="B524" s="1">
        <v>3554.0</v>
      </c>
      <c r="C524" s="1">
        <v>3471.0</v>
      </c>
      <c r="D524" s="1">
        <v>3047.0</v>
      </c>
      <c r="F524" s="1">
        <v>28.0</v>
      </c>
      <c r="G524" s="1">
        <v>3168.0</v>
      </c>
      <c r="H524" s="1">
        <v>2935.0</v>
      </c>
      <c r="I524" s="1">
        <v>2623.0</v>
      </c>
      <c r="K524" s="1">
        <v>28.0</v>
      </c>
      <c r="L524" s="1">
        <v>4203.0</v>
      </c>
      <c r="M524" s="1">
        <v>4027.0</v>
      </c>
      <c r="N524" s="1">
        <v>3560.0</v>
      </c>
    </row>
    <row r="525">
      <c r="A525" s="1">
        <v>32.0</v>
      </c>
      <c r="B525" s="1">
        <v>4197.0</v>
      </c>
      <c r="C525" s="1">
        <v>4273.0</v>
      </c>
      <c r="D525" s="1">
        <v>4032.0</v>
      </c>
      <c r="F525" s="1">
        <v>32.0</v>
      </c>
      <c r="G525" s="1">
        <v>3771.0</v>
      </c>
      <c r="H525" s="1">
        <v>3661.0</v>
      </c>
      <c r="I525" s="1">
        <v>3455.0</v>
      </c>
      <c r="K525" s="1">
        <v>32.0</v>
      </c>
      <c r="L525" s="1">
        <v>4679.0</v>
      </c>
      <c r="M525" s="1">
        <v>4565.0</v>
      </c>
      <c r="N525" s="1">
        <v>4357.0</v>
      </c>
    </row>
    <row r="526">
      <c r="A526" s="1">
        <v>36.0</v>
      </c>
      <c r="B526" s="1">
        <v>3579.0</v>
      </c>
      <c r="C526" s="1">
        <v>3388.0</v>
      </c>
      <c r="D526" s="1">
        <v>2816.0</v>
      </c>
      <c r="F526" s="1">
        <v>36.0</v>
      </c>
      <c r="G526" s="1">
        <v>3279.0</v>
      </c>
      <c r="H526" s="1">
        <v>2968.0</v>
      </c>
      <c r="I526" s="1">
        <v>2867.0</v>
      </c>
      <c r="K526" s="1">
        <v>36.0</v>
      </c>
      <c r="L526" s="1">
        <v>4086.0</v>
      </c>
      <c r="M526" s="1">
        <v>3385.0</v>
      </c>
      <c r="N526" s="1">
        <v>2886.0</v>
      </c>
    </row>
    <row r="527">
      <c r="A527" s="14">
        <v>40.0</v>
      </c>
      <c r="B527" s="1">
        <v>4069.0</v>
      </c>
      <c r="C527" s="14">
        <v>4038.0</v>
      </c>
      <c r="D527" s="14">
        <v>3367.0</v>
      </c>
      <c r="F527" s="14">
        <v>40.0</v>
      </c>
      <c r="G527" s="1">
        <v>3640.0</v>
      </c>
      <c r="H527" s="14">
        <v>3589.0</v>
      </c>
      <c r="I527" s="14">
        <v>3305.0</v>
      </c>
      <c r="K527" s="14">
        <v>40.0</v>
      </c>
      <c r="L527" s="1">
        <v>4592.0</v>
      </c>
      <c r="M527" s="14">
        <v>4261.0</v>
      </c>
      <c r="N527" s="14">
        <v>3590.0</v>
      </c>
    </row>
    <row r="528">
      <c r="A528" s="1">
        <v>44.0</v>
      </c>
      <c r="B528" s="1">
        <v>3701.0</v>
      </c>
      <c r="C528" s="1">
        <v>3626.0</v>
      </c>
      <c r="D528" s="1">
        <v>3257.0</v>
      </c>
      <c r="F528" s="1">
        <v>44.0</v>
      </c>
      <c r="G528" s="1">
        <v>3379.0</v>
      </c>
      <c r="H528" s="1">
        <v>3257.0</v>
      </c>
      <c r="I528" s="1">
        <v>2937.0</v>
      </c>
      <c r="K528" s="1">
        <v>44.0</v>
      </c>
      <c r="L528" s="1">
        <v>4255.0</v>
      </c>
      <c r="M528" s="1">
        <v>3787.0</v>
      </c>
      <c r="N528" s="1">
        <v>3442.0</v>
      </c>
    </row>
    <row r="529">
      <c r="A529" s="1">
        <v>48.0</v>
      </c>
      <c r="B529" s="1">
        <v>4111.0</v>
      </c>
      <c r="C529" s="1">
        <v>4172.0</v>
      </c>
      <c r="D529" s="1">
        <v>3520.0</v>
      </c>
      <c r="F529" s="1">
        <v>48.0</v>
      </c>
      <c r="G529" s="1">
        <v>3797.0</v>
      </c>
      <c r="H529" s="1">
        <v>3763.0</v>
      </c>
      <c r="I529" s="1">
        <v>3543.0</v>
      </c>
      <c r="K529" s="1">
        <v>48.0</v>
      </c>
      <c r="L529" s="1">
        <v>4649.0</v>
      </c>
      <c r="M529" s="1">
        <v>4338.0</v>
      </c>
      <c r="N529" s="1">
        <v>3933.0</v>
      </c>
    </row>
    <row r="530">
      <c r="A530" s="1">
        <v>52.0</v>
      </c>
      <c r="B530" s="1">
        <v>3809.0</v>
      </c>
      <c r="C530" s="1">
        <v>3820.0</v>
      </c>
      <c r="D530" s="1">
        <v>3367.0</v>
      </c>
      <c r="F530" s="1">
        <v>52.0</v>
      </c>
      <c r="G530" s="1">
        <v>3435.0</v>
      </c>
      <c r="H530" s="1">
        <v>3238.0</v>
      </c>
      <c r="I530" s="1">
        <v>3115.0</v>
      </c>
      <c r="K530" s="1">
        <v>52.0</v>
      </c>
      <c r="L530" s="1">
        <v>4307.0</v>
      </c>
      <c r="M530" s="1">
        <v>3950.0</v>
      </c>
      <c r="N530" s="1">
        <v>3493.0</v>
      </c>
    </row>
    <row r="531">
      <c r="A531" s="1">
        <v>56.0</v>
      </c>
      <c r="B531" s="1">
        <v>4148.0</v>
      </c>
      <c r="C531" s="1">
        <v>4280.0</v>
      </c>
      <c r="D531" s="1">
        <v>3689.0</v>
      </c>
      <c r="F531" s="1">
        <v>56.0</v>
      </c>
      <c r="G531" s="1">
        <v>3711.0</v>
      </c>
      <c r="H531" s="1">
        <v>3694.0</v>
      </c>
      <c r="I531" s="1">
        <v>3434.0</v>
      </c>
      <c r="K531" s="1">
        <v>56.0</v>
      </c>
      <c r="L531" s="1">
        <v>4565.0</v>
      </c>
      <c r="M531" s="1">
        <v>4404.0</v>
      </c>
      <c r="N531" s="1">
        <v>3912.0</v>
      </c>
    </row>
    <row r="532">
      <c r="A532" s="1">
        <v>60.0</v>
      </c>
      <c r="B532" s="1">
        <v>3612.0</v>
      </c>
      <c r="C532" s="1">
        <v>3530.0</v>
      </c>
      <c r="D532" s="1">
        <v>3012.0</v>
      </c>
      <c r="F532" s="1">
        <v>60.0</v>
      </c>
      <c r="G532" s="1">
        <v>3497.0</v>
      </c>
      <c r="H532" s="1">
        <v>3435.0</v>
      </c>
      <c r="I532" s="1">
        <v>3121.0</v>
      </c>
      <c r="K532" s="1">
        <v>60.0</v>
      </c>
      <c r="L532" s="1">
        <v>4197.0</v>
      </c>
      <c r="M532" s="1">
        <v>3791.0</v>
      </c>
      <c r="N532" s="1">
        <v>3454.0</v>
      </c>
    </row>
    <row r="533">
      <c r="A533" s="1">
        <v>64.0</v>
      </c>
      <c r="B533" s="1">
        <v>4074.0</v>
      </c>
      <c r="C533" s="1">
        <v>4153.0</v>
      </c>
      <c r="D533" s="1">
        <v>3960.0</v>
      </c>
      <c r="F533" s="1">
        <v>64.0</v>
      </c>
      <c r="G533" s="1">
        <v>3817.0</v>
      </c>
      <c r="H533" s="1">
        <v>3826.0</v>
      </c>
      <c r="I533" s="1">
        <v>3595.0</v>
      </c>
      <c r="K533" s="1">
        <v>64.0</v>
      </c>
      <c r="L533" s="1">
        <v>4476.0</v>
      </c>
      <c r="M533" s="1">
        <v>4308.0</v>
      </c>
      <c r="N533" s="1">
        <v>4085.0</v>
      </c>
    </row>
    <row r="535">
      <c r="A535" s="1" t="s">
        <v>493</v>
      </c>
    </row>
    <row r="537">
      <c r="A537" s="1" t="s">
        <v>463</v>
      </c>
      <c r="F537" s="1" t="s">
        <v>461</v>
      </c>
      <c r="K537" s="1" t="s">
        <v>462</v>
      </c>
    </row>
    <row r="539">
      <c r="A539" s="6" t="s">
        <v>70</v>
      </c>
      <c r="B539" s="6" t="s">
        <v>88</v>
      </c>
      <c r="C539" s="6" t="s">
        <v>24</v>
      </c>
      <c r="D539" s="6" t="s">
        <v>26</v>
      </c>
      <c r="F539" s="6" t="s">
        <v>70</v>
      </c>
      <c r="G539" s="6" t="s">
        <v>88</v>
      </c>
      <c r="H539" s="6" t="s">
        <v>24</v>
      </c>
      <c r="I539" s="6" t="s">
        <v>26</v>
      </c>
      <c r="K539" s="6" t="s">
        <v>70</v>
      </c>
      <c r="L539" s="6" t="s">
        <v>88</v>
      </c>
      <c r="M539" s="6" t="s">
        <v>24</v>
      </c>
      <c r="N539" s="6" t="s">
        <v>26</v>
      </c>
    </row>
    <row r="540">
      <c r="A540" s="1">
        <v>4.0</v>
      </c>
      <c r="B540" s="1">
        <v>661.0</v>
      </c>
      <c r="C540" s="1">
        <v>405.0</v>
      </c>
      <c r="D540" s="1">
        <v>306.0</v>
      </c>
      <c r="F540" s="1">
        <v>4.0</v>
      </c>
      <c r="G540" s="1">
        <v>704.0</v>
      </c>
      <c r="H540" s="1">
        <v>344.0</v>
      </c>
      <c r="I540" s="1">
        <v>305.0</v>
      </c>
      <c r="K540" s="1">
        <v>4.0</v>
      </c>
      <c r="L540" s="1">
        <v>1120.0</v>
      </c>
      <c r="M540" s="1">
        <v>581.0</v>
      </c>
      <c r="N540" s="1">
        <v>565.0</v>
      </c>
    </row>
    <row r="541">
      <c r="A541" s="1">
        <v>8.0</v>
      </c>
      <c r="B541" s="1">
        <v>3693.0</v>
      </c>
      <c r="C541" s="1">
        <v>2922.0</v>
      </c>
      <c r="D541" s="1">
        <v>1714.0</v>
      </c>
      <c r="F541" s="1">
        <v>8.0</v>
      </c>
      <c r="G541" s="1">
        <v>3548.0</v>
      </c>
      <c r="H541" s="1">
        <v>2507.0</v>
      </c>
      <c r="I541" s="1">
        <v>1953.0</v>
      </c>
      <c r="K541" s="1">
        <v>8.0</v>
      </c>
      <c r="L541" s="1">
        <v>3956.0</v>
      </c>
      <c r="M541" s="1">
        <v>4091.0</v>
      </c>
      <c r="N541" s="1">
        <v>2163.0</v>
      </c>
    </row>
    <row r="542">
      <c r="A542" s="1">
        <v>12.0</v>
      </c>
      <c r="B542" s="1">
        <v>1369.0</v>
      </c>
      <c r="C542" s="1">
        <v>1015.0</v>
      </c>
      <c r="D542" s="1">
        <v>911.0</v>
      </c>
      <c r="F542" s="1">
        <v>12.0</v>
      </c>
      <c r="G542" s="1">
        <v>1440.0</v>
      </c>
      <c r="H542" s="1">
        <v>954.0</v>
      </c>
      <c r="I542" s="1">
        <v>858.0</v>
      </c>
      <c r="K542" s="1">
        <v>12.0</v>
      </c>
      <c r="L542" s="1">
        <v>1927.0</v>
      </c>
      <c r="M542" s="1">
        <v>1251.0</v>
      </c>
      <c r="N542" s="1">
        <v>1224.0</v>
      </c>
    </row>
    <row r="543">
      <c r="A543" s="1">
        <v>16.0</v>
      </c>
      <c r="B543" s="1">
        <v>3901.0</v>
      </c>
      <c r="C543" s="1">
        <v>3235.0</v>
      </c>
      <c r="D543" s="1">
        <v>2082.0</v>
      </c>
      <c r="F543" s="1">
        <v>16.0</v>
      </c>
      <c r="G543" s="1">
        <v>3847.0</v>
      </c>
      <c r="H543" s="1">
        <v>3004.0</v>
      </c>
      <c r="I543" s="1">
        <v>2510.0</v>
      </c>
      <c r="K543" s="1">
        <v>16.0</v>
      </c>
      <c r="L543" s="1">
        <v>4293.0</v>
      </c>
      <c r="M543" s="1">
        <v>3421.0</v>
      </c>
      <c r="N543" s="1">
        <v>3028.0</v>
      </c>
    </row>
    <row r="544">
      <c r="A544" s="1">
        <v>20.0</v>
      </c>
      <c r="B544" s="1">
        <v>1813.0</v>
      </c>
      <c r="C544" s="1">
        <v>1375.0</v>
      </c>
      <c r="D544" s="1">
        <v>1241.0</v>
      </c>
      <c r="F544" s="1">
        <v>20.0</v>
      </c>
      <c r="G544" s="1">
        <v>1649.0</v>
      </c>
      <c r="H544" s="1">
        <v>1090.0</v>
      </c>
      <c r="I544" s="1">
        <v>1258.0</v>
      </c>
      <c r="K544" s="1">
        <v>20.0</v>
      </c>
      <c r="L544" s="1">
        <v>2786.0</v>
      </c>
      <c r="M544" s="1">
        <v>1451.0</v>
      </c>
      <c r="N544" s="1">
        <v>1488.0</v>
      </c>
    </row>
    <row r="545">
      <c r="A545" s="1">
        <v>24.0</v>
      </c>
      <c r="B545" s="1">
        <v>4066.0</v>
      </c>
      <c r="C545" s="1">
        <v>2895.0</v>
      </c>
      <c r="D545" s="1">
        <v>2347.0</v>
      </c>
      <c r="F545" s="1">
        <v>24.0</v>
      </c>
      <c r="G545" s="1">
        <v>3146.0</v>
      </c>
      <c r="H545" s="1">
        <v>2121.0</v>
      </c>
      <c r="I545" s="1">
        <v>2175.0</v>
      </c>
      <c r="K545" s="1">
        <v>24.0</v>
      </c>
      <c r="L545" s="1">
        <v>4414.0</v>
      </c>
      <c r="M545" s="1">
        <v>3292.0</v>
      </c>
      <c r="N545" s="1">
        <v>2473.0</v>
      </c>
    </row>
    <row r="546">
      <c r="A546" s="1">
        <v>28.0</v>
      </c>
      <c r="B546" s="1">
        <v>2097.0</v>
      </c>
      <c r="C546" s="1">
        <v>1586.0</v>
      </c>
      <c r="D546" s="1">
        <v>1407.0</v>
      </c>
      <c r="F546" s="1">
        <v>28.0</v>
      </c>
      <c r="G546" s="1">
        <v>2076.0</v>
      </c>
      <c r="H546" s="1">
        <v>1328.0</v>
      </c>
      <c r="I546" s="1">
        <v>1571.0</v>
      </c>
      <c r="K546" s="1">
        <v>28.0</v>
      </c>
      <c r="L546" s="1">
        <v>2406.0</v>
      </c>
      <c r="M546" s="1">
        <v>1716.0</v>
      </c>
      <c r="N546" s="1">
        <v>1543.0</v>
      </c>
    </row>
    <row r="547">
      <c r="A547" s="14">
        <v>32.0</v>
      </c>
      <c r="B547" s="1">
        <v>3659.0</v>
      </c>
      <c r="C547" s="14">
        <v>3088.0</v>
      </c>
      <c r="D547" s="14">
        <v>2230.0</v>
      </c>
      <c r="F547" s="14">
        <v>32.0</v>
      </c>
      <c r="G547" s="1">
        <v>3526.0</v>
      </c>
      <c r="H547" s="14">
        <v>2795.0</v>
      </c>
      <c r="I547" s="14">
        <v>2876.0</v>
      </c>
      <c r="K547" s="14">
        <v>32.0</v>
      </c>
      <c r="L547" s="1">
        <v>3917.0</v>
      </c>
      <c r="M547" s="14">
        <v>2975.0</v>
      </c>
      <c r="N547" s="9">
        <v>2641.0</v>
      </c>
    </row>
    <row r="548">
      <c r="A548" s="1">
        <v>36.0</v>
      </c>
      <c r="B548" s="1">
        <v>1888.0</v>
      </c>
      <c r="C548" s="1">
        <v>1482.0</v>
      </c>
      <c r="D548" s="1">
        <v>1270.0</v>
      </c>
      <c r="F548" s="1">
        <v>36.0</v>
      </c>
      <c r="G548" s="1">
        <v>1959.0</v>
      </c>
      <c r="H548" s="1">
        <v>1599.0</v>
      </c>
      <c r="I548" s="1">
        <v>1661.0</v>
      </c>
      <c r="K548" s="1">
        <v>36.0</v>
      </c>
      <c r="L548" s="1">
        <v>2234.0</v>
      </c>
      <c r="M548" s="1">
        <v>1653.0</v>
      </c>
      <c r="N548" s="1">
        <v>1727.0</v>
      </c>
    </row>
    <row r="549">
      <c r="A549" s="1">
        <v>40.0</v>
      </c>
      <c r="B549" s="1">
        <v>2780.0</v>
      </c>
      <c r="C549" s="1">
        <v>2438.0</v>
      </c>
      <c r="D549" s="1">
        <v>1652.0</v>
      </c>
      <c r="F549" s="1">
        <v>40.0</v>
      </c>
      <c r="G549" s="1">
        <v>3194.0</v>
      </c>
      <c r="H549" s="1">
        <v>2391.0</v>
      </c>
      <c r="I549" s="1">
        <v>2222.0</v>
      </c>
      <c r="K549" s="1">
        <v>40.0</v>
      </c>
      <c r="L549" s="1">
        <v>4039.0</v>
      </c>
      <c r="M549" s="1">
        <v>2690.0</v>
      </c>
      <c r="N549" s="1">
        <v>2375.0</v>
      </c>
    </row>
    <row r="550">
      <c r="A550" s="1">
        <v>44.0</v>
      </c>
      <c r="B550" s="1">
        <v>2047.0</v>
      </c>
      <c r="C550" s="1">
        <v>1696.0</v>
      </c>
      <c r="D550" s="1">
        <v>1531.0</v>
      </c>
      <c r="F550" s="1">
        <v>44.0</v>
      </c>
      <c r="G550" s="1">
        <v>2285.0</v>
      </c>
      <c r="H550" s="1">
        <v>1646.0</v>
      </c>
      <c r="I550" s="1">
        <v>1939.0</v>
      </c>
      <c r="K550" s="1">
        <v>44.0</v>
      </c>
      <c r="L550" s="1">
        <v>2465.0</v>
      </c>
      <c r="M550" s="1">
        <v>1823.0</v>
      </c>
      <c r="N550" s="1">
        <v>1862.0</v>
      </c>
    </row>
    <row r="551">
      <c r="A551" s="14">
        <v>48.0</v>
      </c>
      <c r="B551" s="1">
        <v>3147.0</v>
      </c>
      <c r="C551" s="14">
        <v>2641.0</v>
      </c>
      <c r="D551" s="14">
        <v>1918.0</v>
      </c>
      <c r="F551" s="14">
        <v>48.0</v>
      </c>
      <c r="G551" s="1">
        <v>3563.0</v>
      </c>
      <c r="H551" s="14">
        <v>3223.0</v>
      </c>
      <c r="I551" s="14">
        <v>3238.0</v>
      </c>
      <c r="K551" s="14">
        <v>48.0</v>
      </c>
      <c r="L551" s="1">
        <v>4151.0</v>
      </c>
      <c r="M551" s="9">
        <v>2839.0</v>
      </c>
      <c r="N551" s="9">
        <v>2703.0</v>
      </c>
    </row>
    <row r="552">
      <c r="A552" s="1">
        <v>52.0</v>
      </c>
      <c r="B552" s="1">
        <v>2158.0</v>
      </c>
      <c r="C552" s="1">
        <v>1713.0</v>
      </c>
      <c r="D552" s="1">
        <v>1525.0</v>
      </c>
      <c r="F552" s="1">
        <v>52.0</v>
      </c>
      <c r="G552" s="1">
        <v>2074.0</v>
      </c>
      <c r="H552" s="1">
        <v>1656.0</v>
      </c>
      <c r="I552" s="1">
        <v>1820.0</v>
      </c>
      <c r="K552" s="1">
        <v>52.0</v>
      </c>
      <c r="L552" s="1">
        <v>2485.0</v>
      </c>
      <c r="M552" s="1">
        <v>1921.0</v>
      </c>
      <c r="N552" s="1">
        <v>1897.0</v>
      </c>
    </row>
    <row r="553">
      <c r="A553" s="1">
        <v>56.0</v>
      </c>
      <c r="B553" s="1">
        <v>3174.0</v>
      </c>
      <c r="C553" s="1">
        <v>2530.0</v>
      </c>
      <c r="D553" s="1">
        <v>1793.0</v>
      </c>
      <c r="F553" s="1">
        <v>56.0</v>
      </c>
      <c r="G553" s="1">
        <v>3238.0</v>
      </c>
      <c r="H553" s="1">
        <v>2608.0</v>
      </c>
      <c r="I553" s="1">
        <v>2443.0</v>
      </c>
      <c r="K553" s="1">
        <v>56.0</v>
      </c>
      <c r="L553" s="1">
        <v>4067.0</v>
      </c>
      <c r="M553" s="1">
        <v>2723.0</v>
      </c>
      <c r="N553" s="1">
        <v>2560.0</v>
      </c>
    </row>
    <row r="554">
      <c r="A554" s="1">
        <v>60.0</v>
      </c>
      <c r="B554" s="1">
        <v>2291.0</v>
      </c>
      <c r="C554" s="1">
        <v>1849.0</v>
      </c>
      <c r="D554" s="1">
        <v>1843.0</v>
      </c>
      <c r="F554" s="1">
        <v>60.0</v>
      </c>
      <c r="G554" s="1">
        <v>2261.0</v>
      </c>
      <c r="H554" s="1">
        <v>1828.0</v>
      </c>
      <c r="I554" s="1">
        <v>1911.0</v>
      </c>
      <c r="K554" s="1">
        <v>60.0</v>
      </c>
      <c r="L554" s="1">
        <v>2265.0</v>
      </c>
      <c r="M554" s="1">
        <v>1733.0</v>
      </c>
      <c r="N554" s="1">
        <v>1920.0</v>
      </c>
    </row>
    <row r="555">
      <c r="A555" s="1">
        <v>64.0</v>
      </c>
      <c r="B555" s="1">
        <v>3801.0</v>
      </c>
      <c r="C555" s="1">
        <v>2965.0</v>
      </c>
      <c r="D555" s="1">
        <v>2817.0</v>
      </c>
      <c r="F555" s="1">
        <v>64.0</v>
      </c>
      <c r="G555" s="1">
        <v>3604.0</v>
      </c>
      <c r="H555" s="1">
        <v>3335.0</v>
      </c>
      <c r="I555" s="1">
        <v>3311.0</v>
      </c>
      <c r="K555" s="1">
        <v>64.0</v>
      </c>
      <c r="L555" s="1">
        <v>3603.0</v>
      </c>
      <c r="M555" s="1">
        <v>3340.0</v>
      </c>
      <c r="N555" s="1">
        <v>3316.0</v>
      </c>
    </row>
    <row r="557">
      <c r="A557" s="1" t="s">
        <v>467</v>
      </c>
      <c r="F557" s="1" t="s">
        <v>465</v>
      </c>
      <c r="K557" s="1" t="s">
        <v>466</v>
      </c>
    </row>
    <row r="559">
      <c r="A559" s="6" t="s">
        <v>70</v>
      </c>
      <c r="B559" s="6" t="s">
        <v>88</v>
      </c>
      <c r="C559" s="6" t="s">
        <v>24</v>
      </c>
      <c r="D559" s="6" t="s">
        <v>26</v>
      </c>
      <c r="F559" s="6" t="s">
        <v>70</v>
      </c>
      <c r="G559" s="6" t="s">
        <v>88</v>
      </c>
      <c r="H559" s="6" t="s">
        <v>24</v>
      </c>
      <c r="I559" s="6" t="s">
        <v>26</v>
      </c>
      <c r="K559" s="6" t="s">
        <v>70</v>
      </c>
      <c r="L559" s="6" t="s">
        <v>88</v>
      </c>
      <c r="M559" s="6" t="s">
        <v>24</v>
      </c>
      <c r="N559" s="6" t="s">
        <v>26</v>
      </c>
    </row>
    <row r="560">
      <c r="A560" s="1">
        <v>4.0</v>
      </c>
      <c r="B560" s="1">
        <v>688.0</v>
      </c>
      <c r="C560" s="1">
        <v>456.0</v>
      </c>
      <c r="D560" s="1">
        <v>386.0</v>
      </c>
      <c r="F560" s="1">
        <v>4.0</v>
      </c>
      <c r="G560" s="1">
        <v>709.0</v>
      </c>
      <c r="H560" s="1">
        <v>477.0</v>
      </c>
      <c r="I560" s="1">
        <v>346.0</v>
      </c>
      <c r="K560" s="1">
        <v>4.0</v>
      </c>
      <c r="L560" s="1">
        <v>1078.0</v>
      </c>
      <c r="M560" s="1">
        <v>555.0</v>
      </c>
      <c r="N560" s="1">
        <v>606.0</v>
      </c>
    </row>
    <row r="561">
      <c r="A561" s="1">
        <v>8.0</v>
      </c>
      <c r="B561" s="1">
        <v>3788.0</v>
      </c>
      <c r="C561" s="1">
        <v>4141.0</v>
      </c>
      <c r="D561" s="1">
        <v>2788.0</v>
      </c>
      <c r="F561" s="1">
        <v>8.0</v>
      </c>
      <c r="G561" s="1">
        <v>3635.0</v>
      </c>
      <c r="H561" s="1">
        <v>3848.0</v>
      </c>
      <c r="I561" s="1">
        <v>2765.0</v>
      </c>
      <c r="K561" s="1">
        <v>8.0</v>
      </c>
      <c r="L561" s="1">
        <v>4526.0</v>
      </c>
      <c r="M561" s="1">
        <v>4277.0</v>
      </c>
      <c r="N561" s="1">
        <v>3751.0</v>
      </c>
    </row>
    <row r="562">
      <c r="A562" s="1">
        <v>12.0</v>
      </c>
      <c r="B562" s="1">
        <v>1515.0</v>
      </c>
      <c r="C562" s="1">
        <v>1042.0</v>
      </c>
      <c r="D562" s="1">
        <v>955.0</v>
      </c>
      <c r="F562" s="1">
        <v>12.0</v>
      </c>
      <c r="G562" s="1">
        <v>1535.0</v>
      </c>
      <c r="H562" s="1">
        <v>1054.0</v>
      </c>
      <c r="I562" s="1">
        <v>945.0</v>
      </c>
      <c r="K562" s="1">
        <v>12.0</v>
      </c>
      <c r="L562" s="1">
        <v>2283.0</v>
      </c>
      <c r="M562" s="1">
        <v>1321.0</v>
      </c>
      <c r="N562" s="1">
        <v>1479.0</v>
      </c>
    </row>
    <row r="563">
      <c r="A563" s="1">
        <v>16.0</v>
      </c>
      <c r="B563" s="1">
        <v>3978.0</v>
      </c>
      <c r="C563" s="1">
        <v>4405.0</v>
      </c>
      <c r="D563" s="1">
        <v>3604.0</v>
      </c>
      <c r="F563" s="1">
        <v>16.0</v>
      </c>
      <c r="G563" s="1">
        <v>4040.0</v>
      </c>
      <c r="H563" s="1">
        <v>4041.0</v>
      </c>
      <c r="I563" s="1">
        <v>3786.0</v>
      </c>
      <c r="K563" s="1">
        <v>16.0</v>
      </c>
      <c r="L563" s="1">
        <v>4716.0</v>
      </c>
      <c r="M563" s="1">
        <v>4488.0</v>
      </c>
      <c r="N563" s="1">
        <v>4137.0</v>
      </c>
    </row>
    <row r="564">
      <c r="A564" s="1">
        <v>20.0</v>
      </c>
      <c r="B564" s="1">
        <v>2140.0</v>
      </c>
      <c r="C564" s="1">
        <v>1632.0</v>
      </c>
      <c r="D564" s="1">
        <v>1591.0</v>
      </c>
      <c r="F564" s="1">
        <v>20.0</v>
      </c>
      <c r="G564" s="1">
        <v>1986.0</v>
      </c>
      <c r="H564" s="1">
        <v>1438.0</v>
      </c>
      <c r="I564" s="1">
        <v>1383.0</v>
      </c>
      <c r="K564" s="1">
        <v>20.0</v>
      </c>
      <c r="L564" s="1">
        <v>3060.0</v>
      </c>
      <c r="M564" s="1">
        <v>2001.0</v>
      </c>
      <c r="N564" s="1">
        <v>1875.0</v>
      </c>
    </row>
    <row r="565">
      <c r="A565" s="1">
        <v>24.0</v>
      </c>
      <c r="B565" s="1">
        <v>4151.0</v>
      </c>
      <c r="C565" s="1">
        <v>4482.0</v>
      </c>
      <c r="D565" s="1">
        <v>3969.0</v>
      </c>
      <c r="F565" s="1">
        <v>24.0</v>
      </c>
      <c r="G565" s="1">
        <v>3726.0</v>
      </c>
      <c r="H565" s="1">
        <v>3504.0</v>
      </c>
      <c r="I565" s="1">
        <v>2746.0</v>
      </c>
      <c r="K565" s="1">
        <v>24.0</v>
      </c>
      <c r="L565" s="1">
        <v>4774.0</v>
      </c>
      <c r="M565" s="1">
        <v>4621.0</v>
      </c>
      <c r="N565" s="1">
        <v>4167.0</v>
      </c>
    </row>
    <row r="566">
      <c r="A566" s="1">
        <v>28.0</v>
      </c>
      <c r="B566" s="1">
        <v>2796.0</v>
      </c>
      <c r="C566" s="1">
        <v>2069.0</v>
      </c>
      <c r="D566" s="1">
        <v>1911.0</v>
      </c>
      <c r="F566" s="1">
        <v>28.0</v>
      </c>
      <c r="G566" s="1">
        <v>2592.0</v>
      </c>
      <c r="H566" s="1">
        <v>1851.0</v>
      </c>
      <c r="I566" s="1">
        <v>2055.0</v>
      </c>
      <c r="K566" s="1">
        <v>28.0</v>
      </c>
      <c r="L566" s="1">
        <v>3953.0</v>
      </c>
      <c r="M566" s="1">
        <v>2712.0</v>
      </c>
      <c r="N566" s="1">
        <v>2334.0</v>
      </c>
    </row>
    <row r="567">
      <c r="A567" s="1">
        <v>32.0</v>
      </c>
      <c r="B567" s="1">
        <v>4270.0</v>
      </c>
      <c r="C567" s="1">
        <v>4596.0</v>
      </c>
      <c r="D567" s="1">
        <v>4152.0</v>
      </c>
      <c r="F567" s="1">
        <v>32.0</v>
      </c>
      <c r="G567" s="1">
        <v>3774.0</v>
      </c>
      <c r="H567" s="1">
        <v>3213.0</v>
      </c>
      <c r="I567" s="1">
        <v>3541.0</v>
      </c>
      <c r="K567" s="1">
        <v>32.0</v>
      </c>
      <c r="L567" s="1">
        <v>4843.0</v>
      </c>
      <c r="M567" s="1">
        <v>4695.0</v>
      </c>
      <c r="N567" s="1">
        <v>4319.0</v>
      </c>
    </row>
    <row r="568">
      <c r="A568" s="1">
        <v>36.0</v>
      </c>
      <c r="B568" s="1">
        <v>2534.0</v>
      </c>
      <c r="C568" s="1">
        <v>2010.0</v>
      </c>
      <c r="D568" s="1">
        <v>1796.0</v>
      </c>
      <c r="F568" s="1">
        <v>36.0</v>
      </c>
      <c r="G568" s="1">
        <v>2663.0</v>
      </c>
      <c r="H568" s="1">
        <v>1755.0</v>
      </c>
      <c r="I568" s="1">
        <v>1946.0</v>
      </c>
      <c r="K568" s="1">
        <v>36.0</v>
      </c>
      <c r="L568" s="1">
        <v>4114.0</v>
      </c>
      <c r="M568" s="1">
        <v>2360.0</v>
      </c>
      <c r="N568" s="1">
        <v>2013.0</v>
      </c>
    </row>
    <row r="569">
      <c r="A569" s="14">
        <v>40.0</v>
      </c>
      <c r="B569" s="1">
        <v>4086.0</v>
      </c>
      <c r="C569" s="14">
        <v>4021.0</v>
      </c>
      <c r="D569" s="14">
        <v>3032.0</v>
      </c>
      <c r="F569" s="14">
        <v>40.0</v>
      </c>
      <c r="G569" s="1">
        <v>3583.0</v>
      </c>
      <c r="H569" s="14">
        <v>3136.0</v>
      </c>
      <c r="I569" s="14">
        <v>2992.0</v>
      </c>
      <c r="K569" s="14">
        <v>40.0</v>
      </c>
      <c r="L569" s="1">
        <v>4656.0</v>
      </c>
      <c r="M569" s="14">
        <v>4379.0</v>
      </c>
      <c r="N569" s="14">
        <v>3119.0</v>
      </c>
    </row>
    <row r="570">
      <c r="A570" s="1">
        <v>44.0</v>
      </c>
      <c r="B570" s="1">
        <v>2939.0</v>
      </c>
      <c r="C570" s="1">
        <v>2418.0</v>
      </c>
      <c r="D570" s="1">
        <v>2054.0</v>
      </c>
      <c r="F570" s="1">
        <v>44.0</v>
      </c>
      <c r="G570" s="1">
        <v>2786.0</v>
      </c>
      <c r="H570" s="1">
        <v>2211.0</v>
      </c>
      <c r="I570" s="1">
        <v>2309.0</v>
      </c>
      <c r="K570" s="1">
        <v>44.0</v>
      </c>
      <c r="L570" s="1">
        <v>4212.0</v>
      </c>
      <c r="M570" s="1">
        <v>2615.0</v>
      </c>
      <c r="N570" s="1">
        <v>2333.0</v>
      </c>
    </row>
    <row r="571">
      <c r="A571" s="1">
        <v>48.0</v>
      </c>
      <c r="B571" s="1">
        <v>4143.0</v>
      </c>
      <c r="C571" s="1">
        <v>4066.0</v>
      </c>
      <c r="D571" s="1">
        <v>3639.0</v>
      </c>
      <c r="F571" s="1">
        <v>48.0</v>
      </c>
      <c r="G571" s="1">
        <v>3786.0</v>
      </c>
      <c r="H571" s="1">
        <v>3698.0</v>
      </c>
      <c r="I571" s="1">
        <v>3594.0</v>
      </c>
      <c r="K571" s="1">
        <v>48.0</v>
      </c>
      <c r="L571" s="1">
        <v>4693.0</v>
      </c>
      <c r="M571" s="1">
        <v>4222.0</v>
      </c>
      <c r="N571" s="1">
        <v>3780.0</v>
      </c>
    </row>
    <row r="572">
      <c r="A572" s="1">
        <v>52.0</v>
      </c>
      <c r="B572" s="1">
        <v>3000.0</v>
      </c>
      <c r="C572" s="1">
        <v>2353.0</v>
      </c>
      <c r="D572" s="1">
        <v>2324.0</v>
      </c>
      <c r="F572" s="1">
        <v>52.0</v>
      </c>
      <c r="G572" s="1">
        <v>2807.0</v>
      </c>
      <c r="H572" s="1">
        <v>2141.0</v>
      </c>
      <c r="I572" s="1">
        <v>2237.0</v>
      </c>
      <c r="K572" s="1">
        <v>52.0</v>
      </c>
      <c r="L572" s="1">
        <v>4055.0</v>
      </c>
      <c r="M572" s="1">
        <v>2670.0</v>
      </c>
      <c r="N572" s="1">
        <v>2631.0</v>
      </c>
    </row>
    <row r="573">
      <c r="A573" s="1">
        <v>56.0</v>
      </c>
      <c r="B573" s="1">
        <v>4166.0</v>
      </c>
      <c r="C573" s="1">
        <v>4065.0</v>
      </c>
      <c r="D573" s="1">
        <v>3565.0</v>
      </c>
      <c r="F573" s="1">
        <v>56.0</v>
      </c>
      <c r="G573" s="1">
        <v>3635.0</v>
      </c>
      <c r="H573" s="1">
        <v>3478.0</v>
      </c>
      <c r="I573" s="1">
        <v>3270.0</v>
      </c>
      <c r="K573" s="1">
        <v>56.0</v>
      </c>
      <c r="L573" s="1">
        <v>4650.0</v>
      </c>
      <c r="M573" s="1">
        <v>4181.0</v>
      </c>
      <c r="N573" s="1">
        <v>3728.0</v>
      </c>
    </row>
    <row r="574">
      <c r="A574" s="1">
        <v>60.0</v>
      </c>
      <c r="B574" s="1">
        <v>3119.0</v>
      </c>
      <c r="C574" s="1">
        <v>2869.0</v>
      </c>
      <c r="D574" s="1">
        <v>2816.0</v>
      </c>
      <c r="F574" s="1">
        <v>60.0</v>
      </c>
      <c r="G574" s="1">
        <v>2956.0</v>
      </c>
      <c r="H574" s="1">
        <v>2625.0</v>
      </c>
      <c r="I574" s="1">
        <v>2600.0</v>
      </c>
      <c r="K574" s="1">
        <v>60.0</v>
      </c>
      <c r="L574" s="1">
        <v>3615.0</v>
      </c>
      <c r="M574" s="1">
        <v>3029.0</v>
      </c>
      <c r="N574" s="1">
        <v>2941.0</v>
      </c>
    </row>
    <row r="575">
      <c r="A575" s="1">
        <v>64.0</v>
      </c>
      <c r="B575" s="1">
        <v>4183.0</v>
      </c>
      <c r="C575" s="1">
        <v>4348.0</v>
      </c>
      <c r="D575" s="1">
        <v>4108.0</v>
      </c>
      <c r="F575" s="1">
        <v>64.0</v>
      </c>
      <c r="G575" s="1">
        <v>3809.0</v>
      </c>
      <c r="H575" s="1">
        <v>3776.0</v>
      </c>
      <c r="I575" s="1">
        <v>3653.0</v>
      </c>
      <c r="K575" s="1">
        <v>64.0</v>
      </c>
      <c r="L575" s="1">
        <v>4719.0</v>
      </c>
      <c r="M575" s="1">
        <v>4411.0</v>
      </c>
      <c r="N575" s="1">
        <v>4150.0</v>
      </c>
    </row>
    <row r="577">
      <c r="A577" s="1" t="s">
        <v>497</v>
      </c>
    </row>
    <row r="579">
      <c r="A579" s="1" t="s">
        <v>463</v>
      </c>
      <c r="F579" s="1" t="s">
        <v>461</v>
      </c>
      <c r="K579" s="1" t="s">
        <v>462</v>
      </c>
    </row>
    <row r="581">
      <c r="A581" s="6" t="s">
        <v>70</v>
      </c>
      <c r="B581" s="6" t="s">
        <v>88</v>
      </c>
      <c r="C581" s="6" t="s">
        <v>24</v>
      </c>
      <c r="D581" s="6" t="s">
        <v>26</v>
      </c>
      <c r="F581" s="6" t="s">
        <v>70</v>
      </c>
      <c r="G581" s="6" t="s">
        <v>88</v>
      </c>
      <c r="H581" s="6" t="s">
        <v>24</v>
      </c>
      <c r="I581" s="6" t="s">
        <v>26</v>
      </c>
      <c r="K581" s="6" t="s">
        <v>70</v>
      </c>
      <c r="L581" s="6" t="s">
        <v>88</v>
      </c>
      <c r="M581" s="6" t="s">
        <v>24</v>
      </c>
      <c r="N581" s="6" t="s">
        <v>26</v>
      </c>
    </row>
    <row r="582">
      <c r="A582" s="1">
        <v>4.0</v>
      </c>
      <c r="B582" s="1">
        <v>1952.0</v>
      </c>
      <c r="C582" s="1">
        <v>1103.0</v>
      </c>
      <c r="D582" s="1">
        <v>658.0</v>
      </c>
      <c r="F582" s="1">
        <v>4.0</v>
      </c>
      <c r="G582" s="1">
        <v>2045.0</v>
      </c>
      <c r="H582" s="1">
        <v>1057.0</v>
      </c>
      <c r="I582" s="1">
        <v>570.0</v>
      </c>
      <c r="K582" s="1">
        <v>4.0</v>
      </c>
      <c r="L582" s="1">
        <v>2422.0</v>
      </c>
      <c r="M582" s="1">
        <v>1933.0</v>
      </c>
      <c r="N582" s="1">
        <v>971.0</v>
      </c>
    </row>
    <row r="583">
      <c r="A583" s="1">
        <v>8.0</v>
      </c>
      <c r="B583" s="1">
        <v>3444.0</v>
      </c>
      <c r="C583" s="1">
        <v>2628.0</v>
      </c>
      <c r="D583" s="1">
        <v>1499.0</v>
      </c>
      <c r="F583" s="1">
        <v>8.0</v>
      </c>
      <c r="G583" s="1">
        <v>3491.0</v>
      </c>
      <c r="H583" s="1">
        <v>2733.0</v>
      </c>
      <c r="I583" s="1">
        <v>1604.0</v>
      </c>
      <c r="K583" s="1">
        <v>8.0</v>
      </c>
      <c r="L583" s="1">
        <v>3875.0</v>
      </c>
      <c r="M583" s="1">
        <v>3898.0</v>
      </c>
      <c r="N583" s="1">
        <v>1595.0</v>
      </c>
    </row>
    <row r="584">
      <c r="A584" s="1">
        <v>12.0</v>
      </c>
      <c r="B584" s="1">
        <v>2794.0</v>
      </c>
      <c r="C584" s="1">
        <v>1831.0</v>
      </c>
      <c r="D584" s="1">
        <v>1262.0</v>
      </c>
      <c r="F584" s="1">
        <v>12.0</v>
      </c>
      <c r="G584" s="1">
        <v>2894.0</v>
      </c>
      <c r="H584" s="1">
        <v>1808.0</v>
      </c>
      <c r="I584" s="1">
        <v>1164.0</v>
      </c>
      <c r="K584" s="1">
        <v>12.0</v>
      </c>
      <c r="L584" s="1">
        <v>3338.0</v>
      </c>
      <c r="M584" s="1">
        <v>2328.0</v>
      </c>
      <c r="N584" s="1">
        <v>1750.0</v>
      </c>
    </row>
    <row r="585">
      <c r="A585" s="1">
        <v>16.0</v>
      </c>
      <c r="B585" s="1">
        <v>3841.0</v>
      </c>
      <c r="C585" s="1">
        <v>3054.0</v>
      </c>
      <c r="D585" s="1">
        <v>1934.0</v>
      </c>
      <c r="F585" s="1">
        <v>16.0</v>
      </c>
      <c r="G585" s="1">
        <v>3911.0</v>
      </c>
      <c r="H585" s="1">
        <v>2988.0</v>
      </c>
      <c r="I585" s="1">
        <v>3210.0</v>
      </c>
      <c r="K585" s="1">
        <v>16.0</v>
      </c>
      <c r="L585" s="1">
        <v>4183.0</v>
      </c>
      <c r="M585" s="1">
        <v>3452.0</v>
      </c>
      <c r="N585" s="1">
        <v>3057.0</v>
      </c>
    </row>
    <row r="586">
      <c r="A586" s="1">
        <v>20.0</v>
      </c>
      <c r="B586" s="1">
        <v>3085.0</v>
      </c>
      <c r="C586" s="1">
        <v>2246.0</v>
      </c>
      <c r="D586" s="1">
        <v>1631.0</v>
      </c>
      <c r="F586" s="1">
        <v>20.0</v>
      </c>
      <c r="G586" s="1">
        <v>2730.0</v>
      </c>
      <c r="H586" s="1">
        <v>1835.0</v>
      </c>
      <c r="I586" s="1">
        <v>1539.0</v>
      </c>
      <c r="K586" s="1">
        <v>20.0</v>
      </c>
      <c r="L586" s="1">
        <v>3715.0</v>
      </c>
      <c r="M586" s="1">
        <v>2663.0</v>
      </c>
      <c r="N586" s="1">
        <v>2144.0</v>
      </c>
    </row>
    <row r="587">
      <c r="A587" s="1">
        <v>24.0</v>
      </c>
      <c r="B587" s="1">
        <v>3912.0</v>
      </c>
      <c r="C587" s="1">
        <v>3002.0</v>
      </c>
      <c r="D587" s="1">
        <v>2153.0</v>
      </c>
      <c r="F587" s="1">
        <v>24.0</v>
      </c>
      <c r="G587" s="1">
        <v>2961.0</v>
      </c>
      <c r="H587" s="1">
        <v>2800.0</v>
      </c>
      <c r="I587" s="1">
        <v>2399.0</v>
      </c>
      <c r="K587" s="1">
        <v>24.0</v>
      </c>
      <c r="L587" s="1">
        <v>4346.0</v>
      </c>
      <c r="M587" s="1">
        <v>3649.0</v>
      </c>
      <c r="N587" s="1">
        <v>2846.0</v>
      </c>
    </row>
    <row r="588">
      <c r="A588" s="1">
        <v>28.0</v>
      </c>
      <c r="B588" s="1">
        <v>3309.0</v>
      </c>
      <c r="C588" s="1">
        <v>2291.0</v>
      </c>
      <c r="D588" s="1">
        <v>1649.0</v>
      </c>
      <c r="F588" s="1">
        <v>28.0</v>
      </c>
      <c r="G588" s="1">
        <v>2970.0</v>
      </c>
      <c r="H588" s="1">
        <v>2010.0</v>
      </c>
      <c r="I588" s="1">
        <v>2208.0</v>
      </c>
      <c r="K588" s="1">
        <v>28.0</v>
      </c>
      <c r="L588" s="1">
        <v>3690.0</v>
      </c>
      <c r="M588" s="1">
        <v>2519.0</v>
      </c>
      <c r="N588" s="1">
        <v>1981.0</v>
      </c>
    </row>
    <row r="589">
      <c r="A589" s="14">
        <v>32.0</v>
      </c>
      <c r="B589" s="1">
        <v>3524.0</v>
      </c>
      <c r="C589" s="14">
        <v>2892.0</v>
      </c>
      <c r="D589" s="14">
        <v>2127.0</v>
      </c>
      <c r="F589" s="14">
        <v>32.0</v>
      </c>
      <c r="G589" s="1">
        <v>3537.0</v>
      </c>
      <c r="H589" s="14">
        <v>2705.0</v>
      </c>
      <c r="I589" s="14">
        <v>2937.0</v>
      </c>
      <c r="K589" s="14">
        <v>32.0</v>
      </c>
      <c r="L589" s="1">
        <v>4072.0</v>
      </c>
      <c r="M589" s="14">
        <v>3031.0</v>
      </c>
      <c r="N589" s="14">
        <v>2995.0</v>
      </c>
    </row>
    <row r="590">
      <c r="A590" s="1">
        <v>36.0</v>
      </c>
      <c r="B590" s="1">
        <v>3005.0</v>
      </c>
      <c r="C590" s="1">
        <v>2180.0</v>
      </c>
      <c r="D590" s="1">
        <v>1664.0</v>
      </c>
      <c r="F590" s="1">
        <v>36.0</v>
      </c>
      <c r="G590" s="1">
        <v>2794.0</v>
      </c>
      <c r="H590" s="1">
        <v>2173.0</v>
      </c>
      <c r="I590" s="1">
        <v>2207.0</v>
      </c>
      <c r="K590" s="1">
        <v>36.0</v>
      </c>
      <c r="L590" s="1">
        <v>3436.0</v>
      </c>
      <c r="M590" s="1">
        <v>2319.0</v>
      </c>
      <c r="N590" s="1">
        <v>2485.0</v>
      </c>
    </row>
    <row r="591">
      <c r="A591" s="1">
        <v>40.0</v>
      </c>
      <c r="B591" s="1">
        <v>3313.0</v>
      </c>
      <c r="C591" s="1">
        <v>2599.0</v>
      </c>
      <c r="D591" s="1">
        <v>1969.0</v>
      </c>
      <c r="F591" s="1">
        <v>40.0</v>
      </c>
      <c r="G591" s="1">
        <v>3204.0</v>
      </c>
      <c r="H591" s="1">
        <v>2691.0</v>
      </c>
      <c r="I591" s="1">
        <v>2644.0</v>
      </c>
      <c r="K591" s="1">
        <v>40.0</v>
      </c>
      <c r="L591" s="1">
        <v>3845.0</v>
      </c>
      <c r="M591" s="1">
        <v>2805.0</v>
      </c>
      <c r="N591" s="1">
        <v>2647.0</v>
      </c>
    </row>
    <row r="592">
      <c r="A592" s="1">
        <v>44.0</v>
      </c>
      <c r="B592" s="1">
        <v>3053.0</v>
      </c>
      <c r="C592" s="1">
        <v>2402.0</v>
      </c>
      <c r="D592" s="1">
        <v>1927.0</v>
      </c>
      <c r="F592" s="1">
        <v>44.0</v>
      </c>
      <c r="G592" s="1">
        <v>3175.0</v>
      </c>
      <c r="H592" s="1">
        <v>2322.0</v>
      </c>
      <c r="I592" s="1">
        <v>2851.0</v>
      </c>
      <c r="K592" s="1">
        <v>44.0</v>
      </c>
      <c r="L592" s="1">
        <v>3593.0</v>
      </c>
      <c r="M592" s="1">
        <v>2629.0</v>
      </c>
      <c r="N592" s="1">
        <v>2028.0</v>
      </c>
    </row>
    <row r="593">
      <c r="A593" s="14">
        <v>48.0</v>
      </c>
      <c r="B593" s="1">
        <v>3249.0</v>
      </c>
      <c r="C593" s="14">
        <v>2622.0</v>
      </c>
      <c r="D593" s="14">
        <v>2090.0</v>
      </c>
      <c r="F593" s="14">
        <v>48.0</v>
      </c>
      <c r="G593" s="1">
        <v>3536.0</v>
      </c>
      <c r="H593" s="14">
        <v>3223.0</v>
      </c>
      <c r="I593" s="14">
        <v>3322.0</v>
      </c>
      <c r="K593" s="14">
        <v>48.0</v>
      </c>
      <c r="L593" s="1">
        <v>3845.0</v>
      </c>
      <c r="M593" s="9">
        <v>2763.0</v>
      </c>
      <c r="N593" s="9">
        <v>2830.0</v>
      </c>
    </row>
    <row r="594">
      <c r="A594" s="1">
        <v>52.0</v>
      </c>
      <c r="B594" s="1">
        <v>3398.0</v>
      </c>
      <c r="C594" s="1">
        <v>2431.0</v>
      </c>
      <c r="D594" s="1">
        <v>2030.0</v>
      </c>
      <c r="F594" s="1">
        <v>52.0</v>
      </c>
      <c r="G594" s="1">
        <v>2952.0</v>
      </c>
      <c r="H594" s="1">
        <v>2576.0</v>
      </c>
      <c r="I594" s="1">
        <v>2457.0</v>
      </c>
      <c r="K594" s="1">
        <v>52.0</v>
      </c>
      <c r="L594" s="1">
        <v>3197.0</v>
      </c>
      <c r="M594" s="1">
        <v>2723.0</v>
      </c>
      <c r="N594" s="1">
        <v>2104.0</v>
      </c>
    </row>
    <row r="595">
      <c r="A595" s="1">
        <v>56.0</v>
      </c>
      <c r="B595" s="1">
        <v>3198.0</v>
      </c>
      <c r="C595" s="1">
        <v>2631.0</v>
      </c>
      <c r="D595" s="1">
        <v>2341.0</v>
      </c>
      <c r="F595" s="1">
        <v>56.0</v>
      </c>
      <c r="G595" s="1">
        <v>3279.0</v>
      </c>
      <c r="H595" s="1">
        <v>3069.0</v>
      </c>
      <c r="I595" s="1">
        <v>2977.0</v>
      </c>
      <c r="K595" s="1">
        <v>56.0</v>
      </c>
      <c r="L595" s="1">
        <v>3701.0</v>
      </c>
      <c r="M595" s="1">
        <v>2863.0</v>
      </c>
      <c r="N595" s="1">
        <v>2471.0</v>
      </c>
    </row>
    <row r="596">
      <c r="A596" s="1">
        <v>60.0</v>
      </c>
      <c r="B596" s="1">
        <v>3212.0</v>
      </c>
      <c r="C596" s="1">
        <v>2212.0</v>
      </c>
      <c r="D596" s="1">
        <v>2257.0</v>
      </c>
      <c r="F596" s="1">
        <v>60.0</v>
      </c>
      <c r="G596" s="1">
        <v>3284.0</v>
      </c>
      <c r="H596" s="1">
        <v>2945.0</v>
      </c>
      <c r="I596" s="1">
        <v>2895.0</v>
      </c>
      <c r="K596" s="1">
        <v>60.0</v>
      </c>
      <c r="L596" s="1">
        <v>3287.0</v>
      </c>
      <c r="M596" s="1">
        <v>2931.0</v>
      </c>
      <c r="N596" s="1">
        <v>2771.0</v>
      </c>
    </row>
    <row r="597">
      <c r="A597" s="1">
        <v>64.0</v>
      </c>
      <c r="B597" s="1">
        <v>3576.0</v>
      </c>
      <c r="C597" s="1">
        <v>2755.0</v>
      </c>
      <c r="D597" s="1">
        <v>2874.0</v>
      </c>
      <c r="F597" s="1">
        <v>64.0</v>
      </c>
      <c r="G597" s="1">
        <v>3581.0</v>
      </c>
      <c r="H597" s="1">
        <v>3189.0</v>
      </c>
      <c r="I597" s="1">
        <v>3359.0</v>
      </c>
      <c r="K597" s="1">
        <v>64.0</v>
      </c>
      <c r="L597" s="1">
        <v>3577.0</v>
      </c>
      <c r="M597" s="1">
        <v>3331.0</v>
      </c>
      <c r="N597" s="1">
        <v>3365.0</v>
      </c>
    </row>
    <row r="599">
      <c r="A599" s="1" t="s">
        <v>467</v>
      </c>
      <c r="F599" s="1" t="s">
        <v>465</v>
      </c>
      <c r="K599" s="1" t="s">
        <v>466</v>
      </c>
    </row>
    <row r="601">
      <c r="A601" s="6" t="s">
        <v>70</v>
      </c>
      <c r="B601" s="6" t="s">
        <v>88</v>
      </c>
      <c r="C601" s="6" t="s">
        <v>24</v>
      </c>
      <c r="D601" s="6" t="s">
        <v>26</v>
      </c>
      <c r="F601" s="6" t="s">
        <v>70</v>
      </c>
      <c r="G601" s="6" t="s">
        <v>88</v>
      </c>
      <c r="H601" s="6" t="s">
        <v>24</v>
      </c>
      <c r="I601" s="6" t="s">
        <v>26</v>
      </c>
      <c r="K601" s="6" t="s">
        <v>70</v>
      </c>
      <c r="L601" s="6" t="s">
        <v>88</v>
      </c>
      <c r="M601" s="6" t="s">
        <v>24</v>
      </c>
      <c r="N601" s="6" t="s">
        <v>26</v>
      </c>
    </row>
    <row r="602">
      <c r="A602" s="1">
        <v>4.0</v>
      </c>
      <c r="B602" s="1">
        <v>2002.0</v>
      </c>
      <c r="C602" s="1">
        <v>2043.0</v>
      </c>
      <c r="D602" s="1">
        <v>1144.0</v>
      </c>
      <c r="F602" s="1">
        <v>4.0</v>
      </c>
      <c r="G602" s="1">
        <v>2079.0</v>
      </c>
      <c r="H602" s="1">
        <v>1833.0</v>
      </c>
      <c r="I602" s="1">
        <v>1023.0</v>
      </c>
      <c r="K602" s="1">
        <v>4.0</v>
      </c>
      <c r="L602" s="1">
        <v>2771.0</v>
      </c>
      <c r="M602" s="1">
        <v>2372.0</v>
      </c>
      <c r="N602" s="1">
        <v>1873.0</v>
      </c>
    </row>
    <row r="603">
      <c r="A603" s="1">
        <v>8.0</v>
      </c>
      <c r="B603" s="1">
        <v>3573.0</v>
      </c>
      <c r="C603" s="1">
        <v>3957.0</v>
      </c>
      <c r="D603" s="1">
        <v>2551.0</v>
      </c>
      <c r="F603" s="1">
        <v>8.0</v>
      </c>
      <c r="G603" s="1">
        <v>3629.0</v>
      </c>
      <c r="H603" s="1">
        <v>3758.0</v>
      </c>
      <c r="I603" s="1">
        <v>3122.0</v>
      </c>
      <c r="K603" s="1">
        <v>8.0</v>
      </c>
      <c r="L603" s="1">
        <v>4455.0</v>
      </c>
      <c r="M603" s="1">
        <v>4245.0</v>
      </c>
      <c r="N603" s="1">
        <v>3164.0</v>
      </c>
    </row>
    <row r="604">
      <c r="A604" s="1">
        <v>12.0</v>
      </c>
      <c r="B604" s="1">
        <v>2924.0</v>
      </c>
      <c r="C604" s="1">
        <v>3074.0</v>
      </c>
      <c r="D604" s="1">
        <v>1724.0</v>
      </c>
      <c r="F604" s="1">
        <v>12.0</v>
      </c>
      <c r="G604" s="1">
        <v>3013.0</v>
      </c>
      <c r="H604" s="1">
        <v>2857.0</v>
      </c>
      <c r="I604" s="1">
        <v>1790.0</v>
      </c>
      <c r="K604" s="1">
        <v>12.0</v>
      </c>
      <c r="L604" s="1">
        <v>3634.0</v>
      </c>
      <c r="M604" s="1">
        <v>3419.0</v>
      </c>
      <c r="N604" s="1">
        <v>2235.0</v>
      </c>
    </row>
    <row r="605">
      <c r="A605" s="1">
        <v>16.0</v>
      </c>
      <c r="B605" s="1">
        <v>3884.0</v>
      </c>
      <c r="C605" s="1">
        <v>4253.0</v>
      </c>
      <c r="D605" s="1">
        <v>2939.0</v>
      </c>
      <c r="F605" s="1">
        <v>16.0</v>
      </c>
      <c r="G605" s="1">
        <v>4057.0</v>
      </c>
      <c r="H605" s="1">
        <v>4187.0</v>
      </c>
      <c r="I605" s="1">
        <v>3834.0</v>
      </c>
      <c r="K605" s="1">
        <v>16.0</v>
      </c>
      <c r="L605" s="1">
        <v>4621.0</v>
      </c>
      <c r="M605" s="1">
        <v>4464.0</v>
      </c>
      <c r="N605" s="1">
        <v>3844.0</v>
      </c>
    </row>
    <row r="606">
      <c r="A606" s="1">
        <v>20.0</v>
      </c>
      <c r="B606" s="1">
        <v>3312.0</v>
      </c>
      <c r="C606" s="1">
        <v>2752.0</v>
      </c>
      <c r="D606" s="1">
        <v>2275.0</v>
      </c>
      <c r="F606" s="1">
        <v>20.0</v>
      </c>
      <c r="G606" s="1">
        <v>3142.0</v>
      </c>
      <c r="H606" s="1">
        <v>2724.0</v>
      </c>
      <c r="I606" s="1">
        <v>2550.0</v>
      </c>
      <c r="K606" s="1">
        <v>20.0</v>
      </c>
      <c r="L606" s="1">
        <v>4030.0</v>
      </c>
      <c r="M606" s="1">
        <v>3889.0</v>
      </c>
      <c r="N606" s="1">
        <v>3014.0</v>
      </c>
    </row>
    <row r="607">
      <c r="A607" s="1">
        <v>24.0</v>
      </c>
      <c r="B607" s="1">
        <v>4096.0</v>
      </c>
      <c r="C607" s="1">
        <v>4421.0</v>
      </c>
      <c r="D607" s="1">
        <v>3884.0</v>
      </c>
      <c r="F607" s="1">
        <v>24.0</v>
      </c>
      <c r="G607" s="1">
        <v>3655.0</v>
      </c>
      <c r="H607" s="1">
        <v>3598.0</v>
      </c>
      <c r="I607" s="1">
        <v>3075.0</v>
      </c>
      <c r="K607" s="1">
        <v>24.0</v>
      </c>
      <c r="L607" s="1">
        <v>4683.0</v>
      </c>
      <c r="M607" s="1">
        <v>4596.0</v>
      </c>
      <c r="N607" s="1">
        <v>4089.0</v>
      </c>
    </row>
    <row r="608">
      <c r="A608" s="1">
        <v>28.0</v>
      </c>
      <c r="B608" s="1">
        <v>3585.0</v>
      </c>
      <c r="C608" s="1">
        <v>3339.0</v>
      </c>
      <c r="D608" s="1">
        <v>2914.0</v>
      </c>
      <c r="F608" s="1">
        <v>28.0</v>
      </c>
      <c r="G608" s="1">
        <v>3146.0</v>
      </c>
      <c r="H608" s="1">
        <v>2498.0</v>
      </c>
      <c r="I608" s="1">
        <v>2496.0</v>
      </c>
      <c r="K608" s="1">
        <v>28.0</v>
      </c>
      <c r="L608" s="1">
        <v>4246.0</v>
      </c>
      <c r="M608" s="1">
        <v>4064.0</v>
      </c>
      <c r="N608" s="1">
        <v>3281.0</v>
      </c>
    </row>
    <row r="609">
      <c r="A609" s="1">
        <v>32.0</v>
      </c>
      <c r="B609" s="1">
        <v>4182.0</v>
      </c>
      <c r="C609" s="1">
        <v>4289.0</v>
      </c>
      <c r="D609" s="1">
        <v>4024.0</v>
      </c>
      <c r="F609" s="1">
        <v>32.0</v>
      </c>
      <c r="G609" s="1">
        <v>3803.0</v>
      </c>
      <c r="H609" s="1">
        <v>3650.0</v>
      </c>
      <c r="I609" s="1">
        <v>3466.0</v>
      </c>
      <c r="K609" s="1">
        <v>32.0</v>
      </c>
      <c r="L609" s="1">
        <v>4737.0</v>
      </c>
      <c r="M609" s="1">
        <v>4614.0</v>
      </c>
      <c r="N609" s="1">
        <v>4359.0</v>
      </c>
    </row>
    <row r="610">
      <c r="A610" s="1">
        <v>36.0</v>
      </c>
      <c r="B610" s="1">
        <v>3568.0</v>
      </c>
      <c r="C610" s="1">
        <v>3232.0</v>
      </c>
      <c r="D610" s="1">
        <v>2249.0</v>
      </c>
      <c r="F610" s="1">
        <v>36.0</v>
      </c>
      <c r="G610" s="1">
        <v>3262.0</v>
      </c>
      <c r="H610" s="1">
        <v>2788.0</v>
      </c>
      <c r="I610" s="1">
        <v>2651.0</v>
      </c>
      <c r="K610" s="1">
        <v>36.0</v>
      </c>
      <c r="L610" s="1">
        <v>4139.0</v>
      </c>
      <c r="M610" s="1">
        <v>2837.0</v>
      </c>
      <c r="N610" s="1">
        <v>2575.0</v>
      </c>
    </row>
    <row r="611">
      <c r="A611" s="14">
        <v>40.0</v>
      </c>
      <c r="B611" s="1">
        <v>4052.0</v>
      </c>
      <c r="C611" s="14">
        <v>4033.0</v>
      </c>
      <c r="D611" s="14">
        <v>2983.0</v>
      </c>
      <c r="F611" s="14">
        <v>40.0</v>
      </c>
      <c r="G611" s="1">
        <v>3399.0</v>
      </c>
      <c r="H611" s="14">
        <v>3514.0</v>
      </c>
      <c r="I611" s="14">
        <v>3260.0</v>
      </c>
      <c r="K611" s="14">
        <v>40.0</v>
      </c>
      <c r="L611" s="1">
        <v>4646.0</v>
      </c>
      <c r="M611" s="14">
        <v>4272.0</v>
      </c>
      <c r="N611" s="9">
        <v>2979.0</v>
      </c>
    </row>
    <row r="612">
      <c r="A612" s="1">
        <v>44.0</v>
      </c>
      <c r="B612" s="1">
        <v>3688.0</v>
      </c>
      <c r="C612" s="1">
        <v>3577.0</v>
      </c>
      <c r="D612" s="1">
        <v>3106.0</v>
      </c>
      <c r="F612" s="1">
        <v>44.0</v>
      </c>
      <c r="G612" s="1">
        <v>3418.0</v>
      </c>
      <c r="H612" s="1">
        <v>3118.0</v>
      </c>
      <c r="I612" s="1">
        <v>2780.0</v>
      </c>
      <c r="K612" s="1">
        <v>44.0</v>
      </c>
      <c r="L612" s="1">
        <v>4321.0</v>
      </c>
      <c r="M612" s="1">
        <v>3815.0</v>
      </c>
      <c r="N612" s="1">
        <v>2787.0</v>
      </c>
    </row>
    <row r="613">
      <c r="A613" s="1">
        <v>48.0</v>
      </c>
      <c r="B613" s="1">
        <v>4094.0</v>
      </c>
      <c r="C613" s="1">
        <v>4187.0</v>
      </c>
      <c r="D613" s="1">
        <v>3466.0</v>
      </c>
      <c r="F613" s="1">
        <v>48.0</v>
      </c>
      <c r="G613" s="1">
        <v>3836.0</v>
      </c>
      <c r="H613" s="1">
        <v>3762.0</v>
      </c>
      <c r="I613" s="1">
        <v>3537.0</v>
      </c>
      <c r="K613" s="1">
        <v>48.0</v>
      </c>
      <c r="L613" s="1">
        <v>4705.0</v>
      </c>
      <c r="M613" s="1">
        <v>4352.0</v>
      </c>
      <c r="N613" s="1">
        <v>3985.0</v>
      </c>
    </row>
    <row r="614">
      <c r="A614" s="1">
        <v>52.0</v>
      </c>
      <c r="B614" s="1">
        <v>3786.0</v>
      </c>
      <c r="C614" s="1">
        <v>3806.0</v>
      </c>
      <c r="D614" s="1">
        <v>3322.0</v>
      </c>
      <c r="F614" s="1">
        <v>52.0</v>
      </c>
      <c r="G614" s="1">
        <v>3409.0</v>
      </c>
      <c r="H614" s="1">
        <v>3168.0</v>
      </c>
      <c r="I614" s="1">
        <v>2826.0</v>
      </c>
      <c r="K614" s="1">
        <v>52.0</v>
      </c>
      <c r="L614" s="1">
        <v>4337.0</v>
      </c>
      <c r="M614" s="1">
        <v>3950.0</v>
      </c>
      <c r="N614" s="1">
        <v>3399.0</v>
      </c>
    </row>
    <row r="615">
      <c r="A615" s="1">
        <v>56.0</v>
      </c>
      <c r="B615" s="1">
        <v>4148.0</v>
      </c>
      <c r="C615" s="1">
        <v>4275.0</v>
      </c>
      <c r="D615" s="1">
        <v>3649.0</v>
      </c>
      <c r="F615" s="1">
        <v>56.0</v>
      </c>
      <c r="G615" s="1">
        <v>3584.0</v>
      </c>
      <c r="H615" s="1">
        <v>3620.0</v>
      </c>
      <c r="I615" s="1">
        <v>3510.0</v>
      </c>
      <c r="K615" s="1">
        <v>56.0</v>
      </c>
      <c r="L615" s="1">
        <v>4609.0</v>
      </c>
      <c r="M615" s="1">
        <v>4455.0</v>
      </c>
      <c r="N615" s="1">
        <v>3789.0</v>
      </c>
    </row>
    <row r="616">
      <c r="A616" s="1">
        <v>60.0</v>
      </c>
      <c r="B616" s="1">
        <v>3594.0</v>
      </c>
      <c r="C616" s="1">
        <v>3461.0</v>
      </c>
      <c r="D616" s="1">
        <v>2630.0</v>
      </c>
      <c r="F616" s="1">
        <v>60.0</v>
      </c>
      <c r="G616" s="1">
        <v>3517.0</v>
      </c>
      <c r="H616" s="1">
        <v>3185.0</v>
      </c>
      <c r="I616" s="1">
        <v>2918.0</v>
      </c>
      <c r="K616" s="1">
        <v>60.0</v>
      </c>
      <c r="L616" s="1">
        <v>4195.0</v>
      </c>
      <c r="M616" s="1">
        <v>3779.0</v>
      </c>
      <c r="N616" s="1">
        <v>3414.0</v>
      </c>
    </row>
    <row r="617">
      <c r="A617" s="1">
        <v>64.0</v>
      </c>
      <c r="B617" s="1">
        <v>4058.0</v>
      </c>
      <c r="C617" s="1">
        <v>4092.0</v>
      </c>
      <c r="D617" s="1">
        <v>3946.0</v>
      </c>
      <c r="F617" s="1">
        <v>64.0</v>
      </c>
      <c r="G617" s="1">
        <v>3857.0</v>
      </c>
      <c r="H617" s="1">
        <v>3819.0</v>
      </c>
      <c r="I617" s="1">
        <v>3577.0</v>
      </c>
      <c r="K617" s="1">
        <v>64.0</v>
      </c>
      <c r="L617" s="1">
        <v>4645.0</v>
      </c>
      <c r="M617" s="1">
        <v>4296.0</v>
      </c>
      <c r="N617" s="1">
        <v>4045.0</v>
      </c>
    </row>
    <row r="619">
      <c r="A619" s="1" t="s">
        <v>498</v>
      </c>
    </row>
    <row r="621">
      <c r="A621" s="1" t="s">
        <v>463</v>
      </c>
      <c r="F621" s="1" t="s">
        <v>461</v>
      </c>
      <c r="K621" s="1" t="s">
        <v>462</v>
      </c>
    </row>
    <row r="623">
      <c r="A623" s="6" t="s">
        <v>70</v>
      </c>
      <c r="B623" s="6" t="s">
        <v>88</v>
      </c>
      <c r="C623" s="6" t="s">
        <v>24</v>
      </c>
      <c r="D623" s="6" t="s">
        <v>26</v>
      </c>
      <c r="F623" s="6" t="s">
        <v>70</v>
      </c>
      <c r="G623" s="6" t="s">
        <v>88</v>
      </c>
      <c r="H623" s="6" t="s">
        <v>24</v>
      </c>
      <c r="I623" s="6" t="s">
        <v>26</v>
      </c>
      <c r="K623" s="6" t="s">
        <v>70</v>
      </c>
      <c r="L623" s="6" t="s">
        <v>88</v>
      </c>
      <c r="M623" s="6" t="s">
        <v>24</v>
      </c>
      <c r="N623" s="6" t="s">
        <v>26</v>
      </c>
    </row>
    <row r="624">
      <c r="A624" s="1">
        <v>4.0</v>
      </c>
      <c r="B624" s="1">
        <v>694.0</v>
      </c>
      <c r="C624" s="1">
        <v>398.0</v>
      </c>
      <c r="D624" s="1">
        <v>312.0</v>
      </c>
      <c r="F624" s="1">
        <v>4.0</v>
      </c>
      <c r="G624" s="1">
        <v>735.0</v>
      </c>
      <c r="H624" s="1">
        <v>364.0</v>
      </c>
      <c r="I624" s="1">
        <v>286.0</v>
      </c>
      <c r="K624" s="1">
        <v>4.0</v>
      </c>
      <c r="L624" s="1">
        <v>1115.0</v>
      </c>
      <c r="M624" s="1">
        <v>602.0</v>
      </c>
      <c r="N624" s="1">
        <v>612.0</v>
      </c>
    </row>
    <row r="625">
      <c r="A625" s="1">
        <v>8.0</v>
      </c>
      <c r="B625" s="1">
        <v>3656.0</v>
      </c>
      <c r="C625" s="1">
        <v>3259.0</v>
      </c>
      <c r="D625" s="1">
        <v>1913.0</v>
      </c>
      <c r="F625" s="1">
        <v>8.0</v>
      </c>
      <c r="G625" s="1">
        <v>3427.0</v>
      </c>
      <c r="H625" s="1">
        <v>2918.0</v>
      </c>
      <c r="I625" s="1">
        <v>2146.0</v>
      </c>
      <c r="K625" s="1">
        <v>8.0</v>
      </c>
      <c r="L625" s="1">
        <v>4001.0</v>
      </c>
      <c r="M625" s="1">
        <v>3933.0</v>
      </c>
      <c r="N625" s="1">
        <v>2653.0</v>
      </c>
    </row>
    <row r="626">
      <c r="A626" s="1">
        <v>12.0</v>
      </c>
      <c r="B626" s="1">
        <v>1450.0</v>
      </c>
      <c r="C626" s="1">
        <v>1018.0</v>
      </c>
      <c r="D626" s="1">
        <v>964.0</v>
      </c>
      <c r="F626" s="1">
        <v>12.0</v>
      </c>
      <c r="G626" s="1">
        <v>1562.0</v>
      </c>
      <c r="H626" s="1">
        <v>959.0</v>
      </c>
      <c r="I626" s="1">
        <v>860.0</v>
      </c>
      <c r="K626" s="1">
        <v>12.0</v>
      </c>
      <c r="L626" s="1">
        <v>2111.0</v>
      </c>
      <c r="M626" s="1">
        <v>1289.0</v>
      </c>
      <c r="N626" s="1">
        <v>1379.0</v>
      </c>
    </row>
    <row r="627">
      <c r="A627" s="1">
        <v>16.0</v>
      </c>
      <c r="B627" s="1">
        <v>3905.0</v>
      </c>
      <c r="C627" s="1">
        <v>3454.0</v>
      </c>
      <c r="D627" s="1">
        <v>2275.0</v>
      </c>
      <c r="F627" s="1">
        <v>16.0</v>
      </c>
      <c r="G627" s="1">
        <v>3872.0</v>
      </c>
      <c r="H627" s="1">
        <v>3268.0</v>
      </c>
      <c r="I627" s="1">
        <v>2728.0</v>
      </c>
      <c r="K627" s="1">
        <v>16.0</v>
      </c>
      <c r="L627" s="1">
        <v>4284.0</v>
      </c>
      <c r="M627" s="1">
        <v>3827.0</v>
      </c>
      <c r="N627" s="1">
        <v>3281.0</v>
      </c>
    </row>
    <row r="628">
      <c r="A628" s="1">
        <v>20.0</v>
      </c>
      <c r="B628" s="1">
        <v>1927.0</v>
      </c>
      <c r="C628" s="1">
        <v>1425.0</v>
      </c>
      <c r="D628" s="1">
        <v>1297.0</v>
      </c>
      <c r="F628" s="1">
        <v>20.0</v>
      </c>
      <c r="G628" s="1">
        <v>1811.0</v>
      </c>
      <c r="H628" s="1">
        <v>1244.0</v>
      </c>
      <c r="I628" s="1">
        <v>1191.0</v>
      </c>
      <c r="K628" s="1">
        <v>20.0</v>
      </c>
      <c r="L628" s="1">
        <v>2966.0</v>
      </c>
      <c r="M628" s="1">
        <v>1491.0</v>
      </c>
      <c r="N628" s="1">
        <v>1548.0</v>
      </c>
    </row>
    <row r="629">
      <c r="A629" s="1">
        <v>24.0</v>
      </c>
      <c r="B629" s="1">
        <v>4013.0</v>
      </c>
      <c r="C629" s="1">
        <v>2880.0</v>
      </c>
      <c r="D629" s="1">
        <v>2410.0</v>
      </c>
      <c r="F629" s="1">
        <v>24.0</v>
      </c>
      <c r="G629" s="1">
        <v>3038.0</v>
      </c>
      <c r="H629" s="1">
        <v>2086.0</v>
      </c>
      <c r="I629" s="1">
        <v>2190.0</v>
      </c>
      <c r="K629" s="1">
        <v>24.0</v>
      </c>
      <c r="L629" s="1">
        <v>4317.0</v>
      </c>
      <c r="M629" s="1">
        <v>3400.0</v>
      </c>
      <c r="N629" s="1">
        <v>2589.0</v>
      </c>
    </row>
    <row r="630">
      <c r="A630" s="1">
        <v>28.0</v>
      </c>
      <c r="B630" s="1">
        <v>2204.0</v>
      </c>
      <c r="C630" s="1">
        <v>1660.0</v>
      </c>
      <c r="D630" s="1">
        <v>1531.0</v>
      </c>
      <c r="F630" s="1">
        <v>28.0</v>
      </c>
      <c r="G630" s="1">
        <v>2056.0</v>
      </c>
      <c r="H630" s="1">
        <v>1468.0</v>
      </c>
      <c r="I630" s="1">
        <v>1547.0</v>
      </c>
      <c r="K630" s="1">
        <v>28.0</v>
      </c>
      <c r="L630" s="1">
        <v>2592.0</v>
      </c>
      <c r="M630" s="1">
        <v>1749.0</v>
      </c>
      <c r="N630" s="1">
        <v>1597.0</v>
      </c>
    </row>
    <row r="631">
      <c r="A631" s="14">
        <v>32.0</v>
      </c>
      <c r="B631" s="1">
        <v>3888.0</v>
      </c>
      <c r="C631" s="14">
        <v>3136.0</v>
      </c>
      <c r="D631" s="14">
        <v>2373.0</v>
      </c>
      <c r="F631" s="14">
        <v>32.0</v>
      </c>
      <c r="G631" s="1">
        <v>3421.0</v>
      </c>
      <c r="H631" s="14">
        <v>2955.0</v>
      </c>
      <c r="I631" s="14">
        <v>2915.0</v>
      </c>
      <c r="K631" s="14">
        <v>32.0</v>
      </c>
      <c r="L631" s="1">
        <v>4209.0</v>
      </c>
      <c r="M631" s="14">
        <v>3082.0</v>
      </c>
      <c r="N631" s="9">
        <v>2673.0</v>
      </c>
    </row>
    <row r="632">
      <c r="A632" s="1">
        <v>36.0</v>
      </c>
      <c r="B632" s="1">
        <v>1963.0</v>
      </c>
      <c r="C632" s="1">
        <v>1538.0</v>
      </c>
      <c r="D632" s="1">
        <v>1359.0</v>
      </c>
      <c r="F632" s="1">
        <v>36.0</v>
      </c>
      <c r="G632" s="1">
        <v>1925.0</v>
      </c>
      <c r="H632" s="1">
        <v>1469.0</v>
      </c>
      <c r="I632" s="1">
        <v>1582.0</v>
      </c>
      <c r="K632" s="1">
        <v>36.0</v>
      </c>
      <c r="L632" s="1">
        <v>2366.0</v>
      </c>
      <c r="M632" s="1">
        <v>1706.0</v>
      </c>
      <c r="N632" s="1">
        <v>1765.0</v>
      </c>
    </row>
    <row r="633">
      <c r="A633" s="1">
        <v>40.0</v>
      </c>
      <c r="B633" s="1">
        <v>2849.0</v>
      </c>
      <c r="C633" s="1">
        <v>2458.0</v>
      </c>
      <c r="D633" s="1">
        <v>1839.0</v>
      </c>
      <c r="F633" s="1">
        <v>40.0</v>
      </c>
      <c r="G633" s="1">
        <v>2980.0</v>
      </c>
      <c r="H633" s="1">
        <v>2330.0</v>
      </c>
      <c r="I633" s="1">
        <v>2260.0</v>
      </c>
      <c r="K633" s="1">
        <v>40.0</v>
      </c>
      <c r="L633" s="1">
        <v>4023.0</v>
      </c>
      <c r="M633" s="1">
        <v>2728.0</v>
      </c>
      <c r="N633" s="1">
        <v>2644.0</v>
      </c>
    </row>
    <row r="634">
      <c r="A634" s="1">
        <v>44.0</v>
      </c>
      <c r="B634" s="1">
        <v>2132.0</v>
      </c>
      <c r="C634" s="1">
        <v>1696.0</v>
      </c>
      <c r="D634" s="1">
        <v>1623.0</v>
      </c>
      <c r="F634" s="1">
        <v>44.0</v>
      </c>
      <c r="G634" s="1">
        <v>2256.0</v>
      </c>
      <c r="H634" s="1">
        <v>1740.0</v>
      </c>
      <c r="I634" s="1">
        <v>1794.0</v>
      </c>
      <c r="K634" s="1">
        <v>44.0</v>
      </c>
      <c r="L634" s="1">
        <v>2593.0</v>
      </c>
      <c r="M634" s="1">
        <v>1904.0</v>
      </c>
      <c r="N634" s="1">
        <v>1893.0</v>
      </c>
    </row>
    <row r="635">
      <c r="A635" s="14">
        <v>48.0</v>
      </c>
      <c r="B635" s="1">
        <v>3407.0</v>
      </c>
      <c r="C635" s="14">
        <v>2767.0</v>
      </c>
      <c r="D635" s="14">
        <v>2128.0</v>
      </c>
      <c r="F635" s="14">
        <v>48.0</v>
      </c>
      <c r="G635" s="1">
        <v>3452.0</v>
      </c>
      <c r="H635" s="14">
        <v>3038.0</v>
      </c>
      <c r="I635" s="14">
        <v>3028.0</v>
      </c>
      <c r="K635" s="14">
        <v>48.0</v>
      </c>
      <c r="L635" s="1">
        <v>4140.0</v>
      </c>
      <c r="M635" s="14">
        <v>3037.0</v>
      </c>
      <c r="N635" s="9">
        <v>2740.0</v>
      </c>
    </row>
    <row r="636">
      <c r="A636" s="1">
        <v>52.0</v>
      </c>
      <c r="B636" s="1">
        <v>2216.0</v>
      </c>
      <c r="C636" s="1">
        <v>1797.0</v>
      </c>
      <c r="D636" s="1">
        <v>1626.0</v>
      </c>
      <c r="F636" s="1">
        <v>52.0</v>
      </c>
      <c r="G636" s="1">
        <v>2098.0</v>
      </c>
      <c r="H636" s="1">
        <v>1678.0</v>
      </c>
      <c r="I636" s="1">
        <v>1753.0</v>
      </c>
      <c r="K636" s="1">
        <v>52.0</v>
      </c>
      <c r="L636" s="1">
        <v>2650.0</v>
      </c>
      <c r="M636" s="1">
        <v>2006.0</v>
      </c>
      <c r="N636" s="1">
        <v>1978.0</v>
      </c>
    </row>
    <row r="637">
      <c r="A637" s="1">
        <v>56.0</v>
      </c>
      <c r="B637" s="1">
        <v>3005.0</v>
      </c>
      <c r="C637" s="1">
        <v>2552.0</v>
      </c>
      <c r="D637" s="1">
        <v>1898.0</v>
      </c>
      <c r="F637" s="1">
        <v>56.0</v>
      </c>
      <c r="G637" s="1">
        <v>3053.0</v>
      </c>
      <c r="H637" s="1">
        <v>2453.0</v>
      </c>
      <c r="I637" s="1">
        <v>2364.0</v>
      </c>
      <c r="K637" s="1">
        <v>56.0</v>
      </c>
      <c r="L637" s="1">
        <v>3987.0</v>
      </c>
      <c r="M637" s="1">
        <v>2788.0</v>
      </c>
      <c r="N637" s="1">
        <v>2613.0</v>
      </c>
    </row>
    <row r="638">
      <c r="A638" s="1">
        <v>60.0</v>
      </c>
      <c r="B638" s="1">
        <v>2416.0</v>
      </c>
      <c r="C638" s="1">
        <v>1953.0</v>
      </c>
      <c r="D638" s="1">
        <v>1944.0</v>
      </c>
      <c r="F638" s="1">
        <v>60.0</v>
      </c>
      <c r="G638" s="1">
        <v>2308.0</v>
      </c>
      <c r="H638" s="1">
        <v>1915.0</v>
      </c>
      <c r="I638" s="1">
        <v>1932.0</v>
      </c>
      <c r="K638" s="1">
        <v>60.0</v>
      </c>
      <c r="L638" s="1">
        <v>2338.0</v>
      </c>
      <c r="M638" s="1">
        <v>1908.0</v>
      </c>
      <c r="N638" s="1">
        <v>1917.0</v>
      </c>
    </row>
    <row r="639">
      <c r="A639" s="1">
        <v>64.0</v>
      </c>
      <c r="B639" s="1">
        <v>3695.0</v>
      </c>
      <c r="C639" s="1">
        <v>3214.0</v>
      </c>
      <c r="D639" s="1">
        <v>3039.0</v>
      </c>
      <c r="F639" s="1">
        <v>64.0</v>
      </c>
      <c r="G639" s="1">
        <v>3540.0</v>
      </c>
      <c r="H639" s="1">
        <v>3149.0</v>
      </c>
      <c r="I639" s="1">
        <v>3007.0</v>
      </c>
      <c r="K639" s="1">
        <v>64.0</v>
      </c>
      <c r="L639" s="1">
        <v>3610.0</v>
      </c>
      <c r="M639" s="1">
        <v>3053.0</v>
      </c>
      <c r="N639" s="1">
        <v>2973.0</v>
      </c>
    </row>
    <row r="641">
      <c r="A641" s="1" t="s">
        <v>467</v>
      </c>
      <c r="F641" s="1" t="s">
        <v>465</v>
      </c>
      <c r="K641" s="1" t="s">
        <v>466</v>
      </c>
    </row>
    <row r="643">
      <c r="A643" s="6" t="s">
        <v>70</v>
      </c>
      <c r="B643" s="6" t="s">
        <v>88</v>
      </c>
      <c r="C643" s="6" t="s">
        <v>24</v>
      </c>
      <c r="D643" s="6" t="s">
        <v>26</v>
      </c>
      <c r="F643" s="6" t="s">
        <v>70</v>
      </c>
      <c r="G643" s="6" t="s">
        <v>88</v>
      </c>
      <c r="H643" s="6" t="s">
        <v>24</v>
      </c>
      <c r="I643" s="6" t="s">
        <v>26</v>
      </c>
      <c r="K643" s="6" t="s">
        <v>70</v>
      </c>
      <c r="L643" s="6" t="s">
        <v>88</v>
      </c>
      <c r="M643" s="6" t="s">
        <v>24</v>
      </c>
      <c r="N643" s="6" t="s">
        <v>26</v>
      </c>
    </row>
    <row r="644">
      <c r="A644" s="1">
        <v>4.0</v>
      </c>
      <c r="B644" s="1">
        <v>664.0</v>
      </c>
      <c r="C644" s="1">
        <v>475.0</v>
      </c>
      <c r="D644" s="1">
        <v>411.0</v>
      </c>
      <c r="F644" s="1">
        <v>4.0</v>
      </c>
      <c r="G644" s="1">
        <v>721.0</v>
      </c>
      <c r="H644" s="1">
        <v>498.0</v>
      </c>
      <c r="I644" s="1">
        <v>348.0</v>
      </c>
      <c r="K644" s="1">
        <v>4.0</v>
      </c>
      <c r="L644" s="1">
        <v>1070.0</v>
      </c>
      <c r="M644" s="1">
        <v>599.0</v>
      </c>
      <c r="N644" s="1">
        <v>639.0</v>
      </c>
    </row>
    <row r="645">
      <c r="A645" s="1">
        <v>8.0</v>
      </c>
      <c r="B645" s="1">
        <v>4006.0</v>
      </c>
      <c r="C645" s="1">
        <v>4122.0</v>
      </c>
      <c r="D645" s="1">
        <v>3227.0</v>
      </c>
      <c r="F645" s="1">
        <v>8.0</v>
      </c>
      <c r="G645" s="1">
        <v>3635.0</v>
      </c>
      <c r="H645" s="1">
        <v>3821.0</v>
      </c>
      <c r="I645" s="1">
        <v>3193.0</v>
      </c>
      <c r="K645" s="1">
        <v>8.0</v>
      </c>
      <c r="L645" s="1">
        <v>4638.0</v>
      </c>
      <c r="M645" s="1">
        <v>4305.0</v>
      </c>
      <c r="N645" s="1">
        <v>3755.0</v>
      </c>
    </row>
    <row r="646">
      <c r="A646" s="1">
        <v>12.0</v>
      </c>
      <c r="B646" s="1">
        <v>1386.0</v>
      </c>
      <c r="C646" s="1">
        <v>1048.0</v>
      </c>
      <c r="D646" s="1">
        <v>954.0</v>
      </c>
      <c r="F646" s="1">
        <v>12.0</v>
      </c>
      <c r="G646" s="1">
        <v>1535.0</v>
      </c>
      <c r="H646" s="1">
        <v>1141.0</v>
      </c>
      <c r="I646" s="1">
        <v>867.0</v>
      </c>
      <c r="K646" s="1">
        <v>12.0</v>
      </c>
      <c r="L646" s="1">
        <v>2277.0</v>
      </c>
      <c r="M646" s="1">
        <v>1412.0</v>
      </c>
      <c r="N646" s="1">
        <v>1542.0</v>
      </c>
    </row>
    <row r="647">
      <c r="A647" s="1">
        <v>16.0</v>
      </c>
      <c r="B647" s="1">
        <v>4166.0</v>
      </c>
      <c r="C647" s="1">
        <v>4377.0</v>
      </c>
      <c r="D647" s="1">
        <v>3682.0</v>
      </c>
      <c r="F647" s="1">
        <v>16.0</v>
      </c>
      <c r="G647" s="1">
        <v>4036.0</v>
      </c>
      <c r="H647" s="1">
        <v>4106.0</v>
      </c>
      <c r="I647" s="1">
        <v>3717.0</v>
      </c>
      <c r="K647" s="1">
        <v>16.0</v>
      </c>
      <c r="L647" s="1">
        <v>4768.0</v>
      </c>
      <c r="M647" s="1">
        <v>4505.0</v>
      </c>
      <c r="N647" s="1">
        <v>4073.0</v>
      </c>
    </row>
    <row r="648">
      <c r="A648" s="1">
        <v>20.0</v>
      </c>
      <c r="B648" s="1">
        <v>2233.0</v>
      </c>
      <c r="C648" s="1">
        <v>1705.0</v>
      </c>
      <c r="D648" s="1">
        <v>1668.0</v>
      </c>
      <c r="F648" s="1">
        <v>20.0</v>
      </c>
      <c r="G648" s="1">
        <v>2190.0</v>
      </c>
      <c r="H648" s="1">
        <v>1512.0</v>
      </c>
      <c r="I648" s="1">
        <v>1442.0</v>
      </c>
      <c r="K648" s="1">
        <v>20.0</v>
      </c>
      <c r="L648" s="1">
        <v>3203.0</v>
      </c>
      <c r="M648" s="1">
        <v>2155.0</v>
      </c>
      <c r="N648" s="1">
        <v>1983.0</v>
      </c>
    </row>
    <row r="649">
      <c r="A649" s="1">
        <v>24.0</v>
      </c>
      <c r="B649" s="1">
        <v>4320.0</v>
      </c>
      <c r="C649" s="1">
        <v>4446.0</v>
      </c>
      <c r="D649" s="1">
        <v>3891.0</v>
      </c>
      <c r="F649" s="1">
        <v>24.0</v>
      </c>
      <c r="G649" s="1">
        <v>3736.0</v>
      </c>
      <c r="H649" s="1">
        <v>3444.0</v>
      </c>
      <c r="I649" s="1">
        <v>3184.0</v>
      </c>
      <c r="K649" s="1">
        <v>24.0</v>
      </c>
      <c r="L649" s="1">
        <v>4788.0</v>
      </c>
      <c r="M649" s="1">
        <v>4606.0</v>
      </c>
      <c r="N649" s="1">
        <v>4103.0</v>
      </c>
    </row>
    <row r="650">
      <c r="A650" s="1">
        <v>28.0</v>
      </c>
      <c r="B650" s="1">
        <v>2652.0</v>
      </c>
      <c r="C650" s="1">
        <v>2149.0</v>
      </c>
      <c r="D650" s="1">
        <v>2031.0</v>
      </c>
      <c r="F650" s="1">
        <v>28.0</v>
      </c>
      <c r="G650" s="1">
        <v>2510.0</v>
      </c>
      <c r="H650" s="1">
        <v>1919.0</v>
      </c>
      <c r="I650" s="1">
        <v>1924.0</v>
      </c>
      <c r="K650" s="1">
        <v>28.0</v>
      </c>
      <c r="L650" s="1">
        <v>3848.0</v>
      </c>
      <c r="M650" s="1">
        <v>2711.0</v>
      </c>
      <c r="N650" s="1">
        <v>2409.0</v>
      </c>
    </row>
    <row r="651">
      <c r="A651" s="1">
        <v>32.0</v>
      </c>
      <c r="B651" s="1">
        <v>4304.0</v>
      </c>
      <c r="C651" s="1">
        <v>4600.0</v>
      </c>
      <c r="D651" s="1">
        <v>4089.0</v>
      </c>
      <c r="F651" s="1">
        <v>32.0</v>
      </c>
      <c r="G651" s="1">
        <v>3707.0</v>
      </c>
      <c r="H651" s="1">
        <v>3408.0</v>
      </c>
      <c r="I651" s="1">
        <v>3446.0</v>
      </c>
      <c r="K651" s="1">
        <v>32.0</v>
      </c>
      <c r="L651" s="1">
        <v>4860.0</v>
      </c>
      <c r="M651" s="1">
        <v>4706.0</v>
      </c>
      <c r="N651" s="1">
        <v>4322.0</v>
      </c>
    </row>
    <row r="652">
      <c r="A652" s="1">
        <v>36.0</v>
      </c>
      <c r="B652" s="1">
        <v>2827.0</v>
      </c>
      <c r="C652" s="1">
        <v>2072.0</v>
      </c>
      <c r="D652" s="1">
        <v>1939.0</v>
      </c>
      <c r="F652" s="1">
        <v>36.0</v>
      </c>
      <c r="G652" s="1">
        <v>2581.0</v>
      </c>
      <c r="H652" s="1">
        <v>1846.0</v>
      </c>
      <c r="I652" s="1">
        <v>2021.0</v>
      </c>
      <c r="K652" s="1">
        <v>36.0</v>
      </c>
      <c r="L652" s="1">
        <v>4065.0</v>
      </c>
      <c r="M652" s="1">
        <v>2292.0</v>
      </c>
      <c r="N652" s="1">
        <v>2101.0</v>
      </c>
    </row>
    <row r="653">
      <c r="A653" s="14">
        <v>40.0</v>
      </c>
      <c r="B653" s="1">
        <v>4065.0</v>
      </c>
      <c r="C653" s="14">
        <v>3833.0</v>
      </c>
      <c r="D653" s="14">
        <v>3047.0</v>
      </c>
      <c r="F653" s="14">
        <v>40.0</v>
      </c>
      <c r="G653" s="1">
        <v>3563.0</v>
      </c>
      <c r="H653" s="14">
        <v>3153.0</v>
      </c>
      <c r="I653" s="14">
        <v>2961.0</v>
      </c>
      <c r="K653" s="14">
        <v>40.0</v>
      </c>
      <c r="L653" s="1">
        <v>4639.0</v>
      </c>
      <c r="M653" s="14">
        <v>4372.0</v>
      </c>
      <c r="N653" s="14">
        <v>3191.0</v>
      </c>
    </row>
    <row r="654">
      <c r="A654" s="1">
        <v>44.0</v>
      </c>
      <c r="B654" s="1">
        <v>2898.0</v>
      </c>
      <c r="C654" s="1">
        <v>2259.0</v>
      </c>
      <c r="D654" s="1">
        <v>2193.0</v>
      </c>
      <c r="F654" s="1">
        <v>44.0</v>
      </c>
      <c r="G654" s="1">
        <v>2641.0</v>
      </c>
      <c r="H654" s="1">
        <v>2183.0</v>
      </c>
      <c r="I654" s="1">
        <v>2137.0</v>
      </c>
      <c r="K654" s="1">
        <v>44.0</v>
      </c>
      <c r="L654" s="1">
        <v>4160.0</v>
      </c>
      <c r="M654" s="1">
        <v>2547.0</v>
      </c>
      <c r="N654" s="1">
        <v>2345.0</v>
      </c>
    </row>
    <row r="655">
      <c r="A655" s="1">
        <v>48.0</v>
      </c>
      <c r="B655" s="1">
        <v>4124.0</v>
      </c>
      <c r="C655" s="1">
        <v>3879.0</v>
      </c>
      <c r="D655" s="1">
        <v>3353.0</v>
      </c>
      <c r="F655" s="1">
        <v>48.0</v>
      </c>
      <c r="G655" s="1">
        <v>3717.0</v>
      </c>
      <c r="H655" s="1">
        <v>3578.0</v>
      </c>
      <c r="I655" s="1">
        <v>3453.0</v>
      </c>
      <c r="K655" s="1">
        <v>48.0</v>
      </c>
      <c r="L655" s="1">
        <v>4688.0</v>
      </c>
      <c r="M655" s="1">
        <v>4118.0</v>
      </c>
      <c r="N655" s="1">
        <v>3528.0</v>
      </c>
    </row>
    <row r="656">
      <c r="A656" s="1">
        <v>52.0</v>
      </c>
      <c r="B656" s="1">
        <v>3041.0</v>
      </c>
      <c r="C656" s="1">
        <v>2405.0</v>
      </c>
      <c r="D656" s="1">
        <v>2325.0</v>
      </c>
      <c r="F656" s="1">
        <v>52.0</v>
      </c>
      <c r="G656" s="1">
        <v>2685.0</v>
      </c>
      <c r="H656" s="1">
        <v>2081.0</v>
      </c>
      <c r="I656" s="1">
        <v>2207.0</v>
      </c>
      <c r="K656" s="1">
        <v>52.0</v>
      </c>
      <c r="L656" s="1">
        <v>3832.0</v>
      </c>
      <c r="M656" s="1">
        <v>2692.0</v>
      </c>
      <c r="N656" s="1">
        <v>2523.0</v>
      </c>
    </row>
    <row r="657">
      <c r="A657" s="1">
        <v>56.0</v>
      </c>
      <c r="B657" s="1">
        <v>4097.0</v>
      </c>
      <c r="C657" s="1">
        <v>3762.0</v>
      </c>
      <c r="D657" s="1">
        <v>3263.0</v>
      </c>
      <c r="F657" s="1">
        <v>56.0</v>
      </c>
      <c r="G657" s="1">
        <v>3629.0</v>
      </c>
      <c r="H657" s="1">
        <v>3334.0</v>
      </c>
      <c r="I657" s="1">
        <v>3144.0</v>
      </c>
      <c r="K657" s="1">
        <v>56.0</v>
      </c>
      <c r="L657" s="1">
        <v>4568.0</v>
      </c>
      <c r="M657" s="1">
        <v>4015.0</v>
      </c>
      <c r="N657" s="1">
        <v>3303.0</v>
      </c>
    </row>
    <row r="658">
      <c r="A658" s="1">
        <v>60.0</v>
      </c>
      <c r="B658" s="1">
        <v>3030.0</v>
      </c>
      <c r="C658" s="1">
        <v>2637.0</v>
      </c>
      <c r="D658" s="1">
        <v>2710.0</v>
      </c>
      <c r="F658" s="1">
        <v>60.0</v>
      </c>
      <c r="G658" s="1">
        <v>2796.0</v>
      </c>
      <c r="H658" s="1">
        <v>2443.0</v>
      </c>
      <c r="I658" s="1">
        <v>2347.0</v>
      </c>
      <c r="K658" s="1">
        <v>60.0</v>
      </c>
      <c r="L658" s="1">
        <v>3518.0</v>
      </c>
      <c r="M658" s="1">
        <v>2774.0</v>
      </c>
      <c r="N658" s="1">
        <v>2769.0</v>
      </c>
    </row>
    <row r="659">
      <c r="A659" s="1">
        <v>64.0</v>
      </c>
      <c r="B659" s="1">
        <v>4197.0</v>
      </c>
      <c r="C659" s="1">
        <v>4326.0</v>
      </c>
      <c r="D659" s="1">
        <v>4059.0</v>
      </c>
      <c r="F659" s="1">
        <v>64.0</v>
      </c>
      <c r="G659" s="1">
        <v>3736.0</v>
      </c>
      <c r="H659" s="1">
        <v>3739.0</v>
      </c>
      <c r="I659" s="1">
        <v>3485.0</v>
      </c>
      <c r="K659" s="1">
        <v>64.0</v>
      </c>
      <c r="L659" s="1">
        <v>4695.0</v>
      </c>
      <c r="M659" s="1">
        <v>4401.0</v>
      </c>
      <c r="N659" s="1">
        <v>4061.0</v>
      </c>
    </row>
    <row r="663">
      <c r="A663" s="1" t="s">
        <v>369</v>
      </c>
    </row>
    <row r="665">
      <c r="D665" s="1" t="s">
        <v>463</v>
      </c>
      <c r="I665" s="1" t="s">
        <v>461</v>
      </c>
      <c r="N665" s="1" t="s">
        <v>462</v>
      </c>
    </row>
    <row r="667">
      <c r="A667" s="6" t="s">
        <v>144</v>
      </c>
      <c r="B667" s="6" t="s">
        <v>479</v>
      </c>
      <c r="D667" s="6" t="s">
        <v>70</v>
      </c>
      <c r="E667" s="6" t="s">
        <v>88</v>
      </c>
      <c r="F667" s="6" t="s">
        <v>24</v>
      </c>
      <c r="G667" s="6" t="s">
        <v>26</v>
      </c>
      <c r="I667" s="6" t="s">
        <v>70</v>
      </c>
      <c r="J667" s="6" t="s">
        <v>88</v>
      </c>
      <c r="K667" s="6" t="s">
        <v>24</v>
      </c>
      <c r="L667" s="6" t="s">
        <v>26</v>
      </c>
      <c r="N667" s="6" t="s">
        <v>70</v>
      </c>
      <c r="O667" s="6" t="s">
        <v>88</v>
      </c>
      <c r="P667" s="6" t="s">
        <v>24</v>
      </c>
      <c r="Q667" s="6" t="s">
        <v>26</v>
      </c>
    </row>
    <row r="668">
      <c r="A668" s="6">
        <v>8192.0</v>
      </c>
      <c r="B668" s="6" t="s">
        <v>480</v>
      </c>
      <c r="D668" s="63">
        <v>32.0</v>
      </c>
      <c r="E668" s="21">
        <v>3934.0</v>
      </c>
      <c r="F668" s="63">
        <v>3664.0</v>
      </c>
      <c r="G668" s="63">
        <v>2856.0</v>
      </c>
      <c r="I668" s="14">
        <v>32.0</v>
      </c>
      <c r="J668" s="1">
        <v>3516.0</v>
      </c>
      <c r="K668" s="14">
        <v>3037.0</v>
      </c>
      <c r="L668" s="14">
        <v>3106.0</v>
      </c>
      <c r="N668" s="14">
        <v>32.0</v>
      </c>
      <c r="O668" s="1">
        <v>4178.0</v>
      </c>
      <c r="P668" s="14">
        <v>3652.0</v>
      </c>
      <c r="Q668" s="14">
        <v>3233.0</v>
      </c>
    </row>
    <row r="669">
      <c r="A669" s="6">
        <v>8192.0</v>
      </c>
      <c r="B669" s="6" t="s">
        <v>481</v>
      </c>
      <c r="D669" s="14">
        <v>32.0</v>
      </c>
      <c r="E669" s="1">
        <v>3797.0</v>
      </c>
      <c r="F669" s="14">
        <v>3509.0</v>
      </c>
      <c r="G669" s="14">
        <v>2710.0</v>
      </c>
      <c r="I669" s="14">
        <v>32.0</v>
      </c>
      <c r="J669" s="1">
        <v>3225.0</v>
      </c>
      <c r="K669" s="14">
        <v>3009.0</v>
      </c>
      <c r="L669" s="14">
        <v>3215.0</v>
      </c>
      <c r="N669" s="14">
        <v>32.0</v>
      </c>
      <c r="O669" s="1">
        <v>4191.0</v>
      </c>
      <c r="P669" s="14">
        <v>3762.0</v>
      </c>
      <c r="Q669" s="14">
        <v>3343.0</v>
      </c>
    </row>
    <row r="670">
      <c r="A670" s="6">
        <v>16384.0</v>
      </c>
      <c r="B670" s="6" t="s">
        <v>480</v>
      </c>
      <c r="D670" s="14">
        <v>32.0</v>
      </c>
      <c r="E670" s="1">
        <v>3659.0</v>
      </c>
      <c r="F670" s="14">
        <v>3088.0</v>
      </c>
      <c r="G670" s="14">
        <v>2230.0</v>
      </c>
      <c r="I670" s="14">
        <v>32.0</v>
      </c>
      <c r="J670" s="1">
        <v>3526.0</v>
      </c>
      <c r="K670" s="14">
        <v>2795.0</v>
      </c>
      <c r="L670" s="14">
        <v>2876.0</v>
      </c>
      <c r="N670" s="14">
        <v>32.0</v>
      </c>
      <c r="O670" s="1">
        <v>3917.0</v>
      </c>
      <c r="P670" s="14">
        <v>2975.0</v>
      </c>
      <c r="Q670" s="9">
        <v>2641.0</v>
      </c>
    </row>
    <row r="671">
      <c r="A671" s="6">
        <v>16384.0</v>
      </c>
      <c r="B671" s="6" t="s">
        <v>481</v>
      </c>
      <c r="D671" s="14">
        <v>32.0</v>
      </c>
      <c r="E671" s="1">
        <v>3524.0</v>
      </c>
      <c r="F671" s="14">
        <v>2892.0</v>
      </c>
      <c r="G671" s="14">
        <v>2127.0</v>
      </c>
      <c r="I671" s="14">
        <v>32.0</v>
      </c>
      <c r="J671" s="1">
        <v>3537.0</v>
      </c>
      <c r="K671" s="14">
        <v>2705.0</v>
      </c>
      <c r="L671" s="14">
        <v>2937.0</v>
      </c>
      <c r="N671" s="14">
        <v>32.0</v>
      </c>
      <c r="O671" s="1">
        <v>4072.0</v>
      </c>
      <c r="P671" s="14">
        <v>3031.0</v>
      </c>
      <c r="Q671" s="14">
        <v>2995.0</v>
      </c>
    </row>
    <row r="672">
      <c r="A672" s="6">
        <v>32768.0</v>
      </c>
      <c r="B672" s="6" t="s">
        <v>480</v>
      </c>
      <c r="D672" s="14">
        <v>32.0</v>
      </c>
      <c r="E672" s="1">
        <v>3888.0</v>
      </c>
      <c r="F672" s="14">
        <v>3136.0</v>
      </c>
      <c r="G672" s="14">
        <v>2373.0</v>
      </c>
      <c r="I672" s="14">
        <v>32.0</v>
      </c>
      <c r="J672" s="1">
        <v>3421.0</v>
      </c>
      <c r="K672" s="14">
        <v>2955.0</v>
      </c>
      <c r="L672" s="14">
        <v>2915.0</v>
      </c>
      <c r="N672" s="14">
        <v>32.0</v>
      </c>
      <c r="O672" s="1">
        <v>4209.0</v>
      </c>
      <c r="P672" s="14">
        <v>3082.0</v>
      </c>
      <c r="Q672" s="9">
        <v>2673.0</v>
      </c>
    </row>
    <row r="674">
      <c r="A674" s="45"/>
      <c r="B674" s="45"/>
      <c r="D674" s="1" t="s">
        <v>463</v>
      </c>
      <c r="I674" s="1" t="s">
        <v>461</v>
      </c>
      <c r="N674" s="1" t="s">
        <v>462</v>
      </c>
    </row>
    <row r="675">
      <c r="A675" s="45"/>
      <c r="B675" s="45"/>
    </row>
    <row r="676">
      <c r="A676" s="6" t="s">
        <v>144</v>
      </c>
      <c r="B676" s="6" t="s">
        <v>479</v>
      </c>
      <c r="D676" s="6" t="s">
        <v>70</v>
      </c>
      <c r="E676" s="6" t="s">
        <v>88</v>
      </c>
      <c r="F676" s="6" t="s">
        <v>24</v>
      </c>
      <c r="G676" s="6" t="s">
        <v>26</v>
      </c>
      <c r="I676" s="6" t="s">
        <v>70</v>
      </c>
      <c r="J676" s="6" t="s">
        <v>88</v>
      </c>
      <c r="K676" s="6" t="s">
        <v>24</v>
      </c>
      <c r="L676" s="6" t="s">
        <v>26</v>
      </c>
      <c r="N676" s="6" t="s">
        <v>70</v>
      </c>
      <c r="O676" s="6" t="s">
        <v>88</v>
      </c>
      <c r="P676" s="6" t="s">
        <v>24</v>
      </c>
      <c r="Q676" s="6" t="s">
        <v>26</v>
      </c>
    </row>
    <row r="677">
      <c r="A677" s="6">
        <v>8192.0</v>
      </c>
      <c r="B677" s="6" t="s">
        <v>480</v>
      </c>
      <c r="D677" s="63">
        <v>48.0</v>
      </c>
      <c r="E677" s="21">
        <v>3499.0</v>
      </c>
      <c r="F677" s="63">
        <v>3248.0</v>
      </c>
      <c r="G677" s="63">
        <v>2440.0</v>
      </c>
      <c r="I677" s="14">
        <v>48.0</v>
      </c>
      <c r="J677" s="1">
        <v>3550.0</v>
      </c>
      <c r="K677" s="14">
        <v>3234.0</v>
      </c>
      <c r="L677" s="14">
        <v>3245.0</v>
      </c>
      <c r="N677" s="14">
        <v>48.0</v>
      </c>
      <c r="O677" s="1">
        <v>4161.0</v>
      </c>
      <c r="P677" s="14">
        <v>3449.0</v>
      </c>
      <c r="Q677" s="14">
        <v>3390.0</v>
      </c>
    </row>
    <row r="678">
      <c r="A678" s="6">
        <v>8192.0</v>
      </c>
      <c r="B678" s="6" t="s">
        <v>481</v>
      </c>
      <c r="D678" s="14">
        <v>48.0</v>
      </c>
      <c r="E678" s="1">
        <v>3561.0</v>
      </c>
      <c r="F678" s="14">
        <v>3249.0</v>
      </c>
      <c r="G678" s="14">
        <v>2712.0</v>
      </c>
      <c r="I678" s="14">
        <v>48.0</v>
      </c>
      <c r="J678" s="1">
        <v>3296.0</v>
      </c>
      <c r="K678" s="14">
        <v>3245.0</v>
      </c>
      <c r="L678" s="14">
        <v>3355.0</v>
      </c>
      <c r="N678" s="14">
        <v>48.0</v>
      </c>
      <c r="O678" s="1">
        <v>3849.0</v>
      </c>
      <c r="P678" s="14">
        <v>3362.0</v>
      </c>
      <c r="Q678" s="14">
        <v>3561.0</v>
      </c>
    </row>
    <row r="679">
      <c r="A679" s="38">
        <v>16384.0</v>
      </c>
      <c r="B679" s="38" t="s">
        <v>480</v>
      </c>
      <c r="C679" s="21"/>
      <c r="D679" s="14">
        <v>48.0</v>
      </c>
      <c r="E679" s="1">
        <v>3147.0</v>
      </c>
      <c r="F679" s="14">
        <v>2641.0</v>
      </c>
      <c r="G679" s="14">
        <v>1918.0</v>
      </c>
      <c r="I679" s="14">
        <v>48.0</v>
      </c>
      <c r="J679" s="1">
        <v>3563.0</v>
      </c>
      <c r="K679" s="14">
        <v>3223.0</v>
      </c>
      <c r="L679" s="14">
        <v>3238.0</v>
      </c>
      <c r="N679" s="14">
        <v>48.0</v>
      </c>
      <c r="O679" s="1">
        <v>4151.0</v>
      </c>
      <c r="P679" s="9">
        <v>2839.0</v>
      </c>
      <c r="Q679" s="9">
        <v>2703.0</v>
      </c>
    </row>
    <row r="680">
      <c r="A680" s="6">
        <v>16384.0</v>
      </c>
      <c r="B680" s="6" t="s">
        <v>481</v>
      </c>
      <c r="D680" s="14">
        <v>48.0</v>
      </c>
      <c r="E680" s="1">
        <v>3249.0</v>
      </c>
      <c r="F680" s="14">
        <v>2622.0</v>
      </c>
      <c r="G680" s="14">
        <v>2090.0</v>
      </c>
      <c r="I680" s="14">
        <v>48.0</v>
      </c>
      <c r="J680" s="1">
        <v>3536.0</v>
      </c>
      <c r="K680" s="14">
        <v>3223.0</v>
      </c>
      <c r="L680" s="14">
        <v>3322.0</v>
      </c>
      <c r="N680" s="14">
        <v>48.0</v>
      </c>
      <c r="O680" s="1">
        <v>3845.0</v>
      </c>
      <c r="P680" s="9">
        <v>2763.0</v>
      </c>
      <c r="Q680" s="9">
        <v>2830.0</v>
      </c>
    </row>
    <row r="681">
      <c r="A681" s="6">
        <v>32768.0</v>
      </c>
      <c r="B681" s="6" t="s">
        <v>480</v>
      </c>
      <c r="D681" s="14">
        <v>48.0</v>
      </c>
      <c r="E681" s="1">
        <v>3407.0</v>
      </c>
      <c r="F681" s="14">
        <v>2767.0</v>
      </c>
      <c r="G681" s="14">
        <v>2128.0</v>
      </c>
      <c r="I681" s="14">
        <v>48.0</v>
      </c>
      <c r="J681" s="1">
        <v>3452.0</v>
      </c>
      <c r="K681" s="14">
        <v>3038.0</v>
      </c>
      <c r="L681" s="14">
        <v>3028.0</v>
      </c>
      <c r="N681" s="14">
        <v>48.0</v>
      </c>
      <c r="O681" s="1">
        <v>4140.0</v>
      </c>
      <c r="P681" s="14">
        <v>3037.0</v>
      </c>
      <c r="Q681" s="9">
        <v>2740.0</v>
      </c>
    </row>
    <row r="683">
      <c r="A683" s="45"/>
      <c r="B683" s="45"/>
      <c r="D683" s="1" t="s">
        <v>467</v>
      </c>
      <c r="I683" s="1" t="s">
        <v>465</v>
      </c>
      <c r="N683" s="1" t="s">
        <v>466</v>
      </c>
    </row>
    <row r="684">
      <c r="A684" s="45"/>
      <c r="B684" s="45"/>
    </row>
    <row r="685">
      <c r="A685" s="6" t="s">
        <v>144</v>
      </c>
      <c r="B685" s="6" t="s">
        <v>479</v>
      </c>
      <c r="D685" s="6" t="s">
        <v>70</v>
      </c>
      <c r="E685" s="6" t="s">
        <v>88</v>
      </c>
      <c r="F685" s="6" t="s">
        <v>24</v>
      </c>
      <c r="G685" s="6" t="s">
        <v>26</v>
      </c>
      <c r="I685" s="6" t="s">
        <v>70</v>
      </c>
      <c r="J685" s="6" t="s">
        <v>88</v>
      </c>
      <c r="K685" s="6" t="s">
        <v>24</v>
      </c>
      <c r="L685" s="6" t="s">
        <v>26</v>
      </c>
      <c r="N685" s="6" t="s">
        <v>70</v>
      </c>
      <c r="O685" s="6" t="s">
        <v>88</v>
      </c>
      <c r="P685" s="6" t="s">
        <v>24</v>
      </c>
      <c r="Q685" s="6" t="s">
        <v>26</v>
      </c>
    </row>
    <row r="686">
      <c r="A686" s="6">
        <v>8192.0</v>
      </c>
      <c r="B686" s="6" t="s">
        <v>480</v>
      </c>
      <c r="D686" s="14">
        <v>40.0</v>
      </c>
      <c r="E686" s="1">
        <v>4088.0</v>
      </c>
      <c r="F686" s="14">
        <v>4049.0</v>
      </c>
      <c r="G686" s="14">
        <v>3473.0</v>
      </c>
      <c r="I686" s="14">
        <v>40.0</v>
      </c>
      <c r="J686" s="1">
        <v>3608.0</v>
      </c>
      <c r="K686" s="14">
        <v>3490.0</v>
      </c>
      <c r="L686" s="14">
        <v>3108.0</v>
      </c>
      <c r="N686" s="14">
        <v>40.0</v>
      </c>
      <c r="O686" s="1">
        <v>4598.0</v>
      </c>
      <c r="P686" s="14">
        <v>4381.0</v>
      </c>
      <c r="Q686" s="14">
        <v>3576.0</v>
      </c>
    </row>
    <row r="687">
      <c r="A687" s="6">
        <v>8192.0</v>
      </c>
      <c r="B687" s="6" t="s">
        <v>481</v>
      </c>
      <c r="D687" s="14">
        <v>40.0</v>
      </c>
      <c r="E687" s="1">
        <v>4069.0</v>
      </c>
      <c r="F687" s="14">
        <v>4038.0</v>
      </c>
      <c r="G687" s="14">
        <v>3367.0</v>
      </c>
      <c r="I687" s="14">
        <v>40.0</v>
      </c>
      <c r="J687" s="1">
        <v>3640.0</v>
      </c>
      <c r="K687" s="14">
        <v>3589.0</v>
      </c>
      <c r="L687" s="14">
        <v>3305.0</v>
      </c>
      <c r="N687" s="14">
        <v>40.0</v>
      </c>
      <c r="O687" s="1">
        <v>4592.0</v>
      </c>
      <c r="P687" s="14">
        <v>4261.0</v>
      </c>
      <c r="Q687" s="14">
        <v>3590.0</v>
      </c>
    </row>
    <row r="688">
      <c r="A688" s="6">
        <v>16384.0</v>
      </c>
      <c r="B688" s="6" t="s">
        <v>480</v>
      </c>
      <c r="D688" s="14">
        <v>40.0</v>
      </c>
      <c r="E688" s="1">
        <v>4086.0</v>
      </c>
      <c r="F688" s="14">
        <v>4021.0</v>
      </c>
      <c r="G688" s="14">
        <v>3032.0</v>
      </c>
      <c r="I688" s="14">
        <v>40.0</v>
      </c>
      <c r="J688" s="1">
        <v>3583.0</v>
      </c>
      <c r="K688" s="14">
        <v>3136.0</v>
      </c>
      <c r="L688" s="14">
        <v>2992.0</v>
      </c>
      <c r="N688" s="14">
        <v>40.0</v>
      </c>
      <c r="O688" s="1">
        <v>4656.0</v>
      </c>
      <c r="P688" s="14">
        <v>4379.0</v>
      </c>
      <c r="Q688" s="14">
        <v>3119.0</v>
      </c>
    </row>
    <row r="689">
      <c r="A689" s="6">
        <v>16384.0</v>
      </c>
      <c r="B689" s="6" t="s">
        <v>481</v>
      </c>
      <c r="D689" s="14">
        <v>40.0</v>
      </c>
      <c r="E689" s="1">
        <v>4052.0</v>
      </c>
      <c r="F689" s="14">
        <v>4033.0</v>
      </c>
      <c r="G689" s="14">
        <v>2983.0</v>
      </c>
      <c r="I689" s="14">
        <v>40.0</v>
      </c>
      <c r="J689" s="1">
        <v>3399.0</v>
      </c>
      <c r="K689" s="14">
        <v>3514.0</v>
      </c>
      <c r="L689" s="14">
        <v>3260.0</v>
      </c>
      <c r="N689" s="14">
        <v>40.0</v>
      </c>
      <c r="O689" s="1">
        <v>4646.0</v>
      </c>
      <c r="P689" s="14">
        <v>4272.0</v>
      </c>
      <c r="Q689" s="9">
        <v>2979.0</v>
      </c>
    </row>
    <row r="690">
      <c r="A690" s="6">
        <v>32768.0</v>
      </c>
      <c r="B690" s="6" t="s">
        <v>480</v>
      </c>
      <c r="D690" s="14">
        <v>40.0</v>
      </c>
      <c r="E690" s="1">
        <v>4065.0</v>
      </c>
      <c r="F690" s="14">
        <v>3833.0</v>
      </c>
      <c r="G690" s="14">
        <v>3047.0</v>
      </c>
      <c r="I690" s="14">
        <v>40.0</v>
      </c>
      <c r="J690" s="1">
        <v>3563.0</v>
      </c>
      <c r="K690" s="14">
        <v>3153.0</v>
      </c>
      <c r="L690" s="14">
        <v>2961.0</v>
      </c>
      <c r="N690" s="14">
        <v>40.0</v>
      </c>
      <c r="O690" s="1">
        <v>4639.0</v>
      </c>
      <c r="P690" s="14">
        <v>4372.0</v>
      </c>
      <c r="Q690" s="14">
        <v>3191.0</v>
      </c>
    </row>
    <row r="691">
      <c r="A691" s="45"/>
      <c r="B691" s="45"/>
      <c r="D691" s="6"/>
      <c r="E691" s="6"/>
      <c r="F691" s="6"/>
      <c r="G691" s="6"/>
      <c r="I691" s="6"/>
      <c r="J691" s="6"/>
      <c r="K691" s="6"/>
      <c r="L691" s="6"/>
      <c r="N691" s="6"/>
      <c r="O691" s="6"/>
      <c r="P691" s="6"/>
      <c r="Q691" s="6"/>
    </row>
    <row r="692">
      <c r="D692" s="1" t="s">
        <v>499</v>
      </c>
      <c r="L692" s="1" t="s">
        <v>500</v>
      </c>
      <c r="T692" s="1" t="s">
        <v>501</v>
      </c>
    </row>
    <row r="694">
      <c r="A694" s="6" t="s">
        <v>144</v>
      </c>
      <c r="B694" s="6" t="s">
        <v>479</v>
      </c>
      <c r="D694" s="6" t="s">
        <v>70</v>
      </c>
      <c r="E694" s="6" t="s">
        <v>502</v>
      </c>
      <c r="F694" s="6" t="s">
        <v>503</v>
      </c>
      <c r="G694" s="6" t="s">
        <v>504</v>
      </c>
      <c r="H694" s="6" t="s">
        <v>505</v>
      </c>
      <c r="I694" s="6" t="s">
        <v>506</v>
      </c>
      <c r="J694" s="6" t="s">
        <v>507</v>
      </c>
      <c r="L694" s="6" t="s">
        <v>70</v>
      </c>
      <c r="M694" s="6" t="s">
        <v>502</v>
      </c>
      <c r="N694" s="6" t="s">
        <v>503</v>
      </c>
      <c r="O694" s="6" t="s">
        <v>504</v>
      </c>
      <c r="P694" s="6" t="s">
        <v>505</v>
      </c>
      <c r="Q694" s="6" t="s">
        <v>506</v>
      </c>
      <c r="R694" s="6" t="s">
        <v>507</v>
      </c>
      <c r="T694" s="6" t="s">
        <v>70</v>
      </c>
      <c r="U694" s="6" t="s">
        <v>502</v>
      </c>
      <c r="V694" s="6" t="s">
        <v>503</v>
      </c>
      <c r="W694" s="6" t="s">
        <v>504</v>
      </c>
      <c r="X694" s="6" t="s">
        <v>505</v>
      </c>
      <c r="Y694" s="6" t="s">
        <v>506</v>
      </c>
      <c r="Z694" s="6" t="s">
        <v>507</v>
      </c>
    </row>
    <row r="695">
      <c r="A695" s="6">
        <v>8192.0</v>
      </c>
      <c r="B695" s="6" t="s">
        <v>480</v>
      </c>
      <c r="D695" s="1">
        <v>40.0</v>
      </c>
      <c r="E695" s="1">
        <v>2602.0</v>
      </c>
      <c r="F695" s="1">
        <v>2838.0</v>
      </c>
      <c r="G695" s="1">
        <v>2823.0</v>
      </c>
      <c r="H695" s="1">
        <v>2794.0</v>
      </c>
      <c r="I695" s="1">
        <v>2877.0</v>
      </c>
      <c r="J695" s="25">
        <v>2860.0</v>
      </c>
      <c r="L695" s="1">
        <v>40.0</v>
      </c>
      <c r="M695" s="7">
        <f t="shared" ref="M695:R695" si="139">(5308-E695)*(5308-E695)</f>
        <v>7322436</v>
      </c>
      <c r="N695" s="7">
        <f t="shared" si="139"/>
        <v>6100900</v>
      </c>
      <c r="O695" s="7">
        <f t="shared" si="139"/>
        <v>6175225</v>
      </c>
      <c r="P695" s="7">
        <f t="shared" si="139"/>
        <v>6320196</v>
      </c>
      <c r="Q695" s="7">
        <f t="shared" si="139"/>
        <v>5909761</v>
      </c>
      <c r="R695" s="7">
        <f t="shared" si="139"/>
        <v>5992704</v>
      </c>
      <c r="T695" s="6" t="s">
        <v>392</v>
      </c>
      <c r="U695" s="7">
        <v>2274.0</v>
      </c>
      <c r="V695" s="7">
        <v>2240.0</v>
      </c>
      <c r="W695" s="7">
        <v>2209.0</v>
      </c>
      <c r="X695" s="12">
        <v>2430.0</v>
      </c>
      <c r="Y695" s="12">
        <v>2399.0</v>
      </c>
      <c r="Z695" s="7">
        <v>2312.0</v>
      </c>
    </row>
    <row r="696">
      <c r="A696" s="6">
        <v>8192.0</v>
      </c>
      <c r="B696" s="6" t="s">
        <v>480</v>
      </c>
      <c r="D696" s="1">
        <v>48.0</v>
      </c>
      <c r="E696" s="1">
        <v>3055.0</v>
      </c>
      <c r="F696" s="1">
        <v>3528.0</v>
      </c>
      <c r="G696" s="1">
        <v>3392.0</v>
      </c>
      <c r="H696" s="1">
        <v>3334.0</v>
      </c>
      <c r="I696" s="1">
        <v>3206.0</v>
      </c>
      <c r="J696" s="25">
        <v>3392.0</v>
      </c>
      <c r="L696" s="1">
        <v>48.0</v>
      </c>
      <c r="M696" s="7">
        <f t="shared" ref="M696:R696" si="140">(5308-E696)*(5308-E696)</f>
        <v>5076009</v>
      </c>
      <c r="N696" s="7">
        <f t="shared" si="140"/>
        <v>3168400</v>
      </c>
      <c r="O696" s="7">
        <f t="shared" si="140"/>
        <v>3671056</v>
      </c>
      <c r="P696" s="7">
        <f t="shared" si="140"/>
        <v>3896676</v>
      </c>
      <c r="Q696" s="7">
        <f t="shared" si="140"/>
        <v>4418404</v>
      </c>
      <c r="R696" s="7">
        <f t="shared" si="140"/>
        <v>3671056</v>
      </c>
      <c r="T696" s="6" t="s">
        <v>508</v>
      </c>
      <c r="U696" s="41">
        <v>9.6794072E7</v>
      </c>
      <c r="V696" s="41">
        <v>1.00102466E8</v>
      </c>
      <c r="W696" s="41">
        <v>1.07421637E8</v>
      </c>
      <c r="X696" s="64">
        <v>8.7143115E7</v>
      </c>
      <c r="Y696" s="64">
        <v>8.4517691E7</v>
      </c>
      <c r="Z696" s="41">
        <v>9.1144238E7</v>
      </c>
    </row>
    <row r="697">
      <c r="A697" s="6">
        <v>8192.0</v>
      </c>
      <c r="B697" s="6" t="s">
        <v>480</v>
      </c>
      <c r="D697" s="1">
        <v>56.0</v>
      </c>
      <c r="E697" s="1">
        <v>2818.0</v>
      </c>
      <c r="F697" s="1">
        <v>2921.0</v>
      </c>
      <c r="G697" s="1">
        <v>2992.0</v>
      </c>
      <c r="H697" s="1">
        <v>2895.0</v>
      </c>
      <c r="I697" s="1">
        <v>3050.0</v>
      </c>
      <c r="J697" s="25">
        <v>3169.0</v>
      </c>
      <c r="L697" s="1">
        <v>56.0</v>
      </c>
      <c r="M697" s="7">
        <f t="shared" ref="M697:R697" si="141">(5308-E697)*(5308-E697)</f>
        <v>6200100</v>
      </c>
      <c r="N697" s="7">
        <f t="shared" si="141"/>
        <v>5697769</v>
      </c>
      <c r="O697" s="7">
        <f t="shared" si="141"/>
        <v>5363856</v>
      </c>
      <c r="P697" s="7">
        <f t="shared" si="141"/>
        <v>5822569</v>
      </c>
      <c r="Q697" s="7">
        <f t="shared" si="141"/>
        <v>5098564</v>
      </c>
      <c r="R697" s="7">
        <f t="shared" si="141"/>
        <v>4575321</v>
      </c>
      <c r="T697" s="6" t="s">
        <v>351</v>
      </c>
      <c r="U697" s="6" t="s">
        <v>509</v>
      </c>
      <c r="V697" s="6" t="s">
        <v>510</v>
      </c>
      <c r="W697" s="6" t="s">
        <v>511</v>
      </c>
      <c r="X697" s="36" t="s">
        <v>512</v>
      </c>
      <c r="Y697" s="36" t="s">
        <v>513</v>
      </c>
      <c r="Z697" s="6" t="s">
        <v>514</v>
      </c>
    </row>
    <row r="698">
      <c r="A698" s="6">
        <v>8192.0</v>
      </c>
      <c r="B698" s="6" t="s">
        <v>481</v>
      </c>
      <c r="D698" s="1">
        <v>40.0</v>
      </c>
      <c r="E698" s="1">
        <v>2884.0</v>
      </c>
      <c r="F698" s="1">
        <v>2620.0</v>
      </c>
      <c r="G698" s="1">
        <v>2836.0</v>
      </c>
      <c r="H698" s="1">
        <v>3049.0</v>
      </c>
      <c r="I698" s="1">
        <v>3153.0</v>
      </c>
      <c r="J698" s="21">
        <v>3491.0</v>
      </c>
      <c r="L698" s="1">
        <v>40.0</v>
      </c>
      <c r="M698" s="7">
        <f t="shared" ref="M698:R698" si="142">(5308-E698)*(5308-E698)</f>
        <v>5875776</v>
      </c>
      <c r="N698" s="7">
        <f t="shared" si="142"/>
        <v>7225344</v>
      </c>
      <c r="O698" s="7">
        <f t="shared" si="142"/>
        <v>6110784</v>
      </c>
      <c r="P698" s="7">
        <f t="shared" si="142"/>
        <v>5103081</v>
      </c>
      <c r="Q698" s="7">
        <f t="shared" si="142"/>
        <v>4644025</v>
      </c>
      <c r="R698" s="7">
        <f t="shared" si="142"/>
        <v>3301489</v>
      </c>
      <c r="T698" s="45"/>
    </row>
    <row r="699">
      <c r="A699" s="6">
        <v>8192.0</v>
      </c>
      <c r="B699" s="6" t="s">
        <v>481</v>
      </c>
      <c r="D699" s="1">
        <v>48.0</v>
      </c>
      <c r="E699" s="1">
        <v>3078.0</v>
      </c>
      <c r="F699" s="1">
        <v>3239.0</v>
      </c>
      <c r="G699" s="1">
        <v>3121.0</v>
      </c>
      <c r="H699" s="1">
        <v>3437.0</v>
      </c>
      <c r="I699" s="1">
        <v>3372.0</v>
      </c>
      <c r="J699" s="21">
        <v>3554.0</v>
      </c>
      <c r="L699" s="1">
        <v>48.0</v>
      </c>
      <c r="M699" s="7">
        <f t="shared" ref="M699:R699" si="143">(5308-E699)*(5308-E699)</f>
        <v>4972900</v>
      </c>
      <c r="N699" s="7">
        <f t="shared" si="143"/>
        <v>4280761</v>
      </c>
      <c r="O699" s="7">
        <f t="shared" si="143"/>
        <v>4782969</v>
      </c>
      <c r="P699" s="7">
        <f t="shared" si="143"/>
        <v>3500641</v>
      </c>
      <c r="Q699" s="7">
        <f t="shared" si="143"/>
        <v>3748096</v>
      </c>
      <c r="R699" s="7">
        <f t="shared" si="143"/>
        <v>3076516</v>
      </c>
      <c r="T699" s="45"/>
    </row>
    <row r="700">
      <c r="A700" s="6">
        <v>8192.0</v>
      </c>
      <c r="B700" s="6" t="s">
        <v>481</v>
      </c>
      <c r="D700" s="1">
        <v>56.0</v>
      </c>
      <c r="E700" s="1">
        <v>2988.0</v>
      </c>
      <c r="F700" s="1">
        <v>2674.0</v>
      </c>
      <c r="G700" s="1">
        <v>2789.0</v>
      </c>
      <c r="H700" s="1">
        <v>3040.0</v>
      </c>
      <c r="I700" s="1">
        <v>3254.0</v>
      </c>
      <c r="J700" s="21">
        <v>3145.0</v>
      </c>
      <c r="L700" s="1">
        <v>56.0</v>
      </c>
      <c r="M700" s="7">
        <f t="shared" ref="M700:R700" si="144">(5308-E700)*(5308-E700)</f>
        <v>5382400</v>
      </c>
      <c r="N700" s="7">
        <f t="shared" si="144"/>
        <v>6937956</v>
      </c>
      <c r="O700" s="7">
        <f t="shared" si="144"/>
        <v>6345361</v>
      </c>
      <c r="P700" s="7">
        <f t="shared" si="144"/>
        <v>5143824</v>
      </c>
      <c r="Q700" s="7">
        <f t="shared" si="144"/>
        <v>4218916</v>
      </c>
      <c r="R700" s="7">
        <f t="shared" si="144"/>
        <v>4678569</v>
      </c>
      <c r="T700" s="45"/>
    </row>
    <row r="701">
      <c r="A701" s="6">
        <v>16384.0</v>
      </c>
      <c r="B701" s="6" t="s">
        <v>480</v>
      </c>
      <c r="D701" s="1">
        <v>40.0</v>
      </c>
      <c r="E701" s="1">
        <v>2517.0</v>
      </c>
      <c r="F701" s="1">
        <v>2569.0</v>
      </c>
      <c r="G701" s="1">
        <v>2251.0</v>
      </c>
      <c r="H701" s="1">
        <v>2456.0</v>
      </c>
      <c r="I701" s="1">
        <v>2593.0</v>
      </c>
      <c r="J701" s="21">
        <v>2357.0</v>
      </c>
      <c r="L701" s="1">
        <v>40.0</v>
      </c>
      <c r="M701" s="7">
        <f t="shared" ref="M701:R701" si="145">(5308-E701)*(5308-E701)</f>
        <v>7789681</v>
      </c>
      <c r="N701" s="7">
        <f t="shared" si="145"/>
        <v>7502121</v>
      </c>
      <c r="O701" s="7">
        <f t="shared" si="145"/>
        <v>9345249</v>
      </c>
      <c r="P701" s="7">
        <f t="shared" si="145"/>
        <v>8133904</v>
      </c>
      <c r="Q701" s="7">
        <f t="shared" si="145"/>
        <v>7371225</v>
      </c>
      <c r="R701" s="7">
        <f t="shared" si="145"/>
        <v>8708401</v>
      </c>
      <c r="T701" s="45"/>
    </row>
    <row r="702">
      <c r="A702" s="6">
        <v>16384.0</v>
      </c>
      <c r="B702" s="6" t="s">
        <v>480</v>
      </c>
      <c r="D702" s="1">
        <v>48.0</v>
      </c>
      <c r="E702" s="1">
        <v>3031.0</v>
      </c>
      <c r="F702" s="1">
        <v>3213.0</v>
      </c>
      <c r="G702" s="1">
        <v>2987.0</v>
      </c>
      <c r="H702" s="1">
        <v>3395.0</v>
      </c>
      <c r="I702" s="1">
        <v>3202.0</v>
      </c>
      <c r="J702" s="21">
        <v>2697.0</v>
      </c>
      <c r="L702" s="1">
        <v>48.0</v>
      </c>
      <c r="M702" s="7">
        <f t="shared" ref="M702:R702" si="146">(5308-E702)*(5308-E702)</f>
        <v>5184729</v>
      </c>
      <c r="N702" s="7">
        <f t="shared" si="146"/>
        <v>4389025</v>
      </c>
      <c r="O702" s="7">
        <f t="shared" si="146"/>
        <v>5387041</v>
      </c>
      <c r="P702" s="7">
        <f t="shared" si="146"/>
        <v>3659569</v>
      </c>
      <c r="Q702" s="7">
        <f t="shared" si="146"/>
        <v>4435236</v>
      </c>
      <c r="R702" s="7">
        <f t="shared" si="146"/>
        <v>6817321</v>
      </c>
      <c r="T702" s="45"/>
    </row>
    <row r="703">
      <c r="A703" s="6">
        <v>16384.0</v>
      </c>
      <c r="B703" s="6" t="s">
        <v>480</v>
      </c>
      <c r="D703" s="1">
        <v>56.0</v>
      </c>
      <c r="E703" s="1">
        <v>2674.0</v>
      </c>
      <c r="F703" s="1">
        <v>2543.0</v>
      </c>
      <c r="G703" s="1">
        <v>2406.0</v>
      </c>
      <c r="H703" s="1">
        <v>2585.0</v>
      </c>
      <c r="I703" s="1">
        <v>2717.0</v>
      </c>
      <c r="J703" s="21">
        <v>2555.0</v>
      </c>
      <c r="L703" s="1">
        <v>56.0</v>
      </c>
      <c r="M703" s="7">
        <f t="shared" ref="M703:R703" si="147">(5308-E703)*(5308-E703)</f>
        <v>6937956</v>
      </c>
      <c r="N703" s="7">
        <f t="shared" si="147"/>
        <v>7645225</v>
      </c>
      <c r="O703" s="7">
        <f t="shared" si="147"/>
        <v>8421604</v>
      </c>
      <c r="P703" s="7">
        <f t="shared" si="147"/>
        <v>7414729</v>
      </c>
      <c r="Q703" s="7">
        <f t="shared" si="147"/>
        <v>6713281</v>
      </c>
      <c r="R703" s="7">
        <f t="shared" si="147"/>
        <v>7579009</v>
      </c>
      <c r="T703" s="45"/>
    </row>
    <row r="704">
      <c r="A704" s="6">
        <v>16384.0</v>
      </c>
      <c r="B704" s="6" t="s">
        <v>481</v>
      </c>
      <c r="D704" s="1">
        <v>40.0</v>
      </c>
      <c r="E704" s="1">
        <v>2364.0</v>
      </c>
      <c r="F704" s="1">
        <v>2240.0</v>
      </c>
      <c r="G704" s="1">
        <v>2325.0</v>
      </c>
      <c r="H704" s="1">
        <v>2730.0</v>
      </c>
      <c r="I704" s="1">
        <v>2527.0</v>
      </c>
      <c r="J704" s="21">
        <v>2649.0</v>
      </c>
      <c r="L704" s="1">
        <v>40.0</v>
      </c>
      <c r="M704" s="7">
        <f t="shared" ref="M704:R704" si="148">(5308-E704)*(5308-E704)</f>
        <v>8667136</v>
      </c>
      <c r="N704" s="7">
        <f t="shared" si="148"/>
        <v>9412624</v>
      </c>
      <c r="O704" s="7">
        <f t="shared" si="148"/>
        <v>8898289</v>
      </c>
      <c r="P704" s="7">
        <f t="shared" si="148"/>
        <v>6646084</v>
      </c>
      <c r="Q704" s="7">
        <f t="shared" si="148"/>
        <v>7733961</v>
      </c>
      <c r="R704" s="7">
        <f t="shared" si="148"/>
        <v>7070281</v>
      </c>
      <c r="T704" s="45"/>
    </row>
    <row r="705">
      <c r="A705" s="6">
        <v>16384.0</v>
      </c>
      <c r="B705" s="6" t="s">
        <v>481</v>
      </c>
      <c r="D705" s="1">
        <v>48.0</v>
      </c>
      <c r="E705" s="1">
        <v>3060.0</v>
      </c>
      <c r="F705" s="1">
        <v>3150.0</v>
      </c>
      <c r="G705" s="1">
        <v>2489.0</v>
      </c>
      <c r="H705" s="1">
        <v>3394.0</v>
      </c>
      <c r="I705" s="1">
        <v>3362.0</v>
      </c>
      <c r="J705" s="21">
        <v>2744.0</v>
      </c>
      <c r="L705" s="1">
        <v>48.0</v>
      </c>
      <c r="M705" s="7">
        <f t="shared" ref="M705:R705" si="149">(5308-E705)*(5308-E705)</f>
        <v>5053504</v>
      </c>
      <c r="N705" s="7">
        <f t="shared" si="149"/>
        <v>4656964</v>
      </c>
      <c r="O705" s="7">
        <f t="shared" si="149"/>
        <v>7946761</v>
      </c>
      <c r="P705" s="7">
        <f t="shared" si="149"/>
        <v>3663396</v>
      </c>
      <c r="Q705" s="7">
        <f t="shared" si="149"/>
        <v>3786916</v>
      </c>
      <c r="R705" s="7">
        <f t="shared" si="149"/>
        <v>6574096</v>
      </c>
      <c r="T705" s="45"/>
    </row>
    <row r="706">
      <c r="A706" s="6">
        <v>16384.0</v>
      </c>
      <c r="B706" s="6" t="s">
        <v>481</v>
      </c>
      <c r="D706" s="1">
        <v>56.0</v>
      </c>
      <c r="E706" s="1">
        <v>2826.0</v>
      </c>
      <c r="F706" s="1">
        <v>2417.0</v>
      </c>
      <c r="G706" s="1">
        <v>2216.0</v>
      </c>
      <c r="H706" s="1">
        <v>2517.0</v>
      </c>
      <c r="I706" s="1">
        <v>2806.0</v>
      </c>
      <c r="J706" s="21">
        <v>2483.0</v>
      </c>
      <c r="L706" s="1">
        <v>56.0</v>
      </c>
      <c r="M706" s="7">
        <f t="shared" ref="M706:R706" si="150">(5308-E706)*(5308-E706)</f>
        <v>6160324</v>
      </c>
      <c r="N706" s="7">
        <f t="shared" si="150"/>
        <v>8357881</v>
      </c>
      <c r="O706" s="7">
        <f t="shared" si="150"/>
        <v>9560464</v>
      </c>
      <c r="P706" s="7">
        <f t="shared" si="150"/>
        <v>7789681</v>
      </c>
      <c r="Q706" s="7">
        <f t="shared" si="150"/>
        <v>6260004</v>
      </c>
      <c r="R706" s="7">
        <f t="shared" si="150"/>
        <v>7980625</v>
      </c>
      <c r="T706" s="45"/>
    </row>
    <row r="707">
      <c r="A707" s="6">
        <v>32768.0</v>
      </c>
      <c r="B707" s="6" t="s">
        <v>481</v>
      </c>
      <c r="D707" s="1">
        <v>40.0</v>
      </c>
      <c r="E707" s="1">
        <v>2530.0</v>
      </c>
      <c r="F707" s="1">
        <v>2284.0</v>
      </c>
      <c r="G707" s="1">
        <v>2504.0</v>
      </c>
      <c r="H707" s="1">
        <v>2663.0</v>
      </c>
      <c r="I707" s="1">
        <v>2738.0</v>
      </c>
      <c r="J707" s="21">
        <v>2833.0</v>
      </c>
      <c r="L707" s="1">
        <v>40.0</v>
      </c>
      <c r="M707" s="7">
        <f t="shared" ref="M707:R707" si="151">(5308-E707)*(5308-E707)</f>
        <v>7717284</v>
      </c>
      <c r="N707" s="7">
        <f t="shared" si="151"/>
        <v>9144576</v>
      </c>
      <c r="O707" s="7">
        <f t="shared" si="151"/>
        <v>7862416</v>
      </c>
      <c r="P707" s="7">
        <f t="shared" si="151"/>
        <v>6996025</v>
      </c>
      <c r="Q707" s="7">
        <f t="shared" si="151"/>
        <v>6604900</v>
      </c>
      <c r="R707" s="7">
        <f t="shared" si="151"/>
        <v>6125625</v>
      </c>
      <c r="T707" s="45"/>
    </row>
    <row r="708">
      <c r="A708" s="6">
        <v>32768.0</v>
      </c>
      <c r="B708" s="6" t="s">
        <v>481</v>
      </c>
      <c r="D708" s="1">
        <v>48.0</v>
      </c>
      <c r="E708" s="1">
        <v>3017.0</v>
      </c>
      <c r="F708" s="1">
        <v>2726.0</v>
      </c>
      <c r="G708" s="1">
        <v>2489.0</v>
      </c>
      <c r="H708" s="1">
        <v>3124.0</v>
      </c>
      <c r="I708" s="1">
        <v>3047.0</v>
      </c>
      <c r="J708" s="21">
        <v>2855.0</v>
      </c>
      <c r="L708" s="1">
        <v>48.0</v>
      </c>
      <c r="M708" s="7">
        <f t="shared" ref="M708:R708" si="152">(5308-E708)*(5308-E708)</f>
        <v>5248681</v>
      </c>
      <c r="N708" s="7">
        <f t="shared" si="152"/>
        <v>6666724</v>
      </c>
      <c r="O708" s="7">
        <f t="shared" si="152"/>
        <v>7946761</v>
      </c>
      <c r="P708" s="7">
        <f t="shared" si="152"/>
        <v>4769856</v>
      </c>
      <c r="Q708" s="7">
        <f t="shared" si="152"/>
        <v>5112121</v>
      </c>
      <c r="R708" s="7">
        <f t="shared" si="152"/>
        <v>6017209</v>
      </c>
      <c r="T708" s="45"/>
    </row>
    <row r="709">
      <c r="A709" s="6">
        <v>32768.0</v>
      </c>
      <c r="B709" s="6" t="s">
        <v>481</v>
      </c>
      <c r="D709" s="1">
        <v>56.0</v>
      </c>
      <c r="E709" s="1">
        <v>2274.0</v>
      </c>
      <c r="F709" s="1">
        <v>2322.0</v>
      </c>
      <c r="G709" s="1">
        <v>2209.0</v>
      </c>
      <c r="H709" s="1">
        <v>2430.0</v>
      </c>
      <c r="I709" s="1">
        <v>2399.0</v>
      </c>
      <c r="J709" s="21">
        <v>2312.0</v>
      </c>
      <c r="L709" s="1">
        <v>56.0</v>
      </c>
      <c r="M709" s="7">
        <f t="shared" ref="M709:R709" si="153">(5308-E709)*(5308-E709)</f>
        <v>9205156</v>
      </c>
      <c r="N709" s="7">
        <f t="shared" si="153"/>
        <v>8916196</v>
      </c>
      <c r="O709" s="7">
        <f t="shared" si="153"/>
        <v>9603801</v>
      </c>
      <c r="P709" s="7">
        <f t="shared" si="153"/>
        <v>8282884</v>
      </c>
      <c r="Q709" s="7">
        <f t="shared" si="153"/>
        <v>8462281</v>
      </c>
      <c r="R709" s="7">
        <f t="shared" si="153"/>
        <v>8976016</v>
      </c>
      <c r="T709" s="45"/>
    </row>
    <row r="710">
      <c r="D710" s="6" t="s">
        <v>392</v>
      </c>
      <c r="E710" s="7">
        <f t="shared" ref="E710:J710" si="154">MIN(E695:E709)</f>
        <v>2274</v>
      </c>
      <c r="F710" s="7">
        <f t="shared" si="154"/>
        <v>2240</v>
      </c>
      <c r="G710" s="7">
        <f t="shared" si="154"/>
        <v>2209</v>
      </c>
      <c r="H710" s="12">
        <f t="shared" si="154"/>
        <v>2430</v>
      </c>
      <c r="I710" s="12">
        <f t="shared" si="154"/>
        <v>2399</v>
      </c>
      <c r="J710" s="7">
        <f t="shared" si="154"/>
        <v>2312</v>
      </c>
      <c r="L710" s="6" t="s">
        <v>515</v>
      </c>
      <c r="M710" s="41">
        <f t="shared" ref="M710:R710" si="155">SUM(M695:M709)</f>
        <v>96794072</v>
      </c>
      <c r="N710" s="41">
        <f t="shared" si="155"/>
        <v>100102466</v>
      </c>
      <c r="O710" s="41">
        <f t="shared" si="155"/>
        <v>107421637</v>
      </c>
      <c r="P710" s="64">
        <f t="shared" si="155"/>
        <v>87143115</v>
      </c>
      <c r="Q710" s="64">
        <f t="shared" si="155"/>
        <v>84517691</v>
      </c>
      <c r="R710" s="41">
        <f t="shared" si="155"/>
        <v>91144238</v>
      </c>
      <c r="T710" s="45"/>
    </row>
    <row r="711">
      <c r="T711" s="45"/>
    </row>
    <row r="712">
      <c r="D712" s="1" t="s">
        <v>516</v>
      </c>
      <c r="L712" s="1" t="s">
        <v>500</v>
      </c>
      <c r="T712" s="29" t="s">
        <v>517</v>
      </c>
    </row>
    <row r="713">
      <c r="T713" s="45"/>
    </row>
    <row r="714">
      <c r="A714" s="6" t="s">
        <v>144</v>
      </c>
      <c r="B714" s="6" t="s">
        <v>479</v>
      </c>
      <c r="D714" s="6" t="s">
        <v>70</v>
      </c>
      <c r="E714" s="6" t="s">
        <v>503</v>
      </c>
      <c r="F714" s="6" t="s">
        <v>504</v>
      </c>
      <c r="G714" s="6" t="s">
        <v>518</v>
      </c>
      <c r="H714" s="6" t="s">
        <v>506</v>
      </c>
      <c r="I714" s="6" t="s">
        <v>507</v>
      </c>
      <c r="J714" s="6" t="s">
        <v>519</v>
      </c>
      <c r="K714" s="6"/>
      <c r="L714" s="6" t="s">
        <v>70</v>
      </c>
      <c r="M714" s="6" t="s">
        <v>503</v>
      </c>
      <c r="N714" s="6" t="s">
        <v>504</v>
      </c>
      <c r="O714" s="6" t="s">
        <v>518</v>
      </c>
      <c r="P714" s="6" t="s">
        <v>506</v>
      </c>
      <c r="Q714" s="6" t="s">
        <v>507</v>
      </c>
      <c r="R714" s="6" t="s">
        <v>519</v>
      </c>
      <c r="T714" s="6" t="s">
        <v>70</v>
      </c>
      <c r="U714" s="6" t="s">
        <v>503</v>
      </c>
      <c r="V714" s="6" t="s">
        <v>504</v>
      </c>
      <c r="W714" s="6" t="s">
        <v>518</v>
      </c>
      <c r="X714" s="6" t="s">
        <v>506</v>
      </c>
      <c r="Y714" s="6" t="s">
        <v>507</v>
      </c>
      <c r="Z714" s="6" t="s">
        <v>519</v>
      </c>
    </row>
    <row r="715">
      <c r="A715" s="6">
        <v>8192.0</v>
      </c>
      <c r="B715" s="6" t="s">
        <v>480</v>
      </c>
      <c r="D715" s="1">
        <v>40.0</v>
      </c>
      <c r="E715" s="1">
        <v>3130.0</v>
      </c>
      <c r="F715" s="1">
        <v>3336.0</v>
      </c>
      <c r="G715" s="1">
        <v>3297.0</v>
      </c>
      <c r="H715" s="1">
        <v>2811.0</v>
      </c>
      <c r="I715" s="1">
        <v>3287.0</v>
      </c>
      <c r="J715" s="1">
        <v>2133.0</v>
      </c>
      <c r="L715" s="1">
        <v>40.0</v>
      </c>
      <c r="M715" s="7">
        <f t="shared" ref="M715:R715" si="156">(5308-E715)*(5308-E715)</f>
        <v>4743684</v>
      </c>
      <c r="N715" s="7">
        <f t="shared" si="156"/>
        <v>3888784</v>
      </c>
      <c r="O715" s="7">
        <f t="shared" si="156"/>
        <v>4044121</v>
      </c>
      <c r="P715" s="7">
        <f t="shared" si="156"/>
        <v>6235009</v>
      </c>
      <c r="Q715" s="7">
        <f t="shared" si="156"/>
        <v>4084441</v>
      </c>
      <c r="R715" s="7">
        <f t="shared" si="156"/>
        <v>10080625</v>
      </c>
      <c r="T715" s="6" t="s">
        <v>392</v>
      </c>
      <c r="U715" s="7">
        <v>2266.0</v>
      </c>
      <c r="V715" s="12">
        <v>2622.0</v>
      </c>
      <c r="W715" s="12">
        <v>2688.0</v>
      </c>
      <c r="X715" s="7">
        <v>2345.0</v>
      </c>
      <c r="Y715" s="7">
        <v>2427.0</v>
      </c>
      <c r="Z715" s="7">
        <v>2133.0</v>
      </c>
    </row>
    <row r="716">
      <c r="A716" s="6">
        <v>8192.0</v>
      </c>
      <c r="B716" s="6" t="s">
        <v>480</v>
      </c>
      <c r="D716" s="1">
        <v>48.0</v>
      </c>
      <c r="E716" s="1">
        <v>3582.0</v>
      </c>
      <c r="F716" s="1">
        <v>3505.0</v>
      </c>
      <c r="G716" s="1">
        <v>3453.0</v>
      </c>
      <c r="H716" s="1">
        <v>3208.0</v>
      </c>
      <c r="I716" s="1">
        <v>3272.0</v>
      </c>
      <c r="J716" s="1">
        <v>2355.0</v>
      </c>
      <c r="L716" s="1">
        <v>48.0</v>
      </c>
      <c r="M716" s="7">
        <f t="shared" ref="M716:R716" si="157">(5308-E716)*(5308-E716)</f>
        <v>2979076</v>
      </c>
      <c r="N716" s="7">
        <f t="shared" si="157"/>
        <v>3250809</v>
      </c>
      <c r="O716" s="7">
        <f t="shared" si="157"/>
        <v>3441025</v>
      </c>
      <c r="P716" s="7">
        <f t="shared" si="157"/>
        <v>4410000</v>
      </c>
      <c r="Q716" s="7">
        <f t="shared" si="157"/>
        <v>4145296</v>
      </c>
      <c r="R716" s="7">
        <f t="shared" si="157"/>
        <v>8720209</v>
      </c>
      <c r="T716" s="6" t="s">
        <v>508</v>
      </c>
      <c r="U716" s="41">
        <v>8.035703E7</v>
      </c>
      <c r="V716" s="64">
        <v>7.2431906E7</v>
      </c>
      <c r="W716" s="64">
        <v>7.5890498E7</v>
      </c>
      <c r="X716" s="41">
        <v>8.8075191E7</v>
      </c>
      <c r="Y716" s="41">
        <v>8.4339606E7</v>
      </c>
      <c r="Z716" s="41">
        <v>1.02826732E8</v>
      </c>
    </row>
    <row r="717">
      <c r="A717" s="6">
        <v>8192.0</v>
      </c>
      <c r="B717" s="6" t="s">
        <v>480</v>
      </c>
      <c r="D717" s="1">
        <v>56.0</v>
      </c>
      <c r="E717" s="1">
        <v>3235.0</v>
      </c>
      <c r="F717" s="1">
        <v>3338.0</v>
      </c>
      <c r="G717" s="1">
        <v>3348.0</v>
      </c>
      <c r="H717" s="1">
        <v>2931.0</v>
      </c>
      <c r="I717" s="1">
        <v>3049.0</v>
      </c>
      <c r="J717" s="1">
        <v>2352.0</v>
      </c>
      <c r="L717" s="1">
        <v>56.0</v>
      </c>
      <c r="M717" s="7">
        <f t="shared" ref="M717:R717" si="158">(5308-E717)*(5308-E717)</f>
        <v>4297329</v>
      </c>
      <c r="N717" s="7">
        <f t="shared" si="158"/>
        <v>3880900</v>
      </c>
      <c r="O717" s="7">
        <f t="shared" si="158"/>
        <v>3841600</v>
      </c>
      <c r="P717" s="7">
        <f t="shared" si="158"/>
        <v>5650129</v>
      </c>
      <c r="Q717" s="7">
        <f t="shared" si="158"/>
        <v>5103081</v>
      </c>
      <c r="R717" s="7">
        <f t="shared" si="158"/>
        <v>8737936</v>
      </c>
      <c r="T717" s="6" t="s">
        <v>351</v>
      </c>
      <c r="U717" s="6" t="s">
        <v>510</v>
      </c>
      <c r="V717" s="36" t="s">
        <v>511</v>
      </c>
      <c r="W717" s="36" t="s">
        <v>520</v>
      </c>
      <c r="X717" s="6" t="s">
        <v>513</v>
      </c>
      <c r="Y717" s="6" t="s">
        <v>514</v>
      </c>
      <c r="Z717" s="6" t="s">
        <v>521</v>
      </c>
    </row>
    <row r="718">
      <c r="A718" s="6">
        <v>8192.0</v>
      </c>
      <c r="B718" s="6" t="s">
        <v>481</v>
      </c>
      <c r="D718" s="1">
        <v>40.0</v>
      </c>
      <c r="E718" s="1">
        <v>3221.0</v>
      </c>
      <c r="F718" s="1">
        <v>3580.0</v>
      </c>
      <c r="G718" s="1">
        <v>3471.0</v>
      </c>
      <c r="H718" s="1">
        <v>3069.0</v>
      </c>
      <c r="I718" s="1">
        <v>3704.0</v>
      </c>
      <c r="J718" s="1">
        <v>2597.0</v>
      </c>
      <c r="L718" s="1">
        <v>40.0</v>
      </c>
      <c r="M718" s="7">
        <f t="shared" ref="M718:R718" si="159">(5308-E718)*(5308-E718)</f>
        <v>4355569</v>
      </c>
      <c r="N718" s="7">
        <f t="shared" si="159"/>
        <v>2985984</v>
      </c>
      <c r="O718" s="7">
        <f t="shared" si="159"/>
        <v>3374569</v>
      </c>
      <c r="P718" s="7">
        <f t="shared" si="159"/>
        <v>5013121</v>
      </c>
      <c r="Q718" s="7">
        <f t="shared" si="159"/>
        <v>2572816</v>
      </c>
      <c r="R718" s="7">
        <f t="shared" si="159"/>
        <v>7349521</v>
      </c>
    </row>
    <row r="719">
      <c r="A719" s="6">
        <v>8192.0</v>
      </c>
      <c r="B719" s="6" t="s">
        <v>481</v>
      </c>
      <c r="D719" s="1">
        <v>48.0</v>
      </c>
      <c r="E719" s="1">
        <v>3508.0</v>
      </c>
      <c r="F719" s="1">
        <v>3553.0</v>
      </c>
      <c r="G719" s="1">
        <v>3373.0</v>
      </c>
      <c r="H719" s="1">
        <v>3323.0</v>
      </c>
      <c r="I719" s="1">
        <v>3155.0</v>
      </c>
      <c r="J719" s="1">
        <v>2545.0</v>
      </c>
      <c r="L719" s="1">
        <v>48.0</v>
      </c>
      <c r="M719" s="7">
        <f t="shared" ref="M719:R719" si="160">(5308-E719)*(5308-E719)</f>
        <v>3240000</v>
      </c>
      <c r="N719" s="7">
        <f t="shared" si="160"/>
        <v>3080025</v>
      </c>
      <c r="O719" s="7">
        <f t="shared" si="160"/>
        <v>3744225</v>
      </c>
      <c r="P719" s="7">
        <f t="shared" si="160"/>
        <v>3940225</v>
      </c>
      <c r="Q719" s="7">
        <f t="shared" si="160"/>
        <v>4635409</v>
      </c>
      <c r="R719" s="7">
        <f t="shared" si="160"/>
        <v>7634169</v>
      </c>
    </row>
    <row r="720">
      <c r="A720" s="6">
        <v>8192.0</v>
      </c>
      <c r="B720" s="6" t="s">
        <v>481</v>
      </c>
      <c r="D720" s="1">
        <v>56.0</v>
      </c>
      <c r="E720" s="1">
        <v>2977.0</v>
      </c>
      <c r="F720" s="1">
        <v>3274.0</v>
      </c>
      <c r="G720" s="1">
        <v>3504.0</v>
      </c>
      <c r="H720" s="1">
        <v>3186.0</v>
      </c>
      <c r="I720" s="1">
        <v>3317.0</v>
      </c>
      <c r="J720" s="1">
        <v>2699.0</v>
      </c>
      <c r="L720" s="1">
        <v>56.0</v>
      </c>
      <c r="M720" s="7">
        <f t="shared" ref="M720:R720" si="161">(5308-E720)*(5308-E720)</f>
        <v>5433561</v>
      </c>
      <c r="N720" s="7">
        <f t="shared" si="161"/>
        <v>4137156</v>
      </c>
      <c r="O720" s="7">
        <f t="shared" si="161"/>
        <v>3254416</v>
      </c>
      <c r="P720" s="7">
        <f t="shared" si="161"/>
        <v>4502884</v>
      </c>
      <c r="Q720" s="7">
        <f t="shared" si="161"/>
        <v>3964081</v>
      </c>
      <c r="R720" s="7">
        <f t="shared" si="161"/>
        <v>6806881</v>
      </c>
    </row>
    <row r="721">
      <c r="A721" s="6">
        <v>16384.0</v>
      </c>
      <c r="B721" s="6" t="s">
        <v>480</v>
      </c>
      <c r="D721" s="1">
        <v>40.0</v>
      </c>
      <c r="E721" s="1">
        <v>2750.0</v>
      </c>
      <c r="F721" s="1">
        <v>2810.0</v>
      </c>
      <c r="G721" s="1">
        <v>2688.0</v>
      </c>
      <c r="H721" s="1">
        <v>2345.0</v>
      </c>
      <c r="I721" s="1">
        <v>2622.0</v>
      </c>
      <c r="J721" s="1">
        <v>2446.0</v>
      </c>
      <c r="L721" s="1">
        <v>40.0</v>
      </c>
      <c r="M721" s="7">
        <f t="shared" ref="M721:R721" si="162">(5308-E721)*(5308-E721)</f>
        <v>6543364</v>
      </c>
      <c r="N721" s="7">
        <f t="shared" si="162"/>
        <v>6240004</v>
      </c>
      <c r="O721" s="7">
        <f t="shared" si="162"/>
        <v>6864400</v>
      </c>
      <c r="P721" s="7">
        <f t="shared" si="162"/>
        <v>8779369</v>
      </c>
      <c r="Q721" s="7">
        <f t="shared" si="162"/>
        <v>7214596</v>
      </c>
      <c r="R721" s="7">
        <f t="shared" si="162"/>
        <v>8191044</v>
      </c>
    </row>
    <row r="722">
      <c r="A722" s="6">
        <v>16384.0</v>
      </c>
      <c r="B722" s="6" t="s">
        <v>480</v>
      </c>
      <c r="D722" s="1">
        <v>48.0</v>
      </c>
      <c r="E722" s="1">
        <v>3153.0</v>
      </c>
      <c r="F722" s="1">
        <v>2950.0</v>
      </c>
      <c r="G722" s="1">
        <v>2833.0</v>
      </c>
      <c r="H722" s="1">
        <v>2882.0</v>
      </c>
      <c r="I722" s="1">
        <v>2731.0</v>
      </c>
      <c r="J722" s="1">
        <v>2657.0</v>
      </c>
      <c r="L722" s="1">
        <v>48.0</v>
      </c>
      <c r="M722" s="7">
        <f t="shared" ref="M722:R722" si="163">(5308-E722)*(5308-E722)</f>
        <v>4644025</v>
      </c>
      <c r="N722" s="7">
        <f t="shared" si="163"/>
        <v>5560164</v>
      </c>
      <c r="O722" s="7">
        <f t="shared" si="163"/>
        <v>6125625</v>
      </c>
      <c r="P722" s="7">
        <f t="shared" si="163"/>
        <v>5885476</v>
      </c>
      <c r="Q722" s="7">
        <f t="shared" si="163"/>
        <v>6640929</v>
      </c>
      <c r="R722" s="7">
        <f t="shared" si="163"/>
        <v>7027801</v>
      </c>
    </row>
    <row r="723">
      <c r="A723" s="6">
        <v>16384.0</v>
      </c>
      <c r="B723" s="6" t="s">
        <v>480</v>
      </c>
      <c r="D723" s="1">
        <v>56.0</v>
      </c>
      <c r="E723" s="1">
        <v>2940.0</v>
      </c>
      <c r="F723" s="1">
        <v>2899.0</v>
      </c>
      <c r="G723" s="1">
        <v>2723.0</v>
      </c>
      <c r="H723" s="1">
        <v>2813.0</v>
      </c>
      <c r="I723" s="1">
        <v>2493.0</v>
      </c>
      <c r="J723" s="1">
        <v>2834.0</v>
      </c>
      <c r="L723" s="1">
        <v>56.0</v>
      </c>
      <c r="M723" s="7">
        <f t="shared" ref="M723:R723" si="164">(5308-E723)*(5308-E723)</f>
        <v>5607424</v>
      </c>
      <c r="N723" s="7">
        <f t="shared" si="164"/>
        <v>5803281</v>
      </c>
      <c r="O723" s="7">
        <f t="shared" si="164"/>
        <v>6682225</v>
      </c>
      <c r="P723" s="7">
        <f t="shared" si="164"/>
        <v>6225025</v>
      </c>
      <c r="Q723" s="7">
        <f t="shared" si="164"/>
        <v>7924225</v>
      </c>
      <c r="R723" s="7">
        <f t="shared" si="164"/>
        <v>6120676</v>
      </c>
    </row>
    <row r="724">
      <c r="A724" s="6">
        <v>16384.0</v>
      </c>
      <c r="B724" s="6" t="s">
        <v>481</v>
      </c>
      <c r="D724" s="1">
        <v>40.0</v>
      </c>
      <c r="E724" s="1">
        <v>2266.0</v>
      </c>
      <c r="F724" s="1">
        <v>3063.0</v>
      </c>
      <c r="G724" s="1">
        <v>2822.0</v>
      </c>
      <c r="H724" s="1">
        <v>2616.0</v>
      </c>
      <c r="I724" s="1">
        <v>2923.0</v>
      </c>
      <c r="J724" s="1">
        <v>3016.0</v>
      </c>
      <c r="L724" s="1">
        <v>40.0</v>
      </c>
      <c r="M724" s="7">
        <f t="shared" ref="M724:R724" si="165">(5308-E724)*(5308-E724)</f>
        <v>9253764</v>
      </c>
      <c r="N724" s="7">
        <f t="shared" si="165"/>
        <v>5040025</v>
      </c>
      <c r="O724" s="7">
        <f t="shared" si="165"/>
        <v>6180196</v>
      </c>
      <c r="P724" s="7">
        <f t="shared" si="165"/>
        <v>7246864</v>
      </c>
      <c r="Q724" s="7">
        <f t="shared" si="165"/>
        <v>5688225</v>
      </c>
      <c r="R724" s="7">
        <f t="shared" si="165"/>
        <v>5253264</v>
      </c>
    </row>
    <row r="725">
      <c r="A725" s="6">
        <v>16384.0</v>
      </c>
      <c r="B725" s="6" t="s">
        <v>481</v>
      </c>
      <c r="D725" s="1">
        <v>48.0</v>
      </c>
      <c r="E725" s="1">
        <v>3298.0</v>
      </c>
      <c r="F725" s="1">
        <v>3101.0</v>
      </c>
      <c r="G725" s="1">
        <v>2764.0</v>
      </c>
      <c r="H725" s="1">
        <v>2876.0</v>
      </c>
      <c r="I725" s="1">
        <v>2427.0</v>
      </c>
      <c r="J725" s="1">
        <v>3132.0</v>
      </c>
      <c r="L725" s="1">
        <v>48.0</v>
      </c>
      <c r="M725" s="7">
        <f t="shared" ref="M725:R725" si="166">(5308-E725)*(5308-E725)</f>
        <v>4040100</v>
      </c>
      <c r="N725" s="7">
        <f t="shared" si="166"/>
        <v>4870849</v>
      </c>
      <c r="O725" s="7">
        <f t="shared" si="166"/>
        <v>6471936</v>
      </c>
      <c r="P725" s="7">
        <f t="shared" si="166"/>
        <v>5914624</v>
      </c>
      <c r="Q725" s="7">
        <f t="shared" si="166"/>
        <v>8300161</v>
      </c>
      <c r="R725" s="7">
        <f t="shared" si="166"/>
        <v>4734976</v>
      </c>
    </row>
    <row r="726">
      <c r="A726" s="6">
        <v>16384.0</v>
      </c>
      <c r="B726" s="6" t="s">
        <v>481</v>
      </c>
      <c r="D726" s="1">
        <v>56.0</v>
      </c>
      <c r="E726" s="1">
        <v>2748.0</v>
      </c>
      <c r="F726" s="1">
        <v>2622.0</v>
      </c>
      <c r="G726" s="1">
        <v>2860.0</v>
      </c>
      <c r="H726" s="1">
        <v>2687.0</v>
      </c>
      <c r="I726" s="1">
        <v>2685.0</v>
      </c>
      <c r="J726" s="1">
        <v>3049.0</v>
      </c>
      <c r="L726" s="1">
        <v>56.0</v>
      </c>
      <c r="M726" s="7">
        <f t="shared" ref="M726:R726" si="167">(5308-E726)*(5308-E726)</f>
        <v>6553600</v>
      </c>
      <c r="N726" s="7">
        <f t="shared" si="167"/>
        <v>7214596</v>
      </c>
      <c r="O726" s="7">
        <f t="shared" si="167"/>
        <v>5992704</v>
      </c>
      <c r="P726" s="7">
        <f t="shared" si="167"/>
        <v>6869641</v>
      </c>
      <c r="Q726" s="7">
        <f t="shared" si="167"/>
        <v>6880129</v>
      </c>
      <c r="R726" s="7">
        <f t="shared" si="167"/>
        <v>5103081</v>
      </c>
    </row>
    <row r="727">
      <c r="A727" s="6">
        <v>32768.0</v>
      </c>
      <c r="B727" s="6" t="s">
        <v>481</v>
      </c>
      <c r="D727" s="1">
        <v>40.0</v>
      </c>
      <c r="E727" s="1">
        <v>2403.0</v>
      </c>
      <c r="F727" s="1">
        <v>3070.0</v>
      </c>
      <c r="G727" s="1">
        <v>3032.0</v>
      </c>
      <c r="H727" s="1">
        <v>2708.0</v>
      </c>
      <c r="I727" s="1">
        <v>3032.0</v>
      </c>
      <c r="J727" s="1">
        <v>2894.0</v>
      </c>
      <c r="L727" s="1">
        <v>40.0</v>
      </c>
      <c r="M727" s="7">
        <f t="shared" ref="M727:R727" si="168">(5308-E727)*(5308-E727)</f>
        <v>8439025</v>
      </c>
      <c r="N727" s="7">
        <f t="shared" si="168"/>
        <v>5008644</v>
      </c>
      <c r="O727" s="7">
        <f t="shared" si="168"/>
        <v>5180176</v>
      </c>
      <c r="P727" s="7">
        <f t="shared" si="168"/>
        <v>6760000</v>
      </c>
      <c r="Q727" s="7">
        <f t="shared" si="168"/>
        <v>5180176</v>
      </c>
      <c r="R727" s="7">
        <f t="shared" si="168"/>
        <v>5827396</v>
      </c>
    </row>
    <row r="728">
      <c r="A728" s="6">
        <v>32768.0</v>
      </c>
      <c r="B728" s="6" t="s">
        <v>481</v>
      </c>
      <c r="D728" s="1">
        <v>48.0</v>
      </c>
      <c r="E728" s="1">
        <v>3198.0</v>
      </c>
      <c r="F728" s="1">
        <v>3134.0</v>
      </c>
      <c r="G728" s="1">
        <v>2960.0</v>
      </c>
      <c r="H728" s="1">
        <v>3118.0</v>
      </c>
      <c r="I728" s="1">
        <v>2913.0</v>
      </c>
      <c r="J728" s="1">
        <v>2820.0</v>
      </c>
      <c r="L728" s="1">
        <v>48.0</v>
      </c>
      <c r="M728" s="7">
        <f t="shared" ref="M728:R728" si="169">(5308-E728)*(5308-E728)</f>
        <v>4452100</v>
      </c>
      <c r="N728" s="7">
        <f t="shared" si="169"/>
        <v>4726276</v>
      </c>
      <c r="O728" s="7">
        <f t="shared" si="169"/>
        <v>5513104</v>
      </c>
      <c r="P728" s="7">
        <f t="shared" si="169"/>
        <v>4796100</v>
      </c>
      <c r="Q728" s="7">
        <f t="shared" si="169"/>
        <v>5736025</v>
      </c>
      <c r="R728" s="7">
        <f t="shared" si="169"/>
        <v>6190144</v>
      </c>
    </row>
    <row r="729">
      <c r="A729" s="6">
        <v>32768.0</v>
      </c>
      <c r="B729" s="6" t="s">
        <v>481</v>
      </c>
      <c r="D729" s="1">
        <v>56.0</v>
      </c>
      <c r="E729" s="1">
        <v>2905.0</v>
      </c>
      <c r="F729" s="1">
        <v>2711.0</v>
      </c>
      <c r="G729" s="1">
        <v>3032.0</v>
      </c>
      <c r="H729" s="1">
        <v>2890.0</v>
      </c>
      <c r="I729" s="1">
        <v>2804.0</v>
      </c>
      <c r="J729" s="1">
        <v>3061.0</v>
      </c>
      <c r="L729" s="1">
        <v>56.0</v>
      </c>
      <c r="M729" s="7">
        <f t="shared" ref="M729:R729" si="170">(5308-E729)*(5308-E729)</f>
        <v>5774409</v>
      </c>
      <c r="N729" s="7">
        <f t="shared" si="170"/>
        <v>6744409</v>
      </c>
      <c r="O729" s="7">
        <f t="shared" si="170"/>
        <v>5180176</v>
      </c>
      <c r="P729" s="7">
        <f t="shared" si="170"/>
        <v>5846724</v>
      </c>
      <c r="Q729" s="7">
        <f t="shared" si="170"/>
        <v>6270016</v>
      </c>
      <c r="R729" s="7">
        <f t="shared" si="170"/>
        <v>5049009</v>
      </c>
    </row>
    <row r="730">
      <c r="D730" s="6" t="s">
        <v>392</v>
      </c>
      <c r="E730" s="7">
        <f t="shared" ref="E730:J730" si="171">MIN(E713:E729)</f>
        <v>2266</v>
      </c>
      <c r="F730" s="12">
        <f t="shared" si="171"/>
        <v>2622</v>
      </c>
      <c r="G730" s="12">
        <f t="shared" si="171"/>
        <v>2688</v>
      </c>
      <c r="H730" s="7">
        <f t="shared" si="171"/>
        <v>2345</v>
      </c>
      <c r="I730" s="7">
        <f t="shared" si="171"/>
        <v>2427</v>
      </c>
      <c r="J730" s="7">
        <f t="shared" si="171"/>
        <v>2133</v>
      </c>
      <c r="L730" s="6" t="s">
        <v>515</v>
      </c>
      <c r="M730" s="41">
        <f t="shared" ref="M730:R730" si="172">SUM(M715:M729)</f>
        <v>80357030</v>
      </c>
      <c r="N730" s="64">
        <f t="shared" si="172"/>
        <v>72431906</v>
      </c>
      <c r="O730" s="64">
        <f t="shared" si="172"/>
        <v>75890498</v>
      </c>
      <c r="P730" s="41">
        <f t="shared" si="172"/>
        <v>88075191</v>
      </c>
      <c r="Q730" s="41">
        <f t="shared" si="172"/>
        <v>84339606</v>
      </c>
      <c r="R730" s="41">
        <f t="shared" si="172"/>
        <v>102826732</v>
      </c>
    </row>
    <row r="734">
      <c r="L734" s="6"/>
      <c r="M734" s="6"/>
      <c r="N734" s="45"/>
      <c r="O734" s="45"/>
      <c r="P734" s="45"/>
      <c r="Q734" s="45"/>
      <c r="R734" s="45"/>
    </row>
  </sheetData>
  <drawing r:id="rId1"/>
</worksheet>
</file>